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tables/table3.xml" ContentType="application/vnd.openxmlformats-officedocument.spreadsheetml.table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11.xml" ContentType="application/vnd.openxmlformats-officedocument.drawing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rodriguez\Downloads\"/>
    </mc:Choice>
  </mc:AlternateContent>
  <xr:revisionPtr revIDLastSave="0" documentId="13_ncr:1_{493AB8EF-A030-4E08-9069-56CA15799F2F}" xr6:coauthVersionLast="47" xr6:coauthVersionMax="47" xr10:uidLastSave="{00000000-0000-0000-0000-000000000000}"/>
  <bookViews>
    <workbookView xWindow="-96" yWindow="-96" windowWidth="23232" windowHeight="12432" firstSheet="1" activeTab="1" xr2:uid="{D1368E0F-90A7-498F-A13B-5745BC1C9C48}"/>
  </bookViews>
  <sheets>
    <sheet name="1. Semáforos Agosto" sheetId="43" state="hidden" r:id="rId1"/>
    <sheet name="Índice" sheetId="48" r:id="rId2"/>
    <sheet name="1. Semáforos" sheetId="46" r:id="rId3"/>
    <sheet name="1.1 Aspectos importantes Semáfo" sheetId="47" r:id="rId4"/>
    <sheet name="2. Consulta Nacional" sheetId="40" r:id="rId5"/>
    <sheet name="3. Consulta Regional y Centros" sheetId="35" r:id="rId6"/>
    <sheet name="4. FORMACIÓN X REGIONAL" sheetId="2" r:id="rId7"/>
    <sheet name="5. FORMACIÓN X CTROS" sheetId="3" r:id="rId8"/>
    <sheet name="6. SNFT X REG" sheetId="10" r:id="rId9"/>
    <sheet name="7. SNFT X CTROS" sheetId="7" r:id="rId10"/>
    <sheet name="8. DETE X REGIONAL" sheetId="13" r:id="rId11"/>
    <sheet name="9. DETE X CTROS " sheetId="12" r:id="rId12"/>
    <sheet name="10.  DPRC X REGIONAL" sheetId="15" r:id="rId13"/>
    <sheet name="11. DPRC X CTROS" sheetId="14" r:id="rId14"/>
    <sheet name="12. DPRC X NACIONAL" sheetId="23" r:id="rId15"/>
    <sheet name="13. METAS MINTIC- SENATEC 2025" sheetId="11" r:id="rId16"/>
    <sheet name="14. PROYECCIÓN CUPOS FIC X CTRO" sheetId="24" r:id="rId17"/>
    <sheet name="15.ESTRATEGIA FCEC CUPOS XREG" sheetId="54" r:id="rId18"/>
    <sheet name="16.ESTRATEGIA FCEC CUPOS X CTRO" sheetId="50" r:id="rId19"/>
    <sheet name="17.SEGUIMIENTO PRIMER CURSOXREG" sheetId="52" r:id="rId20"/>
    <sheet name="18.SEGUIMIENTO PRIMER CURSOXCEN" sheetId="53" r:id="rId21"/>
    <sheet name="PROYECCIÓN CUPOS SALUD X CTROS" sheetId="25" state="hidden" r:id="rId22"/>
    <sheet name="PROYECCIÓN CUPOS SALUD X CT (2)" sheetId="37" state="hidden" r:id="rId23"/>
    <sheet name="METAS ARTICULACIÓN X CTROS" sheetId="29" state="hidden" r:id="rId24"/>
  </sheets>
  <definedNames>
    <definedName name="_xlnm._FilterDatabase" localSheetId="0" hidden="1">'1. Semáforos Agosto'!$A$6:$N$6</definedName>
    <definedName name="_xlnm._FilterDatabase" localSheetId="12" hidden="1">'10.  DPRC X REGIONAL'!$A$7:$T$41</definedName>
    <definedName name="_xlnm._FilterDatabase" localSheetId="13" hidden="1">'11. DPRC X CTROS'!$A$7:$J$126</definedName>
    <definedName name="_xlnm._FilterDatabase" localSheetId="16" hidden="1">'14. PROYECCIÓN CUPOS FIC X CTRO'!$A$9:$AF$130</definedName>
    <definedName name="_xlnm._FilterDatabase" localSheetId="17" hidden="1">'15.ESTRATEGIA FCEC CUPOS XREG'!$A$8:$F$42</definedName>
    <definedName name="_xlnm._FilterDatabase" localSheetId="18" hidden="1">'16.ESTRATEGIA FCEC CUPOS X CTRO'!$A$8:$H$127</definedName>
    <definedName name="_xlnm._FilterDatabase" localSheetId="19" hidden="1">'17.SEGUIMIENTO PRIMER CURSOXREG'!$F$8:$F$40</definedName>
    <definedName name="_xlnm._FilterDatabase" localSheetId="20" hidden="1">'18.SEGUIMIENTO PRIMER CURSOXCEN'!$B$8:$H$127</definedName>
    <definedName name="_xlnm._FilterDatabase" localSheetId="6" hidden="1">'4. FORMACIÓN X REGIONAL'!$B$10:$GM$44</definedName>
    <definedName name="_xlnm._FilterDatabase" localSheetId="7" hidden="1">'5. FORMACIÓN X CTROS'!$A$10:$GN$129</definedName>
    <definedName name="_xlnm._FilterDatabase" localSheetId="8" hidden="1">'6. SNFT X REG'!$A$8:$AR$44</definedName>
    <definedName name="_xlnm._FilterDatabase" localSheetId="9" hidden="1">'7. SNFT X CTROS'!$A$8:$AT$127</definedName>
    <definedName name="_xlnm._FilterDatabase" localSheetId="10" hidden="1">'8. DETE X REGIONAL'!$A$10:$ED$46</definedName>
    <definedName name="_xlnm._FilterDatabase" localSheetId="11" hidden="1">'9. DETE X CTROS '!$A$10:$D$129</definedName>
    <definedName name="_xlnm._FilterDatabase" localSheetId="23" hidden="1">'METAS ARTICULACIÓN X CTROS'!$A$9:$P$127</definedName>
    <definedName name="_xlnm._FilterDatabase" localSheetId="22" hidden="1">'PROYECCIÓN CUPOS SALUD X CT (2)'!$A$11:$T$129</definedName>
    <definedName name="_xlnm._FilterDatabase" localSheetId="21" hidden="1">'PROYECCIÓN CUPOS SALUD X CTROS'!$A$11:$W$129</definedName>
    <definedName name="E">'5. FORMACIÓN X CTROS'!$1:$1048576</definedName>
    <definedName name="LOCAL_MYSQL_DATE_FORMAT" localSheetId="1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SegmentaciónDeDatos_Agrupador">#N/A</definedName>
    <definedName name="SegmentaciónDeDatos_Documento1">#N/A</definedName>
    <definedName name="SegmentaciónDeDatos_Indicador">#N/A</definedName>
    <definedName name="SegmentaciónDeDatos_Indicador1">#N/A</definedName>
    <definedName name="_xlnm.Print_Titles" localSheetId="2">'1. Semáforos'!$1:$17</definedName>
  </definedNames>
  <calcPr calcId="191028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5"/>
        <x14:slicerCache r:id="rId26"/>
        <x14:slicerCache r:id="rId27"/>
        <x14:slicerCache r:id="rId28"/>
      </x15:slicerCache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2" i="35" l="1"/>
  <c r="C44" i="35" l="1"/>
  <c r="CZ129" i="3"/>
  <c r="CW129" i="3"/>
  <c r="CT129" i="3"/>
  <c r="CP12" i="3"/>
  <c r="CP11" i="3"/>
  <c r="CN129" i="3" l="1"/>
  <c r="CS44" i="2" l="1"/>
  <c r="CV44" i="2" s="1"/>
  <c r="CY44" i="2" l="1"/>
  <c r="CY51" i="2" s="1"/>
  <c r="K191" i="35" l="1"/>
  <c r="K192" i="35" s="1"/>
  <c r="J191" i="35"/>
  <c r="E42" i="54"/>
  <c r="D42" i="54"/>
  <c r="CM44" i="2" l="1"/>
  <c r="CM51" i="2" s="1"/>
  <c r="K23" i="40" s="1"/>
  <c r="F42" i="54"/>
  <c r="L191" i="35"/>
  <c r="L192" i="35" s="1"/>
  <c r="J192" i="35"/>
  <c r="D195" i="35" l="1"/>
  <c r="C195" i="35"/>
  <c r="K195" i="35"/>
  <c r="J195" i="35"/>
  <c r="E195" i="35" l="1"/>
  <c r="D56" i="40"/>
  <c r="E56" i="40" s="1"/>
  <c r="H126" i="53"/>
  <c r="H10" i="53"/>
  <c r="H11" i="53"/>
  <c r="H12" i="53"/>
  <c r="H13" i="53"/>
  <c r="H14" i="53"/>
  <c r="H15" i="53"/>
  <c r="H16" i="53"/>
  <c r="H17" i="53"/>
  <c r="H18" i="53"/>
  <c r="H19" i="53"/>
  <c r="H20" i="53"/>
  <c r="H21" i="53"/>
  <c r="H22" i="53"/>
  <c r="H23" i="53"/>
  <c r="H24" i="53"/>
  <c r="H25" i="53"/>
  <c r="H26" i="53"/>
  <c r="H27" i="53"/>
  <c r="H28" i="53"/>
  <c r="H29" i="53"/>
  <c r="H30" i="53"/>
  <c r="H31" i="53"/>
  <c r="H32" i="53"/>
  <c r="H33" i="53"/>
  <c r="H34" i="53"/>
  <c r="H35" i="53"/>
  <c r="H36" i="53"/>
  <c r="H37" i="53"/>
  <c r="H38" i="53"/>
  <c r="H39" i="53"/>
  <c r="H40" i="53"/>
  <c r="H41" i="53"/>
  <c r="H42" i="53"/>
  <c r="H43" i="53"/>
  <c r="H44" i="53"/>
  <c r="H45" i="53"/>
  <c r="H46" i="53"/>
  <c r="H47" i="53"/>
  <c r="H48" i="53"/>
  <c r="H49" i="53"/>
  <c r="H50" i="53"/>
  <c r="H51" i="53"/>
  <c r="H52" i="53"/>
  <c r="H53" i="53"/>
  <c r="H54" i="53"/>
  <c r="H55" i="53"/>
  <c r="H56" i="53"/>
  <c r="H57" i="53"/>
  <c r="H58" i="53"/>
  <c r="H59" i="53"/>
  <c r="H60" i="53"/>
  <c r="H61" i="53"/>
  <c r="H62" i="53"/>
  <c r="H63" i="53"/>
  <c r="H64" i="53"/>
  <c r="H65" i="53"/>
  <c r="H66" i="53"/>
  <c r="H67" i="53"/>
  <c r="H68" i="53"/>
  <c r="H69" i="53"/>
  <c r="H70" i="53"/>
  <c r="H71" i="53"/>
  <c r="H72" i="53"/>
  <c r="H73" i="53"/>
  <c r="H74" i="53"/>
  <c r="H75" i="53"/>
  <c r="H76" i="53"/>
  <c r="H77" i="53"/>
  <c r="H78" i="53"/>
  <c r="H79" i="53"/>
  <c r="H80" i="53"/>
  <c r="H81" i="53"/>
  <c r="H82" i="53"/>
  <c r="H83" i="53"/>
  <c r="H84" i="53"/>
  <c r="H85" i="53"/>
  <c r="H86" i="53"/>
  <c r="H87" i="53"/>
  <c r="H88" i="53"/>
  <c r="H89" i="53"/>
  <c r="H90" i="53"/>
  <c r="H91" i="53"/>
  <c r="H92" i="53"/>
  <c r="H93" i="53"/>
  <c r="H94" i="53"/>
  <c r="H95" i="53"/>
  <c r="H96" i="53"/>
  <c r="H97" i="53"/>
  <c r="H98" i="53"/>
  <c r="H99" i="53"/>
  <c r="H100" i="53"/>
  <c r="H101" i="53"/>
  <c r="H102" i="53"/>
  <c r="H103" i="53"/>
  <c r="H104" i="53"/>
  <c r="H105" i="53"/>
  <c r="H106" i="53"/>
  <c r="H107" i="53"/>
  <c r="H108" i="53"/>
  <c r="H109" i="53"/>
  <c r="H110" i="53"/>
  <c r="H111" i="53"/>
  <c r="H112" i="53"/>
  <c r="H113" i="53"/>
  <c r="H114" i="53"/>
  <c r="H115" i="53"/>
  <c r="H116" i="53"/>
  <c r="H117" i="53"/>
  <c r="H118" i="53"/>
  <c r="H119" i="53"/>
  <c r="H120" i="53"/>
  <c r="H121" i="53"/>
  <c r="H122" i="53"/>
  <c r="H123" i="53"/>
  <c r="H124" i="53"/>
  <c r="H9" i="53"/>
  <c r="G127" i="53"/>
  <c r="F41" i="52"/>
  <c r="F11" i="52"/>
  <c r="F12" i="52"/>
  <c r="F13" i="52"/>
  <c r="F14" i="52"/>
  <c r="F15" i="52"/>
  <c r="F16" i="52"/>
  <c r="F17" i="52"/>
  <c r="F18" i="52"/>
  <c r="F19" i="52"/>
  <c r="F20" i="52"/>
  <c r="F21" i="52"/>
  <c r="F22" i="52"/>
  <c r="F23" i="52"/>
  <c r="F24" i="52"/>
  <c r="F25" i="52"/>
  <c r="F26" i="52"/>
  <c r="F27" i="52"/>
  <c r="F28" i="52"/>
  <c r="F29" i="52"/>
  <c r="F30" i="52"/>
  <c r="F31" i="52"/>
  <c r="F32" i="52"/>
  <c r="F33" i="52"/>
  <c r="F34" i="52"/>
  <c r="F35" i="52"/>
  <c r="F36" i="52"/>
  <c r="F37" i="52"/>
  <c r="F38" i="52"/>
  <c r="F39" i="52"/>
  <c r="F40" i="52"/>
  <c r="F10" i="52"/>
  <c r="F9" i="52"/>
  <c r="E42" i="52"/>
  <c r="D191" i="35"/>
  <c r="D192" i="35" s="1"/>
  <c r="C191" i="35"/>
  <c r="C192" i="35" s="1"/>
  <c r="G51" i="2"/>
  <c r="J51" i="2"/>
  <c r="E191" i="35" l="1"/>
  <c r="E192" i="35" s="1"/>
  <c r="BW44" i="13" l="1"/>
  <c r="CC44" i="13" l="1"/>
  <c r="D111" i="40"/>
  <c r="D73" i="46" l="1"/>
  <c r="D72" i="46"/>
  <c r="K73" i="46"/>
  <c r="J73" i="46"/>
  <c r="I73" i="46"/>
  <c r="H73" i="46"/>
  <c r="G73" i="46"/>
  <c r="F73" i="46"/>
  <c r="E73" i="46"/>
  <c r="I72" i="46"/>
  <c r="H72" i="46"/>
  <c r="G72" i="46"/>
  <c r="F72" i="46"/>
  <c r="E72" i="46"/>
  <c r="L195" i="35" l="1"/>
  <c r="CN44" i="2"/>
  <c r="CN51" i="2" s="1"/>
  <c r="D43" i="40" l="1"/>
  <c r="L23" i="40"/>
  <c r="J157" i="35"/>
  <c r="L26" i="40" l="1"/>
  <c r="I70" i="46" l="1"/>
  <c r="D96" i="46"/>
  <c r="K96" i="46"/>
  <c r="J96" i="46"/>
  <c r="I96" i="46"/>
  <c r="H96" i="46"/>
  <c r="G96" i="46"/>
  <c r="F96" i="46"/>
  <c r="E96" i="46"/>
  <c r="K95" i="46"/>
  <c r="J95" i="46"/>
  <c r="I95" i="46"/>
  <c r="H95" i="46"/>
  <c r="G95" i="46"/>
  <c r="F95" i="46"/>
  <c r="E95" i="46"/>
  <c r="D95" i="46"/>
  <c r="K94" i="46"/>
  <c r="J94" i="46"/>
  <c r="I94" i="46"/>
  <c r="H94" i="46"/>
  <c r="G94" i="46"/>
  <c r="F94" i="46"/>
  <c r="E94" i="46"/>
  <c r="D94" i="46"/>
  <c r="K93" i="46"/>
  <c r="J93" i="46"/>
  <c r="I93" i="46"/>
  <c r="H93" i="46"/>
  <c r="G93" i="46"/>
  <c r="F93" i="46"/>
  <c r="E93" i="46"/>
  <c r="D93" i="46"/>
  <c r="K92" i="46"/>
  <c r="J92" i="46"/>
  <c r="I92" i="46"/>
  <c r="H92" i="46"/>
  <c r="G92" i="46"/>
  <c r="F92" i="46"/>
  <c r="E92" i="46"/>
  <c r="D92" i="46"/>
  <c r="K91" i="46"/>
  <c r="J91" i="46"/>
  <c r="I91" i="46"/>
  <c r="H91" i="46"/>
  <c r="G91" i="46"/>
  <c r="F91" i="46"/>
  <c r="E91" i="46"/>
  <c r="D91" i="46"/>
  <c r="K90" i="46"/>
  <c r="J90" i="46"/>
  <c r="I90" i="46"/>
  <c r="H90" i="46"/>
  <c r="G90" i="46"/>
  <c r="F90" i="46"/>
  <c r="E90" i="46"/>
  <c r="D90" i="46"/>
  <c r="K89" i="46"/>
  <c r="J89" i="46"/>
  <c r="I89" i="46"/>
  <c r="H89" i="46"/>
  <c r="G89" i="46"/>
  <c r="F89" i="46"/>
  <c r="E89" i="46"/>
  <c r="D89" i="46"/>
  <c r="K88" i="46"/>
  <c r="J88" i="46"/>
  <c r="I88" i="46"/>
  <c r="H88" i="46"/>
  <c r="G88" i="46"/>
  <c r="F88" i="46"/>
  <c r="E88" i="46"/>
  <c r="D88" i="46"/>
  <c r="K87" i="46"/>
  <c r="J87" i="46"/>
  <c r="I87" i="46"/>
  <c r="H87" i="46"/>
  <c r="G87" i="46"/>
  <c r="F87" i="46"/>
  <c r="E87" i="46"/>
  <c r="D87" i="46"/>
  <c r="K86" i="46"/>
  <c r="J86" i="46"/>
  <c r="I86" i="46"/>
  <c r="H86" i="46"/>
  <c r="G86" i="46"/>
  <c r="F86" i="46"/>
  <c r="E86" i="46"/>
  <c r="D86" i="46"/>
  <c r="K85" i="46"/>
  <c r="J85" i="46"/>
  <c r="I85" i="46"/>
  <c r="H85" i="46"/>
  <c r="G85" i="46"/>
  <c r="F85" i="46"/>
  <c r="E85" i="46"/>
  <c r="D85" i="46"/>
  <c r="K84" i="46"/>
  <c r="J84" i="46"/>
  <c r="I84" i="46"/>
  <c r="H84" i="46"/>
  <c r="G84" i="46"/>
  <c r="F84" i="46"/>
  <c r="E84" i="46"/>
  <c r="D84" i="46"/>
  <c r="K83" i="46"/>
  <c r="J83" i="46"/>
  <c r="I83" i="46"/>
  <c r="H83" i="46"/>
  <c r="G83" i="46"/>
  <c r="F83" i="46"/>
  <c r="E83" i="46"/>
  <c r="D83" i="46"/>
  <c r="K80" i="46"/>
  <c r="J80" i="46"/>
  <c r="I80" i="46"/>
  <c r="H80" i="46"/>
  <c r="G80" i="46"/>
  <c r="F80" i="46"/>
  <c r="E80" i="46"/>
  <c r="D80" i="46"/>
  <c r="K79" i="46"/>
  <c r="J79" i="46"/>
  <c r="I79" i="46"/>
  <c r="H79" i="46"/>
  <c r="G79" i="46"/>
  <c r="F79" i="46"/>
  <c r="E79" i="46"/>
  <c r="D79" i="46"/>
  <c r="K78" i="46"/>
  <c r="J78" i="46"/>
  <c r="I78" i="46"/>
  <c r="H78" i="46"/>
  <c r="G78" i="46"/>
  <c r="F78" i="46"/>
  <c r="E78" i="46"/>
  <c r="D78" i="46"/>
  <c r="K77" i="46"/>
  <c r="J77" i="46"/>
  <c r="I77" i="46"/>
  <c r="H77" i="46"/>
  <c r="G77" i="46"/>
  <c r="F77" i="46"/>
  <c r="E77" i="46"/>
  <c r="D77" i="46"/>
  <c r="K76" i="46"/>
  <c r="J76" i="46"/>
  <c r="I76" i="46"/>
  <c r="H76" i="46"/>
  <c r="G76" i="46"/>
  <c r="F76" i="46"/>
  <c r="E76" i="46"/>
  <c r="D76" i="46"/>
  <c r="K75" i="46"/>
  <c r="J75" i="46"/>
  <c r="I75" i="46"/>
  <c r="H75" i="46"/>
  <c r="G75" i="46"/>
  <c r="F75" i="46"/>
  <c r="E75" i="46"/>
  <c r="D75" i="46"/>
  <c r="K74" i="46"/>
  <c r="J74" i="46"/>
  <c r="I74" i="46"/>
  <c r="H74" i="46"/>
  <c r="G74" i="46"/>
  <c r="F74" i="46"/>
  <c r="E74" i="46"/>
  <c r="D74" i="46"/>
  <c r="K72" i="46"/>
  <c r="J72" i="46"/>
  <c r="K71" i="46"/>
  <c r="J71" i="46"/>
  <c r="I71" i="46"/>
  <c r="H71" i="46"/>
  <c r="G71" i="46"/>
  <c r="F71" i="46"/>
  <c r="E71" i="46"/>
  <c r="D71" i="46"/>
  <c r="K70" i="46"/>
  <c r="J70" i="46"/>
  <c r="H70" i="46"/>
  <c r="G70" i="46"/>
  <c r="F70" i="46"/>
  <c r="D70" i="46"/>
  <c r="E70" i="46"/>
  <c r="K69" i="46"/>
  <c r="J69" i="46"/>
  <c r="I69" i="46"/>
  <c r="H69" i="46"/>
  <c r="G69" i="46"/>
  <c r="F69" i="46"/>
  <c r="E69" i="46"/>
  <c r="D69" i="46"/>
  <c r="K68" i="46"/>
  <c r="J68" i="46"/>
  <c r="I68" i="46"/>
  <c r="H68" i="46"/>
  <c r="G68" i="46"/>
  <c r="F68" i="46"/>
  <c r="E68" i="46"/>
  <c r="D68" i="46"/>
  <c r="K67" i="46"/>
  <c r="J67" i="46"/>
  <c r="I67" i="46"/>
  <c r="H67" i="46"/>
  <c r="G67" i="46"/>
  <c r="F67" i="46"/>
  <c r="E67" i="46"/>
  <c r="D67" i="46"/>
  <c r="K66" i="46"/>
  <c r="J66" i="46"/>
  <c r="I66" i="46"/>
  <c r="H66" i="46"/>
  <c r="G66" i="46"/>
  <c r="F66" i="46"/>
  <c r="E66" i="46"/>
  <c r="D66" i="46"/>
  <c r="K65" i="46"/>
  <c r="J65" i="46"/>
  <c r="I65" i="46"/>
  <c r="H65" i="46"/>
  <c r="G65" i="46"/>
  <c r="F65" i="46"/>
  <c r="E65" i="46"/>
  <c r="D65" i="46"/>
  <c r="K64" i="46"/>
  <c r="J64" i="46"/>
  <c r="I64" i="46"/>
  <c r="H64" i="46"/>
  <c r="G64" i="46"/>
  <c r="F64" i="46"/>
  <c r="E64" i="46"/>
  <c r="D64" i="46"/>
  <c r="K63" i="46"/>
  <c r="J63" i="46"/>
  <c r="I63" i="46"/>
  <c r="H63" i="46"/>
  <c r="G63" i="46"/>
  <c r="F63" i="46"/>
  <c r="E63" i="46"/>
  <c r="D63" i="46"/>
  <c r="K62" i="46"/>
  <c r="J62" i="46"/>
  <c r="I62" i="46"/>
  <c r="H62" i="46"/>
  <c r="G62" i="46"/>
  <c r="F62" i="46"/>
  <c r="E62" i="46"/>
  <c r="D62" i="46"/>
  <c r="K61" i="46"/>
  <c r="J61" i="46"/>
  <c r="I61" i="46"/>
  <c r="H61" i="46"/>
  <c r="G61" i="46"/>
  <c r="F61" i="46"/>
  <c r="E61" i="46"/>
  <c r="D61" i="46"/>
  <c r="K60" i="46"/>
  <c r="J60" i="46"/>
  <c r="I60" i="46"/>
  <c r="H60" i="46"/>
  <c r="G60" i="46"/>
  <c r="F60" i="46"/>
  <c r="E60" i="46"/>
  <c r="D60" i="46"/>
  <c r="K59" i="46"/>
  <c r="J59" i="46"/>
  <c r="I59" i="46"/>
  <c r="H59" i="46"/>
  <c r="G59" i="46"/>
  <c r="F59" i="46"/>
  <c r="E59" i="46"/>
  <c r="D59" i="46"/>
  <c r="K58" i="46"/>
  <c r="J58" i="46"/>
  <c r="I58" i="46"/>
  <c r="H58" i="46"/>
  <c r="G58" i="46"/>
  <c r="F58" i="46"/>
  <c r="E58" i="46"/>
  <c r="D58" i="46"/>
  <c r="K57" i="46"/>
  <c r="J57" i="46"/>
  <c r="I57" i="46"/>
  <c r="H57" i="46"/>
  <c r="G57" i="46"/>
  <c r="F57" i="46"/>
  <c r="E57" i="46"/>
  <c r="D57" i="46"/>
  <c r="D56" i="46"/>
  <c r="K56" i="46"/>
  <c r="J56" i="46"/>
  <c r="I56" i="46"/>
  <c r="H56" i="46"/>
  <c r="G56" i="46"/>
  <c r="F56" i="46"/>
  <c r="E56" i="46"/>
  <c r="K55" i="46"/>
  <c r="J55" i="46"/>
  <c r="I55" i="46"/>
  <c r="H55" i="46"/>
  <c r="G55" i="46"/>
  <c r="F55" i="46"/>
  <c r="E55" i="46"/>
  <c r="D55" i="46"/>
  <c r="K54" i="46"/>
  <c r="J54" i="46"/>
  <c r="I54" i="46"/>
  <c r="H54" i="46"/>
  <c r="G54" i="46"/>
  <c r="F54" i="46"/>
  <c r="E54" i="46"/>
  <c r="D54" i="46"/>
  <c r="K50" i="46"/>
  <c r="J50" i="46"/>
  <c r="I50" i="46"/>
  <c r="H50" i="46"/>
  <c r="G50" i="46"/>
  <c r="F50" i="46"/>
  <c r="E50" i="46"/>
  <c r="D50" i="46"/>
  <c r="K53" i="46"/>
  <c r="J53" i="46"/>
  <c r="I53" i="46"/>
  <c r="H53" i="46"/>
  <c r="G53" i="46"/>
  <c r="F53" i="46"/>
  <c r="E53" i="46"/>
  <c r="D53" i="46"/>
  <c r="K51" i="46"/>
  <c r="J51" i="46"/>
  <c r="I51" i="46"/>
  <c r="H51" i="46"/>
  <c r="G51" i="46"/>
  <c r="F51" i="46"/>
  <c r="E51" i="46"/>
  <c r="D51" i="46"/>
  <c r="K42" i="46"/>
  <c r="J42" i="46"/>
  <c r="I42" i="46"/>
  <c r="H42" i="46"/>
  <c r="G42" i="46"/>
  <c r="F42" i="46"/>
  <c r="D42" i="46"/>
  <c r="E42" i="46"/>
  <c r="K52" i="46"/>
  <c r="J52" i="46"/>
  <c r="I52" i="46"/>
  <c r="H52" i="46"/>
  <c r="G52" i="46"/>
  <c r="F52" i="46"/>
  <c r="E52" i="46"/>
  <c r="D52" i="46"/>
  <c r="K38" i="46"/>
  <c r="J38" i="46"/>
  <c r="I38" i="46"/>
  <c r="H38" i="46"/>
  <c r="G38" i="46"/>
  <c r="F38" i="46"/>
  <c r="E38" i="46"/>
  <c r="D38" i="46"/>
  <c r="K23" i="46"/>
  <c r="J23" i="46"/>
  <c r="I23" i="46"/>
  <c r="H23" i="46"/>
  <c r="G23" i="46"/>
  <c r="F23" i="46"/>
  <c r="E23" i="46"/>
  <c r="D23" i="46"/>
  <c r="K37" i="46"/>
  <c r="J37" i="46"/>
  <c r="I37" i="46"/>
  <c r="H37" i="46"/>
  <c r="G37" i="46"/>
  <c r="F37" i="46"/>
  <c r="E37" i="46"/>
  <c r="D37" i="46"/>
  <c r="K28" i="46"/>
  <c r="J28" i="46"/>
  <c r="I28" i="46"/>
  <c r="H28" i="46"/>
  <c r="G28" i="46"/>
  <c r="F28" i="46"/>
  <c r="E28" i="46"/>
  <c r="D28" i="46"/>
  <c r="K32" i="46"/>
  <c r="J32" i="46"/>
  <c r="I32" i="46"/>
  <c r="H32" i="46"/>
  <c r="G32" i="46"/>
  <c r="F32" i="46"/>
  <c r="E32" i="46"/>
  <c r="D32" i="46"/>
  <c r="K49" i="46"/>
  <c r="J49" i="46"/>
  <c r="I49" i="46"/>
  <c r="H49" i="46"/>
  <c r="G49" i="46"/>
  <c r="F49" i="46"/>
  <c r="E49" i="46"/>
  <c r="D49" i="46"/>
  <c r="K36" i="46"/>
  <c r="J36" i="46"/>
  <c r="I36" i="46"/>
  <c r="H36" i="46"/>
  <c r="G36" i="46"/>
  <c r="F36" i="46"/>
  <c r="E36" i="46"/>
  <c r="D36" i="46"/>
  <c r="K22" i="46"/>
  <c r="J22" i="46"/>
  <c r="I22" i="46"/>
  <c r="H22" i="46"/>
  <c r="G22" i="46"/>
  <c r="F22" i="46"/>
  <c r="E22" i="46"/>
  <c r="D22" i="46"/>
  <c r="K27" i="46"/>
  <c r="J27" i="46"/>
  <c r="I27" i="46"/>
  <c r="H27" i="46"/>
  <c r="G27" i="46"/>
  <c r="F27" i="46"/>
  <c r="E27" i="46"/>
  <c r="D27" i="46"/>
  <c r="K31" i="46"/>
  <c r="J31" i="46"/>
  <c r="I31" i="46"/>
  <c r="H31" i="46"/>
  <c r="G31" i="46"/>
  <c r="F31" i="46"/>
  <c r="E31" i="46"/>
  <c r="D31" i="46"/>
  <c r="K48" i="46"/>
  <c r="J48" i="46"/>
  <c r="I48" i="46"/>
  <c r="H48" i="46"/>
  <c r="G48" i="46"/>
  <c r="F48" i="46"/>
  <c r="E48" i="46"/>
  <c r="D48" i="46"/>
  <c r="K47" i="46"/>
  <c r="J47" i="46"/>
  <c r="I47" i="46"/>
  <c r="H47" i="46"/>
  <c r="G47" i="46"/>
  <c r="F47" i="46"/>
  <c r="E47" i="46"/>
  <c r="D47" i="46"/>
  <c r="K46" i="46"/>
  <c r="J46" i="46"/>
  <c r="I46" i="46"/>
  <c r="H46" i="46"/>
  <c r="G46" i="46"/>
  <c r="F46" i="46"/>
  <c r="E46" i="46"/>
  <c r="D46" i="46"/>
  <c r="K45" i="46"/>
  <c r="J45" i="46"/>
  <c r="I45" i="46"/>
  <c r="H45" i="46"/>
  <c r="G45" i="46"/>
  <c r="F45" i="46"/>
  <c r="E45" i="46"/>
  <c r="D45" i="46"/>
  <c r="K44" i="46"/>
  <c r="J44" i="46"/>
  <c r="I44" i="46"/>
  <c r="H44" i="46"/>
  <c r="G44" i="46"/>
  <c r="F44" i="46"/>
  <c r="E44" i="46"/>
  <c r="D44" i="46"/>
  <c r="K43" i="46"/>
  <c r="J43" i="46"/>
  <c r="I43" i="46"/>
  <c r="H43" i="46"/>
  <c r="G43" i="46"/>
  <c r="F43" i="46"/>
  <c r="E43" i="46"/>
  <c r="D43" i="46"/>
  <c r="K24" i="46"/>
  <c r="K25" i="46"/>
  <c r="K26" i="46"/>
  <c r="K29" i="46"/>
  <c r="K30" i="46"/>
  <c r="K33" i="46"/>
  <c r="K34" i="46"/>
  <c r="K35" i="46"/>
  <c r="K39" i="46"/>
  <c r="K40" i="46"/>
  <c r="K41" i="46"/>
  <c r="J24" i="46"/>
  <c r="J25" i="46"/>
  <c r="J26" i="46"/>
  <c r="J29" i="46"/>
  <c r="J30" i="46"/>
  <c r="J33" i="46"/>
  <c r="J34" i="46"/>
  <c r="J35" i="46"/>
  <c r="J39" i="46"/>
  <c r="J40" i="46"/>
  <c r="J41" i="46"/>
  <c r="I24" i="46"/>
  <c r="I25" i="46"/>
  <c r="I26" i="46"/>
  <c r="I29" i="46"/>
  <c r="I30" i="46"/>
  <c r="I33" i="46"/>
  <c r="I34" i="46"/>
  <c r="I35" i="46"/>
  <c r="I39" i="46"/>
  <c r="I40" i="46"/>
  <c r="I41" i="46"/>
  <c r="H24" i="46"/>
  <c r="H25" i="46"/>
  <c r="H26" i="46"/>
  <c r="H29" i="46"/>
  <c r="H30" i="46"/>
  <c r="H33" i="46"/>
  <c r="H34" i="46"/>
  <c r="H35" i="46"/>
  <c r="H39" i="46"/>
  <c r="H40" i="46"/>
  <c r="H41" i="46"/>
  <c r="G24" i="46"/>
  <c r="G25" i="46"/>
  <c r="G26" i="46"/>
  <c r="G29" i="46"/>
  <c r="G30" i="46"/>
  <c r="G33" i="46"/>
  <c r="G34" i="46"/>
  <c r="G35" i="46"/>
  <c r="G39" i="46"/>
  <c r="G40" i="46"/>
  <c r="G41" i="46"/>
  <c r="F24" i="46"/>
  <c r="F25" i="46"/>
  <c r="F26" i="46"/>
  <c r="F29" i="46"/>
  <c r="F30" i="46"/>
  <c r="F33" i="46"/>
  <c r="F34" i="46"/>
  <c r="F35" i="46"/>
  <c r="F39" i="46"/>
  <c r="F40" i="46"/>
  <c r="F41" i="46"/>
  <c r="E24" i="46"/>
  <c r="E25" i="46"/>
  <c r="E26" i="46"/>
  <c r="E29" i="46"/>
  <c r="E30" i="46"/>
  <c r="E33" i="46"/>
  <c r="E34" i="46"/>
  <c r="E35" i="46"/>
  <c r="E39" i="46"/>
  <c r="E40" i="46"/>
  <c r="E41" i="46"/>
  <c r="D19" i="46"/>
  <c r="D20" i="46"/>
  <c r="D21" i="46"/>
  <c r="D24" i="46"/>
  <c r="D25" i="46"/>
  <c r="D26" i="46"/>
  <c r="D29" i="46"/>
  <c r="D30" i="46"/>
  <c r="D33" i="46"/>
  <c r="D34" i="46"/>
  <c r="D35" i="46"/>
  <c r="D39" i="46"/>
  <c r="D40" i="46"/>
  <c r="D41" i="46"/>
  <c r="CR42" i="2" l="1"/>
  <c r="BM25" i="3" l="1"/>
  <c r="BM21" i="3"/>
  <c r="BK46" i="13"/>
  <c r="BN46" i="13"/>
  <c r="BQ46" i="13"/>
  <c r="BT46" i="13"/>
  <c r="BW46" i="13"/>
  <c r="BZ46" i="13"/>
  <c r="CC46" i="13"/>
  <c r="CF46" i="13"/>
  <c r="CX46" i="13"/>
  <c r="DA46" i="13"/>
  <c r="DD46" i="13"/>
  <c r="DM46" i="13"/>
  <c r="DP46" i="13"/>
  <c r="DS46" i="13"/>
  <c r="DV46" i="13"/>
  <c r="DY46" i="13"/>
  <c r="EB46" i="13"/>
  <c r="C46" i="13"/>
  <c r="F46" i="13"/>
  <c r="I46" i="13"/>
  <c r="L46" i="13"/>
  <c r="O46" i="13"/>
  <c r="R46" i="13"/>
  <c r="U46" i="13"/>
  <c r="X46" i="13"/>
  <c r="AA46" i="13"/>
  <c r="AD46" i="13"/>
  <c r="AG46" i="13"/>
  <c r="AJ46" i="13"/>
  <c r="AM46" i="13"/>
  <c r="AP46" i="13"/>
  <c r="AS46" i="13"/>
  <c r="AV46" i="13"/>
  <c r="AY46" i="13"/>
  <c r="BB46" i="13"/>
  <c r="BE46" i="13"/>
  <c r="BH46" i="13"/>
  <c r="DJ44" i="2" l="1"/>
  <c r="DM44" i="2"/>
  <c r="DO51" i="2"/>
  <c r="DP51" i="2" s="1"/>
  <c r="DR51" i="2"/>
  <c r="DS51" i="2" s="1"/>
  <c r="DV44" i="2"/>
  <c r="DY44" i="2"/>
  <c r="EA51" i="2"/>
  <c r="DX51" i="2" l="1"/>
  <c r="DY51" i="2" s="1"/>
  <c r="DI51" i="2"/>
  <c r="DJ51" i="2" s="1"/>
  <c r="DL51" i="2"/>
  <c r="DM51" i="2" s="1"/>
  <c r="DS44" i="2"/>
  <c r="DU51" i="2"/>
  <c r="DV51" i="2" s="1"/>
  <c r="DP44" i="2"/>
  <c r="DW129" i="3" l="1"/>
  <c r="DZ129" i="3" l="1"/>
  <c r="DK129" i="3"/>
  <c r="DT129" i="3"/>
  <c r="DQ129" i="3"/>
  <c r="DN129" i="3"/>
  <c r="EC44" i="13"/>
  <c r="EC46" i="13" s="1"/>
  <c r="ED46" i="13" s="1"/>
  <c r="DZ44" i="13"/>
  <c r="DZ46" i="13" s="1"/>
  <c r="EA46" i="13" s="1"/>
  <c r="DW44" i="13"/>
  <c r="DW46" i="13" s="1"/>
  <c r="DX46" i="13" s="1"/>
  <c r="DT44" i="13"/>
  <c r="DT46" i="13" s="1"/>
  <c r="DU46" i="13" s="1"/>
  <c r="DB46" i="13"/>
  <c r="CY46" i="13"/>
  <c r="K157" i="35" l="1"/>
  <c r="K135" i="35"/>
  <c r="D156" i="40"/>
  <c r="CZ46" i="13"/>
  <c r="E156" i="40" s="1"/>
  <c r="D157" i="40"/>
  <c r="DC46" i="13"/>
  <c r="E157" i="40" s="1"/>
  <c r="BI44" i="13"/>
  <c r="BI46" i="13" s="1"/>
  <c r="D140" i="40" s="1"/>
  <c r="BL44" i="13"/>
  <c r="BL46" i="13" s="1"/>
  <c r="BO44" i="13"/>
  <c r="BO46" i="13" s="1"/>
  <c r="CA44" i="13"/>
  <c r="CA46" i="13" s="1"/>
  <c r="DQ44" i="13"/>
  <c r="DQ46" i="13" s="1"/>
  <c r="BN129" i="12"/>
  <c r="BK129" i="12"/>
  <c r="DN44" i="13"/>
  <c r="DN46" i="13" s="1"/>
  <c r="DK44" i="13"/>
  <c r="DK46" i="13" s="1"/>
  <c r="DH44" i="13"/>
  <c r="DH46" i="13" s="1"/>
  <c r="DE44" i="13"/>
  <c r="DE46" i="13" s="1"/>
  <c r="CV44" i="13"/>
  <c r="CV46" i="13" s="1"/>
  <c r="CS44" i="13"/>
  <c r="CS46" i="13" s="1"/>
  <c r="CP44" i="13"/>
  <c r="CP46" i="13" s="1"/>
  <c r="CM44" i="13"/>
  <c r="CM46" i="13" s="1"/>
  <c r="CJ44" i="13"/>
  <c r="CJ46" i="13" s="1"/>
  <c r="AQ42" i="10"/>
  <c r="K92" i="35" l="1"/>
  <c r="CB46" i="13"/>
  <c r="E146" i="40" s="1"/>
  <c r="D146" i="40"/>
  <c r="D158" i="40"/>
  <c r="DF46" i="13"/>
  <c r="E158" i="40" s="1"/>
  <c r="D142" i="40"/>
  <c r="BP46" i="13"/>
  <c r="E142" i="40" s="1"/>
  <c r="D155" i="40"/>
  <c r="CW46" i="13"/>
  <c r="E155" i="40" s="1"/>
  <c r="D159" i="40"/>
  <c r="DI46" i="13"/>
  <c r="E159" i="40" s="1"/>
  <c r="D141" i="40"/>
  <c r="BM46" i="13"/>
  <c r="E141" i="40" s="1"/>
  <c r="D160" i="40"/>
  <c r="DL46" i="13"/>
  <c r="E160" i="40" s="1"/>
  <c r="BJ46" i="13"/>
  <c r="E140" i="40" s="1"/>
  <c r="D151" i="40"/>
  <c r="CK46" i="13"/>
  <c r="E151" i="40" s="1"/>
  <c r="D161" i="40"/>
  <c r="DO46" i="13"/>
  <c r="E161" i="40" s="1"/>
  <c r="D152" i="40"/>
  <c r="CN46" i="13"/>
  <c r="E152" i="40" s="1"/>
  <c r="D153" i="40"/>
  <c r="CQ46" i="13"/>
  <c r="E153" i="40" s="1"/>
  <c r="D154" i="40"/>
  <c r="CT46" i="13"/>
  <c r="E154" i="40" s="1"/>
  <c r="D162" i="40"/>
  <c r="DR46" i="13"/>
  <c r="E162" i="40" s="1"/>
  <c r="Y44" i="13"/>
  <c r="D44" i="13"/>
  <c r="G44" i="13"/>
  <c r="J44" i="13"/>
  <c r="M44" i="13"/>
  <c r="P44" i="13"/>
  <c r="S44" i="13"/>
  <c r="V44" i="13"/>
  <c r="AZ44" i="13"/>
  <c r="AZ46" i="13" s="1"/>
  <c r="BA46" i="13" s="1"/>
  <c r="BC44" i="13"/>
  <c r="BC46" i="13" s="1"/>
  <c r="BD46" i="13" s="1"/>
  <c r="BF44" i="13"/>
  <c r="BF46" i="13" s="1"/>
  <c r="BG46" i="13" s="1"/>
  <c r="AN42" i="10"/>
  <c r="AE130" i="24"/>
  <c r="AB130" i="24"/>
  <c r="W130" i="24"/>
  <c r="R130" i="24"/>
  <c r="M130" i="24"/>
  <c r="H130" i="24"/>
  <c r="W44" i="13" l="1"/>
  <c r="V46" i="13"/>
  <c r="W46" i="13" s="1"/>
  <c r="T44" i="13"/>
  <c r="S46" i="13"/>
  <c r="T46" i="13" s="1"/>
  <c r="Q44" i="13"/>
  <c r="P46" i="13"/>
  <c r="Q46" i="13" s="1"/>
  <c r="N44" i="13"/>
  <c r="M46" i="13"/>
  <c r="N46" i="13" s="1"/>
  <c r="K44" i="13"/>
  <c r="J46" i="13"/>
  <c r="K46" i="13" s="1"/>
  <c r="H44" i="13"/>
  <c r="G46" i="13"/>
  <c r="H46" i="13" s="1"/>
  <c r="E44" i="13"/>
  <c r="D46" i="13"/>
  <c r="E46" i="13" s="1"/>
  <c r="Z44" i="13"/>
  <c r="Y46" i="13"/>
  <c r="Z46" i="13" s="1"/>
  <c r="BN12" i="2"/>
  <c r="BN13" i="2"/>
  <c r="BN14" i="2"/>
  <c r="BN15" i="2"/>
  <c r="BN16" i="2"/>
  <c r="BN17" i="2"/>
  <c r="BN18" i="2"/>
  <c r="BN19" i="2"/>
  <c r="BN20" i="2"/>
  <c r="BN21" i="2"/>
  <c r="BN22" i="2"/>
  <c r="BN23" i="2"/>
  <c r="BN24" i="2"/>
  <c r="BN25" i="2"/>
  <c r="BN26" i="2"/>
  <c r="BN27" i="2"/>
  <c r="BN28" i="2"/>
  <c r="BN29" i="2"/>
  <c r="BN30" i="2"/>
  <c r="BN31" i="2"/>
  <c r="BN32" i="2"/>
  <c r="BN33" i="2"/>
  <c r="BN34" i="2"/>
  <c r="BN35" i="2"/>
  <c r="BN36" i="2"/>
  <c r="BN37" i="2"/>
  <c r="BN38" i="2"/>
  <c r="BN39" i="2"/>
  <c r="BN40" i="2"/>
  <c r="BN41" i="2"/>
  <c r="BN42" i="2"/>
  <c r="BN43" i="2"/>
  <c r="AP129" i="12" l="1"/>
  <c r="BE129" i="12"/>
  <c r="L129" i="12"/>
  <c r="AY129" i="12"/>
  <c r="AV129" i="12"/>
  <c r="R129" i="12"/>
  <c r="AS129" i="12"/>
  <c r="I129" i="12"/>
  <c r="U129" i="12"/>
  <c r="AA129" i="12"/>
  <c r="AJ129" i="12"/>
  <c r="O129" i="12"/>
  <c r="AD129" i="12"/>
  <c r="BB129" i="12"/>
  <c r="X129" i="12"/>
  <c r="AM129" i="12"/>
  <c r="BH129" i="12"/>
  <c r="AG129" i="12"/>
  <c r="AS127" i="7"/>
  <c r="AM127" i="7"/>
  <c r="AJ127" i="7"/>
  <c r="AQ44" i="10"/>
  <c r="AN44" i="10"/>
  <c r="AK42" i="10"/>
  <c r="AH42" i="10"/>
  <c r="AH44" i="10" s="1"/>
  <c r="D109" i="40" s="1"/>
  <c r="D110" i="40" l="1"/>
  <c r="AK44" i="10"/>
  <c r="Y42" i="10"/>
  <c r="Y44" i="10" s="1"/>
  <c r="AB42" i="10"/>
  <c r="AB44" i="10" s="1"/>
  <c r="F129" i="12"/>
  <c r="D42" i="10"/>
  <c r="D44" i="10" s="1"/>
  <c r="D97" i="40" s="1"/>
  <c r="AE42" i="10"/>
  <c r="AE44" i="10" s="1"/>
  <c r="G42" i="10"/>
  <c r="G44" i="10" s="1"/>
  <c r="D98" i="40" s="1"/>
  <c r="P42" i="10"/>
  <c r="P44" i="10" s="1"/>
  <c r="S42" i="10"/>
  <c r="S44" i="10" s="1"/>
  <c r="J42" i="10"/>
  <c r="J44" i="10" s="1"/>
  <c r="D99" i="40" s="1"/>
  <c r="M42" i="10"/>
  <c r="M44" i="10" s="1"/>
  <c r="D100" i="40" s="1"/>
  <c r="V42" i="10"/>
  <c r="V44" i="10" s="1"/>
  <c r="I127" i="7"/>
  <c r="AD127" i="7"/>
  <c r="L127" i="7"/>
  <c r="O127" i="7"/>
  <c r="U127" i="7"/>
  <c r="AA127" i="7"/>
  <c r="AG127" i="7"/>
  <c r="R127" i="7"/>
  <c r="X127" i="7"/>
  <c r="I126" i="14"/>
  <c r="F126" i="14"/>
  <c r="S41" i="15"/>
  <c r="M41" i="15"/>
  <c r="J41" i="15"/>
  <c r="K41" i="15" s="1"/>
  <c r="G41" i="15"/>
  <c r="D41" i="15"/>
  <c r="CD44" i="13"/>
  <c r="CD46" i="13" s="1"/>
  <c r="CB44" i="13"/>
  <c r="BX44" i="13"/>
  <c r="BX46" i="13" s="1"/>
  <c r="BU44" i="13"/>
  <c r="BR44" i="13"/>
  <c r="BR46" i="13" s="1"/>
  <c r="D221" i="40" l="1"/>
  <c r="D204" i="40"/>
  <c r="CG44" i="13"/>
  <c r="BU46" i="13"/>
  <c r="BY46" i="13"/>
  <c r="E145" i="40" s="1"/>
  <c r="D145" i="40"/>
  <c r="BS46" i="13"/>
  <c r="E143" i="40" s="1"/>
  <c r="D143" i="40"/>
  <c r="D147" i="40"/>
  <c r="CE46" i="13"/>
  <c r="E147" i="40" s="1"/>
  <c r="P41" i="15"/>
  <c r="F127" i="7"/>
  <c r="AW44" i="13"/>
  <c r="AW46" i="13" s="1"/>
  <c r="AX46" i="13" s="1"/>
  <c r="AT44" i="13"/>
  <c r="AT46" i="13" s="1"/>
  <c r="AU46" i="13" s="1"/>
  <c r="AQ44" i="13"/>
  <c r="AQ46" i="13" s="1"/>
  <c r="AR46" i="13" s="1"/>
  <c r="AN44" i="13"/>
  <c r="AN46" i="13" s="1"/>
  <c r="AO46" i="13" s="1"/>
  <c r="AK44" i="13"/>
  <c r="AK46" i="13" s="1"/>
  <c r="AL46" i="13" s="1"/>
  <c r="AH44" i="13"/>
  <c r="AH46" i="13" s="1"/>
  <c r="AI46" i="13" s="1"/>
  <c r="AB44" i="13"/>
  <c r="AB46" i="13" s="1"/>
  <c r="AC46" i="13" s="1"/>
  <c r="BV46" i="13" l="1"/>
  <c r="E144" i="40" s="1"/>
  <c r="D144" i="40"/>
  <c r="CG46" i="13"/>
  <c r="D148" i="40" s="1"/>
  <c r="AE44" i="13"/>
  <c r="AE46" i="13" s="1"/>
  <c r="AF46" i="13" s="1"/>
  <c r="DG129" i="3" l="1"/>
  <c r="CX129" i="3"/>
  <c r="CU129" i="3"/>
  <c r="CL129" i="3"/>
  <c r="CF129" i="3"/>
  <c r="CC129" i="3"/>
  <c r="BT129" i="3"/>
  <c r="BQ129" i="3"/>
  <c r="BK129" i="3"/>
  <c r="BE129" i="3"/>
  <c r="AV129" i="3"/>
  <c r="AS129" i="3"/>
  <c r="AJ129" i="3"/>
  <c r="AA129" i="3"/>
  <c r="X129" i="3"/>
  <c r="R129" i="3"/>
  <c r="O129" i="3"/>
  <c r="L129" i="3"/>
  <c r="GM129" i="3"/>
  <c r="GJ129" i="3"/>
  <c r="GG129" i="3"/>
  <c r="GD129" i="3"/>
  <c r="GA129" i="3"/>
  <c r="FX129" i="3"/>
  <c r="FU129" i="3"/>
  <c r="FR129" i="3"/>
  <c r="BN129" i="3"/>
  <c r="F5" i="3"/>
  <c r="BB129" i="3" l="1"/>
  <c r="CO129" i="3"/>
  <c r="CI129" i="3"/>
  <c r="AP129" i="3"/>
  <c r="BZ129" i="3"/>
  <c r="DA129" i="3"/>
  <c r="AD129" i="3"/>
  <c r="AG129" i="3"/>
  <c r="BH129" i="3"/>
  <c r="I129" i="3"/>
  <c r="U129" i="3"/>
  <c r="DD129" i="3"/>
  <c r="AM129" i="3"/>
  <c r="AY129" i="3"/>
  <c r="BW129" i="3"/>
  <c r="CR129" i="3"/>
  <c r="F129" i="3"/>
  <c r="GL44" i="2"/>
  <c r="FN51" i="2"/>
  <c r="D82" i="40" s="1"/>
  <c r="D219" i="40" s="1"/>
  <c r="FK51" i="2"/>
  <c r="D81" i="40" s="1"/>
  <c r="D202" i="40" s="1"/>
  <c r="FH51" i="2"/>
  <c r="D80" i="40" s="1"/>
  <c r="FE51" i="2"/>
  <c r="D79" i="40" s="1"/>
  <c r="FB51" i="2"/>
  <c r="D78" i="40" s="1"/>
  <c r="EY51" i="2"/>
  <c r="D77" i="40" s="1"/>
  <c r="EP51" i="2"/>
  <c r="D74" i="40" s="1"/>
  <c r="EM51" i="2"/>
  <c r="D73" i="40" s="1"/>
  <c r="EJ51" i="2"/>
  <c r="D72" i="40" s="1"/>
  <c r="EG51" i="2"/>
  <c r="D71" i="40" s="1"/>
  <c r="ED51" i="2"/>
  <c r="D70" i="40" s="1"/>
  <c r="D69" i="40"/>
  <c r="D68" i="40"/>
  <c r="D67" i="40"/>
  <c r="D66" i="40"/>
  <c r="D65" i="40"/>
  <c r="D64" i="40"/>
  <c r="D63" i="40"/>
  <c r="BP44" i="2"/>
  <c r="W5" i="2"/>
  <c r="T44" i="2"/>
  <c r="Q44" i="2"/>
  <c r="N44" i="2"/>
  <c r="Q5" i="2"/>
  <c r="N5" i="2"/>
  <c r="D18" i="35"/>
  <c r="O25" i="40"/>
  <c r="I24" i="40"/>
  <c r="D187" i="40"/>
  <c r="D188" i="40"/>
  <c r="D189" i="40"/>
  <c r="D190" i="40"/>
  <c r="D191" i="40"/>
  <c r="D192" i="40"/>
  <c r="D181" i="40"/>
  <c r="D182" i="40"/>
  <c r="D183" i="40"/>
  <c r="D172" i="40"/>
  <c r="D173" i="40"/>
  <c r="D174" i="40"/>
  <c r="D175" i="40"/>
  <c r="D176" i="40"/>
  <c r="D177" i="40"/>
  <c r="D165" i="40"/>
  <c r="D166" i="40"/>
  <c r="D167" i="40"/>
  <c r="D168" i="40"/>
  <c r="D123" i="40"/>
  <c r="D124" i="40"/>
  <c r="D125" i="40"/>
  <c r="D126" i="40"/>
  <c r="D127" i="40"/>
  <c r="D128" i="40"/>
  <c r="D129" i="40"/>
  <c r="D130" i="40"/>
  <c r="D131" i="40"/>
  <c r="D132" i="40"/>
  <c r="D133" i="40"/>
  <c r="D134" i="40"/>
  <c r="D135" i="40"/>
  <c r="D136" i="40"/>
  <c r="D116" i="40"/>
  <c r="D117" i="40"/>
  <c r="D118" i="40"/>
  <c r="D119" i="40"/>
  <c r="D120" i="40"/>
  <c r="D206" i="40"/>
  <c r="D207" i="40"/>
  <c r="D208" i="40"/>
  <c r="D112" i="40"/>
  <c r="D209" i="40" s="1"/>
  <c r="D101" i="40"/>
  <c r="D102" i="40"/>
  <c r="D103" i="40"/>
  <c r="D104" i="40"/>
  <c r="D105" i="40"/>
  <c r="D106" i="40"/>
  <c r="C77" i="40"/>
  <c r="C76" i="40"/>
  <c r="C75" i="40"/>
  <c r="GL51" i="2" l="1"/>
  <c r="D93" i="40" s="1"/>
  <c r="D220" i="40" s="1"/>
  <c r="BP51" i="2"/>
  <c r="D35" i="40" s="1"/>
  <c r="T51" i="2"/>
  <c r="Q51" i="2"/>
  <c r="N51" i="2"/>
  <c r="CK44" i="2"/>
  <c r="DF44" i="2"/>
  <c r="BA44" i="2"/>
  <c r="BY44" i="2"/>
  <c r="K44" i="2"/>
  <c r="BG44" i="2"/>
  <c r="BM44" i="2"/>
  <c r="BN44" i="2" s="1"/>
  <c r="DC44" i="2"/>
  <c r="GC44" i="2"/>
  <c r="GF44" i="2"/>
  <c r="AI44" i="2"/>
  <c r="CQ44" i="2"/>
  <c r="GI44" i="2"/>
  <c r="AX44" i="2"/>
  <c r="CW44" i="2"/>
  <c r="CW51" i="2" s="1"/>
  <c r="AL44" i="2"/>
  <c r="CE44" i="2"/>
  <c r="FW44" i="2"/>
  <c r="AR44" i="2"/>
  <c r="CH44" i="2"/>
  <c r="BS44" i="2"/>
  <c r="H44" i="2"/>
  <c r="BV44" i="2"/>
  <c r="CT44" i="2"/>
  <c r="AC44" i="2"/>
  <c r="BJ44" i="2"/>
  <c r="CB44" i="2"/>
  <c r="CZ44" i="2"/>
  <c r="FZ44" i="2"/>
  <c r="FT44" i="2"/>
  <c r="W44" i="2"/>
  <c r="AF44" i="2"/>
  <c r="BD44" i="2"/>
  <c r="FQ44" i="2"/>
  <c r="AU44" i="2"/>
  <c r="AO44" i="2"/>
  <c r="AP44" i="2" s="1"/>
  <c r="Z44" i="2"/>
  <c r="K17" i="35"/>
  <c r="E44" i="2"/>
  <c r="K171" i="35"/>
  <c r="J171" i="35"/>
  <c r="K188" i="35"/>
  <c r="J188" i="35"/>
  <c r="D188" i="35"/>
  <c r="C188" i="35"/>
  <c r="K187" i="35"/>
  <c r="J187" i="35"/>
  <c r="D187" i="35"/>
  <c r="C187" i="35"/>
  <c r="K186" i="35"/>
  <c r="J186" i="35"/>
  <c r="D186" i="35"/>
  <c r="C186" i="35"/>
  <c r="K185" i="35"/>
  <c r="J185" i="35"/>
  <c r="D185" i="35"/>
  <c r="C185" i="35"/>
  <c r="K184" i="35"/>
  <c r="J184" i="35"/>
  <c r="D184" i="35"/>
  <c r="C184" i="35"/>
  <c r="K183" i="35"/>
  <c r="J183" i="35"/>
  <c r="D183" i="35"/>
  <c r="C183" i="35"/>
  <c r="K182" i="35"/>
  <c r="J182" i="35"/>
  <c r="D182" i="35"/>
  <c r="C182" i="35"/>
  <c r="K181" i="35"/>
  <c r="J181" i="35"/>
  <c r="D181" i="35"/>
  <c r="C181" i="35"/>
  <c r="K180" i="35"/>
  <c r="J180" i="35"/>
  <c r="D180" i="35"/>
  <c r="C180" i="35"/>
  <c r="K170" i="35"/>
  <c r="J170" i="35"/>
  <c r="K169" i="35"/>
  <c r="J169" i="35"/>
  <c r="K168" i="35"/>
  <c r="J168" i="35"/>
  <c r="K167" i="35"/>
  <c r="J167" i="35"/>
  <c r="K166" i="35"/>
  <c r="J166" i="35"/>
  <c r="K165" i="35"/>
  <c r="J165" i="35"/>
  <c r="K164" i="35"/>
  <c r="J164" i="35"/>
  <c r="K163" i="35"/>
  <c r="J163" i="35"/>
  <c r="K176" i="35"/>
  <c r="J176" i="35"/>
  <c r="K175" i="35"/>
  <c r="J175" i="35"/>
  <c r="K174" i="35"/>
  <c r="J174" i="35"/>
  <c r="L173" i="35"/>
  <c r="J173" i="35"/>
  <c r="D176" i="35"/>
  <c r="C176" i="35"/>
  <c r="D175" i="35"/>
  <c r="C175" i="35"/>
  <c r="D174" i="35"/>
  <c r="C174" i="35"/>
  <c r="D173" i="35"/>
  <c r="C173" i="35"/>
  <c r="D171" i="35"/>
  <c r="C171" i="35"/>
  <c r="D170" i="35"/>
  <c r="C170" i="35"/>
  <c r="D169" i="35"/>
  <c r="C169" i="35"/>
  <c r="D168" i="35"/>
  <c r="C168" i="35"/>
  <c r="D166" i="35"/>
  <c r="C166" i="35"/>
  <c r="D165" i="35"/>
  <c r="C165" i="35"/>
  <c r="D164" i="35"/>
  <c r="C164" i="35"/>
  <c r="D163" i="35"/>
  <c r="C163" i="35"/>
  <c r="K156" i="35"/>
  <c r="J156" i="35"/>
  <c r="K155" i="35"/>
  <c r="J155" i="35"/>
  <c r="K154" i="35"/>
  <c r="J154" i="35"/>
  <c r="K153" i="35"/>
  <c r="J153" i="35"/>
  <c r="K152" i="35"/>
  <c r="J152" i="35"/>
  <c r="K149" i="35"/>
  <c r="J149" i="35"/>
  <c r="K148" i="35"/>
  <c r="J148" i="35"/>
  <c r="K147" i="35"/>
  <c r="J147" i="35"/>
  <c r="K146" i="35"/>
  <c r="J146" i="35"/>
  <c r="K145" i="35"/>
  <c r="J145" i="35"/>
  <c r="K144" i="35"/>
  <c r="J144" i="35"/>
  <c r="K143" i="35"/>
  <c r="J143" i="35"/>
  <c r="K142" i="35"/>
  <c r="J142" i="35"/>
  <c r="K141" i="35"/>
  <c r="J141" i="35"/>
  <c r="K140" i="35"/>
  <c r="J140" i="35"/>
  <c r="K137" i="35"/>
  <c r="J137" i="35"/>
  <c r="K136" i="35"/>
  <c r="J136" i="35"/>
  <c r="J135" i="35"/>
  <c r="K134" i="35"/>
  <c r="J134" i="35"/>
  <c r="K133" i="35"/>
  <c r="J133" i="35"/>
  <c r="K132" i="35"/>
  <c r="J132" i="35"/>
  <c r="K131" i="35"/>
  <c r="J131" i="35"/>
  <c r="K130" i="35"/>
  <c r="J130" i="35"/>
  <c r="K129" i="35"/>
  <c r="J129" i="35"/>
  <c r="K126" i="35"/>
  <c r="J126" i="35"/>
  <c r="K125" i="35"/>
  <c r="J125" i="35"/>
  <c r="K124" i="35"/>
  <c r="J124" i="35"/>
  <c r="K123" i="35"/>
  <c r="J123" i="35"/>
  <c r="K122" i="35"/>
  <c r="J122" i="35"/>
  <c r="K121" i="35"/>
  <c r="J121" i="35"/>
  <c r="K120" i="35"/>
  <c r="J120" i="35"/>
  <c r="K119" i="35"/>
  <c r="J119" i="35"/>
  <c r="K118" i="35"/>
  <c r="J118" i="35"/>
  <c r="K117" i="35"/>
  <c r="J117" i="35"/>
  <c r="K116" i="35"/>
  <c r="J116" i="35"/>
  <c r="K115" i="35"/>
  <c r="J115" i="35"/>
  <c r="K114" i="35"/>
  <c r="J114" i="35"/>
  <c r="K113" i="35"/>
  <c r="J113" i="35"/>
  <c r="K110" i="35"/>
  <c r="J110" i="35"/>
  <c r="K109" i="35"/>
  <c r="J109" i="35"/>
  <c r="K108" i="35"/>
  <c r="J108" i="35"/>
  <c r="K107" i="35"/>
  <c r="J107" i="35"/>
  <c r="K106" i="35"/>
  <c r="J106" i="35"/>
  <c r="K101" i="35"/>
  <c r="J101" i="35"/>
  <c r="K100" i="35"/>
  <c r="K99" i="35"/>
  <c r="J99" i="35"/>
  <c r="K98" i="35"/>
  <c r="J98" i="35"/>
  <c r="K97" i="35"/>
  <c r="J97" i="35"/>
  <c r="K96" i="35"/>
  <c r="J96" i="35"/>
  <c r="K95" i="35"/>
  <c r="J95" i="35"/>
  <c r="K94" i="35"/>
  <c r="J94" i="35"/>
  <c r="K93" i="35"/>
  <c r="J93" i="35"/>
  <c r="J92" i="35"/>
  <c r="K88" i="35"/>
  <c r="J88" i="35"/>
  <c r="K87" i="35"/>
  <c r="J87" i="35"/>
  <c r="K86" i="35"/>
  <c r="J86" i="35"/>
  <c r="K85" i="35"/>
  <c r="J85" i="35"/>
  <c r="K84" i="35"/>
  <c r="J84" i="35"/>
  <c r="K83" i="35"/>
  <c r="J83" i="35"/>
  <c r="K82" i="35"/>
  <c r="J82" i="35"/>
  <c r="K81" i="35"/>
  <c r="J81" i="35"/>
  <c r="K78" i="35"/>
  <c r="J78" i="35"/>
  <c r="K77" i="35"/>
  <c r="J77" i="35"/>
  <c r="K76" i="35"/>
  <c r="J76" i="35"/>
  <c r="K75" i="35"/>
  <c r="J75" i="35"/>
  <c r="K74" i="35"/>
  <c r="J74" i="35"/>
  <c r="K73" i="35"/>
  <c r="J73" i="35"/>
  <c r="K72" i="35"/>
  <c r="J72" i="35"/>
  <c r="K71" i="35"/>
  <c r="J71" i="35"/>
  <c r="K70" i="35"/>
  <c r="J70" i="35"/>
  <c r="K69" i="35"/>
  <c r="J69" i="35"/>
  <c r="K68" i="35"/>
  <c r="J68" i="35"/>
  <c r="K67" i="35"/>
  <c r="J67" i="35"/>
  <c r="K66" i="35"/>
  <c r="J66" i="35"/>
  <c r="K65" i="35"/>
  <c r="J65" i="35"/>
  <c r="K64" i="35"/>
  <c r="J64" i="35"/>
  <c r="K63" i="35"/>
  <c r="J63" i="35"/>
  <c r="K62" i="35"/>
  <c r="J62" i="35"/>
  <c r="K61" i="35"/>
  <c r="J61" i="35"/>
  <c r="K60" i="35"/>
  <c r="J60" i="35"/>
  <c r="K59" i="35"/>
  <c r="J59" i="35"/>
  <c r="K53" i="35"/>
  <c r="J53" i="35"/>
  <c r="K52" i="35"/>
  <c r="J52" i="35"/>
  <c r="K51" i="35"/>
  <c r="J51" i="35"/>
  <c r="K47" i="35"/>
  <c r="J47" i="35"/>
  <c r="K46" i="35"/>
  <c r="J46" i="35"/>
  <c r="K45" i="35"/>
  <c r="J45" i="35"/>
  <c r="K44" i="35"/>
  <c r="J44" i="35"/>
  <c r="K43" i="35"/>
  <c r="J43" i="35"/>
  <c r="K42" i="35"/>
  <c r="J42" i="35"/>
  <c r="K41" i="35"/>
  <c r="J41" i="35"/>
  <c r="K40" i="35"/>
  <c r="J40" i="35"/>
  <c r="K39" i="35"/>
  <c r="J39" i="35"/>
  <c r="K38" i="35"/>
  <c r="J38" i="35"/>
  <c r="K37" i="35"/>
  <c r="J37" i="35"/>
  <c r="K36" i="35"/>
  <c r="J36" i="35"/>
  <c r="K35" i="35"/>
  <c r="J35" i="35"/>
  <c r="K34" i="35"/>
  <c r="J34" i="35"/>
  <c r="K33" i="35"/>
  <c r="J33" i="35"/>
  <c r="K32" i="35"/>
  <c r="J32" i="35"/>
  <c r="K31" i="35"/>
  <c r="J31" i="35"/>
  <c r="K30" i="35"/>
  <c r="J30" i="35"/>
  <c r="K29" i="35"/>
  <c r="J29" i="35"/>
  <c r="K28" i="35"/>
  <c r="J28" i="35"/>
  <c r="J27" i="35"/>
  <c r="K27" i="35"/>
  <c r="K26" i="35"/>
  <c r="J26" i="35"/>
  <c r="K25" i="35"/>
  <c r="J25" i="35"/>
  <c r="K24" i="35"/>
  <c r="J24" i="35"/>
  <c r="K23" i="35"/>
  <c r="J23" i="35"/>
  <c r="K22" i="35"/>
  <c r="J22" i="35"/>
  <c r="K21" i="35"/>
  <c r="J21" i="35"/>
  <c r="K20" i="35"/>
  <c r="K19" i="35"/>
  <c r="J19" i="35"/>
  <c r="K18" i="35"/>
  <c r="J18" i="35"/>
  <c r="J17" i="35"/>
  <c r="K16" i="35"/>
  <c r="K15" i="35"/>
  <c r="C17" i="35"/>
  <c r="J15" i="35"/>
  <c r="J16" i="35"/>
  <c r="D143" i="35"/>
  <c r="D142" i="35"/>
  <c r="D141" i="35"/>
  <c r="D140" i="35"/>
  <c r="D139" i="35"/>
  <c r="D138" i="35"/>
  <c r="D130" i="35"/>
  <c r="AF13" i="24"/>
  <c r="AF14" i="24"/>
  <c r="AF15" i="24"/>
  <c r="AF16" i="24"/>
  <c r="AF17" i="24"/>
  <c r="AF18" i="24"/>
  <c r="AF19" i="24"/>
  <c r="AF20" i="24"/>
  <c r="AF21" i="24"/>
  <c r="AF22" i="24"/>
  <c r="AF23" i="24"/>
  <c r="AF24" i="24"/>
  <c r="AF25" i="24"/>
  <c r="AF26" i="24"/>
  <c r="AF27" i="24"/>
  <c r="AF28" i="24"/>
  <c r="AF29" i="24"/>
  <c r="AF30" i="24"/>
  <c r="AF31" i="24"/>
  <c r="AF32" i="24"/>
  <c r="AF33" i="24"/>
  <c r="AF34" i="24"/>
  <c r="AF35" i="24"/>
  <c r="AF36" i="24"/>
  <c r="AF37" i="24"/>
  <c r="AF38" i="24"/>
  <c r="AF39" i="24"/>
  <c r="AF40" i="24"/>
  <c r="AF41" i="24"/>
  <c r="AF42" i="24"/>
  <c r="AF43" i="24"/>
  <c r="AF44" i="24"/>
  <c r="AF45" i="24"/>
  <c r="AF46" i="24"/>
  <c r="AF47" i="24"/>
  <c r="AF48" i="24"/>
  <c r="AF49" i="24"/>
  <c r="AF50" i="24"/>
  <c r="AF51" i="24"/>
  <c r="AF52" i="24"/>
  <c r="AF53" i="24"/>
  <c r="AF54" i="24"/>
  <c r="AF55" i="24"/>
  <c r="AF56" i="24"/>
  <c r="AF57" i="24"/>
  <c r="AF58" i="24"/>
  <c r="AF59" i="24"/>
  <c r="AF60" i="24"/>
  <c r="AF61" i="24"/>
  <c r="AF62" i="24"/>
  <c r="AF63" i="24"/>
  <c r="AF64" i="24"/>
  <c r="AF65" i="24"/>
  <c r="AF66" i="24"/>
  <c r="AF67" i="24"/>
  <c r="AF68" i="24"/>
  <c r="AF69" i="24"/>
  <c r="AF70" i="24"/>
  <c r="AF71" i="24"/>
  <c r="AF72" i="24"/>
  <c r="AF73" i="24"/>
  <c r="AF74" i="24"/>
  <c r="AF75" i="24"/>
  <c r="AF76" i="24"/>
  <c r="AF77" i="24"/>
  <c r="AF78" i="24"/>
  <c r="AF79" i="24"/>
  <c r="AF80" i="24"/>
  <c r="AF81" i="24"/>
  <c r="AF82" i="24"/>
  <c r="AF83" i="24"/>
  <c r="AF84" i="24"/>
  <c r="AF85" i="24"/>
  <c r="AF86" i="24"/>
  <c r="AF87" i="24"/>
  <c r="AF88" i="24"/>
  <c r="AF89" i="24"/>
  <c r="AF90" i="24"/>
  <c r="AF91" i="24"/>
  <c r="AF92" i="24"/>
  <c r="AF93" i="24"/>
  <c r="AF94" i="24"/>
  <c r="AF95" i="24"/>
  <c r="AF96" i="24"/>
  <c r="AF97" i="24"/>
  <c r="AF98" i="24"/>
  <c r="AF99" i="24"/>
  <c r="AF100" i="24"/>
  <c r="AF101" i="24"/>
  <c r="AF102" i="24"/>
  <c r="AF103" i="24"/>
  <c r="AF104" i="24"/>
  <c r="AF105" i="24"/>
  <c r="AF106" i="24"/>
  <c r="AF107" i="24"/>
  <c r="AF108" i="24"/>
  <c r="AF109" i="24"/>
  <c r="AF110" i="24"/>
  <c r="AF111" i="24"/>
  <c r="AF112" i="24"/>
  <c r="AF113" i="24"/>
  <c r="AF114" i="24"/>
  <c r="AF115" i="24"/>
  <c r="AF116" i="24"/>
  <c r="AF117" i="24"/>
  <c r="AF118" i="24"/>
  <c r="AF119" i="24"/>
  <c r="AF120" i="24"/>
  <c r="AF121" i="24"/>
  <c r="AF122" i="24"/>
  <c r="AF123" i="24"/>
  <c r="AF124" i="24"/>
  <c r="AF125" i="24"/>
  <c r="AF126" i="24"/>
  <c r="AF127" i="24"/>
  <c r="AF128" i="24"/>
  <c r="AF129" i="24"/>
  <c r="AF130" i="24"/>
  <c r="E192" i="40" s="1"/>
  <c r="AF12" i="24"/>
  <c r="AC13" i="24"/>
  <c r="AC14" i="24"/>
  <c r="AC15" i="24"/>
  <c r="AC16" i="24"/>
  <c r="AC17" i="24"/>
  <c r="AC18" i="24"/>
  <c r="AC19" i="24"/>
  <c r="AC20" i="24"/>
  <c r="AC21" i="24"/>
  <c r="AC22" i="24"/>
  <c r="AC23" i="24"/>
  <c r="AC24" i="24"/>
  <c r="AC25" i="24"/>
  <c r="AC26" i="24"/>
  <c r="AC27" i="24"/>
  <c r="AC28" i="24"/>
  <c r="AC29" i="24"/>
  <c r="AC30" i="24"/>
  <c r="AC31" i="24"/>
  <c r="AC32" i="24"/>
  <c r="AC33" i="24"/>
  <c r="AC34" i="24"/>
  <c r="AC35" i="24"/>
  <c r="AC36" i="24"/>
  <c r="AC37" i="24"/>
  <c r="AC38" i="24"/>
  <c r="AC39" i="24"/>
  <c r="AC40" i="24"/>
  <c r="AC41" i="24"/>
  <c r="AC42" i="24"/>
  <c r="AC43" i="24"/>
  <c r="AC44" i="24"/>
  <c r="AC45" i="24"/>
  <c r="AC46" i="24"/>
  <c r="AC47" i="24"/>
  <c r="AC48" i="24"/>
  <c r="AC49" i="24"/>
  <c r="AC50" i="24"/>
  <c r="AC51" i="24"/>
  <c r="AC52" i="24"/>
  <c r="AC53" i="24"/>
  <c r="AC54" i="24"/>
  <c r="AC55" i="24"/>
  <c r="AC56" i="24"/>
  <c r="AC57" i="24"/>
  <c r="AC58" i="24"/>
  <c r="AC59" i="24"/>
  <c r="AC60" i="24"/>
  <c r="AC61" i="24"/>
  <c r="AC62" i="24"/>
  <c r="AC63" i="24"/>
  <c r="AC64" i="24"/>
  <c r="AC65" i="24"/>
  <c r="AC66" i="24"/>
  <c r="AC67" i="24"/>
  <c r="AC68" i="24"/>
  <c r="AC69" i="24"/>
  <c r="AC70" i="24"/>
  <c r="AC71" i="24"/>
  <c r="AC72" i="24"/>
  <c r="AC73" i="24"/>
  <c r="AC74" i="24"/>
  <c r="AC75" i="24"/>
  <c r="AC76" i="24"/>
  <c r="AC77" i="24"/>
  <c r="AC78" i="24"/>
  <c r="AC79" i="24"/>
  <c r="AC80" i="24"/>
  <c r="AC81" i="24"/>
  <c r="AC82" i="24"/>
  <c r="AC83" i="24"/>
  <c r="AC84" i="24"/>
  <c r="AC85" i="24"/>
  <c r="AC86" i="24"/>
  <c r="AC87" i="24"/>
  <c r="AC88" i="24"/>
  <c r="AC89" i="24"/>
  <c r="AC90" i="24"/>
  <c r="AC91" i="24"/>
  <c r="AC92" i="24"/>
  <c r="AC93" i="24"/>
  <c r="AC94" i="24"/>
  <c r="AC95" i="24"/>
  <c r="AC96" i="24"/>
  <c r="AC97" i="24"/>
  <c r="AC98" i="24"/>
  <c r="AC99" i="24"/>
  <c r="AC100" i="24"/>
  <c r="AC101" i="24"/>
  <c r="AC102" i="24"/>
  <c r="AC103" i="24"/>
  <c r="AC104" i="24"/>
  <c r="AC105" i="24"/>
  <c r="AC106" i="24"/>
  <c r="AC107" i="24"/>
  <c r="AC108" i="24"/>
  <c r="AC109" i="24"/>
  <c r="AC110" i="24"/>
  <c r="AC111" i="24"/>
  <c r="AC112" i="24"/>
  <c r="AC113" i="24"/>
  <c r="AC114" i="24"/>
  <c r="AC115" i="24"/>
  <c r="AC116" i="24"/>
  <c r="AC117" i="24"/>
  <c r="AC118" i="24"/>
  <c r="AC119" i="24"/>
  <c r="AC120" i="24"/>
  <c r="AC121" i="24"/>
  <c r="AC122" i="24"/>
  <c r="AC123" i="24"/>
  <c r="AC124" i="24"/>
  <c r="AC125" i="24"/>
  <c r="AC126" i="24"/>
  <c r="AC127" i="24"/>
  <c r="AC128" i="24"/>
  <c r="AC129" i="24"/>
  <c r="AC130" i="24"/>
  <c r="E191" i="40" s="1"/>
  <c r="AC12" i="24"/>
  <c r="X13" i="24"/>
  <c r="X14" i="24"/>
  <c r="X15" i="24"/>
  <c r="X16" i="24"/>
  <c r="X17" i="24"/>
  <c r="X18" i="24"/>
  <c r="X19" i="24"/>
  <c r="X20" i="24"/>
  <c r="X21" i="24"/>
  <c r="X22" i="24"/>
  <c r="X23" i="24"/>
  <c r="X24" i="24"/>
  <c r="X25" i="24"/>
  <c r="X26" i="24"/>
  <c r="X27" i="24"/>
  <c r="X28" i="24"/>
  <c r="X29" i="24"/>
  <c r="X30" i="24"/>
  <c r="X31" i="24"/>
  <c r="X32" i="24"/>
  <c r="X33" i="24"/>
  <c r="X34" i="24"/>
  <c r="X35" i="24"/>
  <c r="X36" i="24"/>
  <c r="X37" i="24"/>
  <c r="X38" i="24"/>
  <c r="X39" i="24"/>
  <c r="X40" i="24"/>
  <c r="X41" i="24"/>
  <c r="X42" i="24"/>
  <c r="X43" i="24"/>
  <c r="X44" i="24"/>
  <c r="X45" i="24"/>
  <c r="X46" i="24"/>
  <c r="X47" i="24"/>
  <c r="X48" i="24"/>
  <c r="X49" i="24"/>
  <c r="X50" i="24"/>
  <c r="X51" i="24"/>
  <c r="X52" i="24"/>
  <c r="X53" i="24"/>
  <c r="X54" i="24"/>
  <c r="X55" i="24"/>
  <c r="X56" i="24"/>
  <c r="X57" i="24"/>
  <c r="X58" i="24"/>
  <c r="X59" i="24"/>
  <c r="X60" i="24"/>
  <c r="X61" i="24"/>
  <c r="X62" i="24"/>
  <c r="X63" i="24"/>
  <c r="X64" i="24"/>
  <c r="X65" i="24"/>
  <c r="X66" i="24"/>
  <c r="X67" i="24"/>
  <c r="X68" i="24"/>
  <c r="X69" i="24"/>
  <c r="X70" i="24"/>
  <c r="X71" i="24"/>
  <c r="X72" i="24"/>
  <c r="X73" i="24"/>
  <c r="X74" i="24"/>
  <c r="X75" i="24"/>
  <c r="X76" i="24"/>
  <c r="X77" i="24"/>
  <c r="X78" i="24"/>
  <c r="X79" i="24"/>
  <c r="X80" i="24"/>
  <c r="X81" i="24"/>
  <c r="X82" i="24"/>
  <c r="X83" i="24"/>
  <c r="X84" i="24"/>
  <c r="X85" i="24"/>
  <c r="X86" i="24"/>
  <c r="X87" i="24"/>
  <c r="X88" i="24"/>
  <c r="X89" i="24"/>
  <c r="X90" i="24"/>
  <c r="X91" i="24"/>
  <c r="X92" i="24"/>
  <c r="X93" i="24"/>
  <c r="X94" i="24"/>
  <c r="X95" i="24"/>
  <c r="X96" i="24"/>
  <c r="X97" i="24"/>
  <c r="X98" i="24"/>
  <c r="X99" i="24"/>
  <c r="X100" i="24"/>
  <c r="X101" i="24"/>
  <c r="X102" i="24"/>
  <c r="X103" i="24"/>
  <c r="X104" i="24"/>
  <c r="X105" i="24"/>
  <c r="X106" i="24"/>
  <c r="X107" i="24"/>
  <c r="X108" i="24"/>
  <c r="X109" i="24"/>
  <c r="X110" i="24"/>
  <c r="X111" i="24"/>
  <c r="X112" i="24"/>
  <c r="X113" i="24"/>
  <c r="X114" i="24"/>
  <c r="X115" i="24"/>
  <c r="X116" i="24"/>
  <c r="X117" i="24"/>
  <c r="X118" i="24"/>
  <c r="X119" i="24"/>
  <c r="X120" i="24"/>
  <c r="X121" i="24"/>
  <c r="X122" i="24"/>
  <c r="X123" i="24"/>
  <c r="X124" i="24"/>
  <c r="X125" i="24"/>
  <c r="X126" i="24"/>
  <c r="X127" i="24"/>
  <c r="X128" i="24"/>
  <c r="X129" i="24"/>
  <c r="X130" i="24"/>
  <c r="E190" i="40" s="1"/>
  <c r="X12" i="24"/>
  <c r="S13" i="24"/>
  <c r="S14" i="24"/>
  <c r="S15" i="24"/>
  <c r="S16" i="24"/>
  <c r="S17" i="24"/>
  <c r="S18" i="24"/>
  <c r="S19" i="24"/>
  <c r="S20" i="24"/>
  <c r="S21" i="24"/>
  <c r="S22" i="24"/>
  <c r="S23" i="24"/>
  <c r="S24" i="24"/>
  <c r="S25" i="24"/>
  <c r="S26" i="24"/>
  <c r="S27" i="24"/>
  <c r="S28" i="24"/>
  <c r="S29" i="24"/>
  <c r="S30" i="24"/>
  <c r="S31" i="24"/>
  <c r="S32" i="24"/>
  <c r="S33" i="24"/>
  <c r="S34" i="24"/>
  <c r="S35" i="24"/>
  <c r="S36" i="24"/>
  <c r="S37" i="24"/>
  <c r="S38" i="24"/>
  <c r="S39" i="24"/>
  <c r="S40" i="24"/>
  <c r="S41" i="24"/>
  <c r="S42" i="24"/>
  <c r="S43" i="24"/>
  <c r="S44" i="24"/>
  <c r="S45" i="24"/>
  <c r="S46" i="24"/>
  <c r="S47" i="24"/>
  <c r="S48" i="24"/>
  <c r="S49" i="24"/>
  <c r="S50" i="24"/>
  <c r="S51" i="24"/>
  <c r="S52" i="24"/>
  <c r="S53" i="24"/>
  <c r="S54" i="24"/>
  <c r="S55" i="24"/>
  <c r="S56" i="24"/>
  <c r="S57" i="24"/>
  <c r="S58" i="24"/>
  <c r="S59" i="24"/>
  <c r="S60" i="24"/>
  <c r="S61" i="24"/>
  <c r="S62" i="24"/>
  <c r="S63" i="24"/>
  <c r="S64" i="24"/>
  <c r="S65" i="24"/>
  <c r="S66" i="24"/>
  <c r="S67" i="24"/>
  <c r="S68" i="24"/>
  <c r="S69" i="24"/>
  <c r="S70" i="24"/>
  <c r="S71" i="24"/>
  <c r="S72" i="24"/>
  <c r="S73" i="24"/>
  <c r="S74" i="24"/>
  <c r="S75" i="24"/>
  <c r="S76" i="24"/>
  <c r="S77" i="24"/>
  <c r="S78" i="24"/>
  <c r="S79" i="24"/>
  <c r="S80" i="24"/>
  <c r="S81" i="24"/>
  <c r="S82" i="24"/>
  <c r="S83" i="24"/>
  <c r="S84" i="24"/>
  <c r="S85" i="24"/>
  <c r="S86" i="24"/>
  <c r="S87" i="24"/>
  <c r="S88" i="24"/>
  <c r="S89" i="24"/>
  <c r="S90" i="24"/>
  <c r="S91" i="24"/>
  <c r="S92" i="24"/>
  <c r="S93" i="24"/>
  <c r="S94" i="24"/>
  <c r="S95" i="24"/>
  <c r="S96" i="24"/>
  <c r="S97" i="24"/>
  <c r="S98" i="24"/>
  <c r="S99" i="24"/>
  <c r="S100" i="24"/>
  <c r="S101" i="24"/>
  <c r="S102" i="24"/>
  <c r="S103" i="24"/>
  <c r="S104" i="24"/>
  <c r="S105" i="24"/>
  <c r="S106" i="24"/>
  <c r="S107" i="24"/>
  <c r="S108" i="24"/>
  <c r="S109" i="24"/>
  <c r="S110" i="24"/>
  <c r="S111" i="24"/>
  <c r="S112" i="24"/>
  <c r="S113" i="24"/>
  <c r="S114" i="24"/>
  <c r="S115" i="24"/>
  <c r="S116" i="24"/>
  <c r="S117" i="24"/>
  <c r="S118" i="24"/>
  <c r="S119" i="24"/>
  <c r="S120" i="24"/>
  <c r="S121" i="24"/>
  <c r="S122" i="24"/>
  <c r="S123" i="24"/>
  <c r="S124" i="24"/>
  <c r="S125" i="24"/>
  <c r="S126" i="24"/>
  <c r="S127" i="24"/>
  <c r="S128" i="24"/>
  <c r="S129" i="24"/>
  <c r="S130" i="24"/>
  <c r="E189" i="40" s="1"/>
  <c r="S12" i="24"/>
  <c r="N13" i="24"/>
  <c r="N14" i="24"/>
  <c r="N15" i="24"/>
  <c r="N16" i="24"/>
  <c r="N17" i="24"/>
  <c r="N18" i="24"/>
  <c r="N19" i="24"/>
  <c r="N20" i="24"/>
  <c r="N21" i="24"/>
  <c r="N22" i="24"/>
  <c r="N23" i="24"/>
  <c r="N24" i="24"/>
  <c r="N25" i="24"/>
  <c r="N26" i="24"/>
  <c r="N27" i="24"/>
  <c r="N28" i="24"/>
  <c r="N29" i="24"/>
  <c r="N30" i="24"/>
  <c r="N31" i="24"/>
  <c r="N32" i="24"/>
  <c r="N33" i="24"/>
  <c r="N34" i="24"/>
  <c r="N35" i="24"/>
  <c r="N36" i="24"/>
  <c r="N37" i="24"/>
  <c r="N38" i="24"/>
  <c r="N39" i="24"/>
  <c r="N40" i="24"/>
  <c r="N41" i="24"/>
  <c r="N42" i="24"/>
  <c r="N43" i="24"/>
  <c r="N44" i="24"/>
  <c r="N45" i="24"/>
  <c r="N46" i="24"/>
  <c r="N47" i="24"/>
  <c r="N48" i="24"/>
  <c r="N49" i="24"/>
  <c r="N50" i="24"/>
  <c r="N51" i="24"/>
  <c r="N52" i="24"/>
  <c r="N53" i="24"/>
  <c r="N54" i="24"/>
  <c r="N55" i="24"/>
  <c r="N56" i="24"/>
  <c r="N57" i="24"/>
  <c r="N58" i="24"/>
  <c r="N59" i="24"/>
  <c r="N60" i="24"/>
  <c r="N61" i="24"/>
  <c r="N62" i="24"/>
  <c r="N63" i="24"/>
  <c r="N64" i="24"/>
  <c r="N65" i="24"/>
  <c r="N66" i="24"/>
  <c r="N67" i="24"/>
  <c r="N68" i="24"/>
  <c r="N69" i="24"/>
  <c r="N70" i="24"/>
  <c r="N71" i="24"/>
  <c r="N72" i="24"/>
  <c r="N73" i="24"/>
  <c r="N74" i="24"/>
  <c r="N75" i="24"/>
  <c r="N76" i="24"/>
  <c r="N77" i="24"/>
  <c r="N78" i="24"/>
  <c r="N79" i="24"/>
  <c r="N80" i="24"/>
  <c r="N81" i="24"/>
  <c r="N82" i="24"/>
  <c r="N83" i="24"/>
  <c r="N84" i="24"/>
  <c r="N85" i="24"/>
  <c r="N86" i="24"/>
  <c r="N87" i="24"/>
  <c r="N88" i="24"/>
  <c r="N89" i="24"/>
  <c r="N90" i="24"/>
  <c r="N91" i="24"/>
  <c r="N92" i="24"/>
  <c r="N93" i="24"/>
  <c r="N94" i="24"/>
  <c r="N95" i="24"/>
  <c r="N96" i="24"/>
  <c r="N97" i="24"/>
  <c r="N98" i="24"/>
  <c r="N99" i="24"/>
  <c r="N100" i="24"/>
  <c r="N101" i="24"/>
  <c r="N102" i="24"/>
  <c r="N103" i="24"/>
  <c r="N104" i="24"/>
  <c r="N105" i="24"/>
  <c r="N106" i="24"/>
  <c r="N107" i="24"/>
  <c r="N108" i="24"/>
  <c r="N109" i="24"/>
  <c r="N110" i="24"/>
  <c r="N111" i="24"/>
  <c r="N112" i="24"/>
  <c r="N113" i="24"/>
  <c r="N114" i="24"/>
  <c r="N115" i="24"/>
  <c r="N116" i="24"/>
  <c r="N117" i="24"/>
  <c r="N118" i="24"/>
  <c r="N119" i="24"/>
  <c r="N120" i="24"/>
  <c r="N121" i="24"/>
  <c r="N122" i="24"/>
  <c r="N123" i="24"/>
  <c r="N124" i="24"/>
  <c r="N125" i="24"/>
  <c r="N126" i="24"/>
  <c r="N127" i="24"/>
  <c r="N128" i="24"/>
  <c r="N129" i="24"/>
  <c r="N130" i="24"/>
  <c r="E188" i="40" s="1"/>
  <c r="N12" i="24"/>
  <c r="I13" i="24"/>
  <c r="I14" i="24"/>
  <c r="I15" i="24"/>
  <c r="I16" i="24"/>
  <c r="I17" i="24"/>
  <c r="I18" i="24"/>
  <c r="I19" i="24"/>
  <c r="I20" i="24"/>
  <c r="I21" i="24"/>
  <c r="I22" i="24"/>
  <c r="I23" i="24"/>
  <c r="I24" i="24"/>
  <c r="I25" i="24"/>
  <c r="I26" i="24"/>
  <c r="I27" i="24"/>
  <c r="I28" i="24"/>
  <c r="I29" i="24"/>
  <c r="I30" i="24"/>
  <c r="I31" i="24"/>
  <c r="I32" i="24"/>
  <c r="I33" i="24"/>
  <c r="I34" i="24"/>
  <c r="I35" i="24"/>
  <c r="I36" i="24"/>
  <c r="I37" i="24"/>
  <c r="I38" i="24"/>
  <c r="I39" i="24"/>
  <c r="I40" i="24"/>
  <c r="I41" i="24"/>
  <c r="I42" i="24"/>
  <c r="I43" i="24"/>
  <c r="I44" i="24"/>
  <c r="I45" i="24"/>
  <c r="I46" i="24"/>
  <c r="I47" i="24"/>
  <c r="I48" i="24"/>
  <c r="I49" i="24"/>
  <c r="I50" i="24"/>
  <c r="I51" i="24"/>
  <c r="I52" i="24"/>
  <c r="I53" i="24"/>
  <c r="I54" i="24"/>
  <c r="I55" i="24"/>
  <c r="I56" i="24"/>
  <c r="I57" i="24"/>
  <c r="I58" i="24"/>
  <c r="I59" i="24"/>
  <c r="I60" i="24"/>
  <c r="I61" i="24"/>
  <c r="I62" i="24"/>
  <c r="I63" i="24"/>
  <c r="I64" i="24"/>
  <c r="I65" i="24"/>
  <c r="I66" i="24"/>
  <c r="I67" i="24"/>
  <c r="I68" i="24"/>
  <c r="I69" i="24"/>
  <c r="I70" i="24"/>
  <c r="I71" i="24"/>
  <c r="I72" i="24"/>
  <c r="I73" i="24"/>
  <c r="I74" i="24"/>
  <c r="I75" i="24"/>
  <c r="I76" i="24"/>
  <c r="I77" i="24"/>
  <c r="I78" i="24"/>
  <c r="I79" i="24"/>
  <c r="I80" i="24"/>
  <c r="I81" i="24"/>
  <c r="I82" i="24"/>
  <c r="I83" i="24"/>
  <c r="I84" i="24"/>
  <c r="I85" i="24"/>
  <c r="I86" i="24"/>
  <c r="I87" i="24"/>
  <c r="I88" i="24"/>
  <c r="I89" i="24"/>
  <c r="I90" i="24"/>
  <c r="I91" i="24"/>
  <c r="I92" i="24"/>
  <c r="I93" i="24"/>
  <c r="I94" i="24"/>
  <c r="I95" i="24"/>
  <c r="I96" i="24"/>
  <c r="I97" i="24"/>
  <c r="I98" i="24"/>
  <c r="I99" i="24"/>
  <c r="I100" i="24"/>
  <c r="I101" i="24"/>
  <c r="I102" i="24"/>
  <c r="I103" i="24"/>
  <c r="I104" i="24"/>
  <c r="I105" i="24"/>
  <c r="I106" i="24"/>
  <c r="I107" i="24"/>
  <c r="I108" i="24"/>
  <c r="I109" i="24"/>
  <c r="I110" i="24"/>
  <c r="I111" i="24"/>
  <c r="I112" i="24"/>
  <c r="I113" i="24"/>
  <c r="I114" i="24"/>
  <c r="I115" i="24"/>
  <c r="I116" i="24"/>
  <c r="I117" i="24"/>
  <c r="I118" i="24"/>
  <c r="I119" i="24"/>
  <c r="I120" i="24"/>
  <c r="I121" i="24"/>
  <c r="I122" i="24"/>
  <c r="I123" i="24"/>
  <c r="I124" i="24"/>
  <c r="I125" i="24"/>
  <c r="I126" i="24"/>
  <c r="I127" i="24"/>
  <c r="I128" i="24"/>
  <c r="I129" i="24"/>
  <c r="I130" i="24"/>
  <c r="E187" i="40" s="1"/>
  <c r="I12" i="24"/>
  <c r="J9" i="14"/>
  <c r="J10" i="14"/>
  <c r="J11" i="14"/>
  <c r="J12" i="14"/>
  <c r="J13" i="14"/>
  <c r="J14" i="14"/>
  <c r="J15" i="14"/>
  <c r="J16" i="14"/>
  <c r="J17" i="14"/>
  <c r="J18" i="14"/>
  <c r="J19" i="14"/>
  <c r="J20" i="14"/>
  <c r="J21" i="14"/>
  <c r="J22" i="14"/>
  <c r="J23" i="14"/>
  <c r="J24" i="14"/>
  <c r="J25" i="14"/>
  <c r="J26" i="14"/>
  <c r="J27" i="14"/>
  <c r="J28" i="14"/>
  <c r="J29" i="14"/>
  <c r="J30" i="14"/>
  <c r="J31" i="14"/>
  <c r="J32" i="14"/>
  <c r="J33" i="14"/>
  <c r="J34" i="14"/>
  <c r="J35" i="14"/>
  <c r="J36" i="14"/>
  <c r="J37" i="14"/>
  <c r="J38" i="14"/>
  <c r="J39" i="14"/>
  <c r="J40" i="14"/>
  <c r="J41" i="14"/>
  <c r="J42" i="14"/>
  <c r="J43" i="14"/>
  <c r="J44" i="14"/>
  <c r="J45" i="14"/>
  <c r="J46" i="14"/>
  <c r="J47" i="14"/>
  <c r="J48" i="14"/>
  <c r="J49" i="14"/>
  <c r="J50" i="14"/>
  <c r="J51" i="14"/>
  <c r="J52" i="14"/>
  <c r="J53" i="14"/>
  <c r="J54" i="14"/>
  <c r="J55" i="14"/>
  <c r="J56" i="14"/>
  <c r="J57" i="14"/>
  <c r="J58" i="14"/>
  <c r="J59" i="14"/>
  <c r="J60" i="14"/>
  <c r="J61" i="14"/>
  <c r="J62" i="14"/>
  <c r="J63" i="14"/>
  <c r="J64" i="14"/>
  <c r="J65" i="14"/>
  <c r="J66" i="14"/>
  <c r="J67" i="14"/>
  <c r="J68" i="14"/>
  <c r="J69" i="14"/>
  <c r="J70" i="14"/>
  <c r="J71" i="14"/>
  <c r="J72" i="14"/>
  <c r="J73" i="14"/>
  <c r="J74" i="14"/>
  <c r="J75" i="14"/>
  <c r="J76" i="14"/>
  <c r="J77" i="14"/>
  <c r="J78" i="14"/>
  <c r="J79" i="14"/>
  <c r="J80" i="14"/>
  <c r="J81" i="14"/>
  <c r="J82" i="14"/>
  <c r="J83" i="14"/>
  <c r="J84" i="14"/>
  <c r="J85" i="14"/>
  <c r="J86" i="14"/>
  <c r="J87" i="14"/>
  <c r="J88" i="14"/>
  <c r="J89" i="14"/>
  <c r="J90" i="14"/>
  <c r="J91" i="14"/>
  <c r="J92" i="14"/>
  <c r="J93" i="14"/>
  <c r="J94" i="14"/>
  <c r="J95" i="14"/>
  <c r="J96" i="14"/>
  <c r="J97" i="14"/>
  <c r="J98" i="14"/>
  <c r="J99" i="14"/>
  <c r="J100" i="14"/>
  <c r="J101" i="14"/>
  <c r="J102" i="14"/>
  <c r="J103" i="14"/>
  <c r="J104" i="14"/>
  <c r="J105" i="14"/>
  <c r="J106" i="14"/>
  <c r="J107" i="14"/>
  <c r="J108" i="14"/>
  <c r="J109" i="14"/>
  <c r="J110" i="14"/>
  <c r="J111" i="14"/>
  <c r="J112" i="14"/>
  <c r="J113" i="14"/>
  <c r="J114" i="14"/>
  <c r="J115" i="14"/>
  <c r="J116" i="14"/>
  <c r="J117" i="14"/>
  <c r="J118" i="14"/>
  <c r="J119" i="14"/>
  <c r="J120" i="14"/>
  <c r="J121" i="14"/>
  <c r="J122" i="14"/>
  <c r="J123" i="14"/>
  <c r="J124" i="14"/>
  <c r="J125" i="14"/>
  <c r="J126" i="14"/>
  <c r="J8" i="14"/>
  <c r="C167" i="35" l="1"/>
  <c r="D167" i="35"/>
  <c r="E167" i="35" s="1"/>
  <c r="CT51" i="2"/>
  <c r="L20" i="40"/>
  <c r="L21" i="40" s="1"/>
  <c r="D17" i="40"/>
  <c r="D196" i="40" s="1"/>
  <c r="O20" i="40"/>
  <c r="O21" i="40" s="1"/>
  <c r="D18" i="40"/>
  <c r="D213" i="40" s="1"/>
  <c r="GI51" i="2"/>
  <c r="D92" i="40" s="1"/>
  <c r="D203" i="40" s="1"/>
  <c r="GF51" i="2"/>
  <c r="D91" i="40" s="1"/>
  <c r="GC51" i="2"/>
  <c r="D90" i="40" s="1"/>
  <c r="FZ51" i="2"/>
  <c r="D89" i="40" s="1"/>
  <c r="FW51" i="2"/>
  <c r="D88" i="40" s="1"/>
  <c r="FT51" i="2"/>
  <c r="D87" i="40" s="1"/>
  <c r="FQ51" i="2"/>
  <c r="D86" i="40" s="1"/>
  <c r="I16" i="40"/>
  <c r="E51" i="2"/>
  <c r="D14" i="40" s="1"/>
  <c r="W51" i="2"/>
  <c r="D20" i="40" s="1"/>
  <c r="BV51" i="2"/>
  <c r="D37" i="40" s="1"/>
  <c r="AX51" i="2"/>
  <c r="D29" i="40" s="1"/>
  <c r="BG51" i="2"/>
  <c r="H51" i="2"/>
  <c r="D15" i="40" s="1"/>
  <c r="Z51" i="2"/>
  <c r="BS51" i="2"/>
  <c r="D36" i="40" s="1"/>
  <c r="O23" i="40"/>
  <c r="O26" i="40" s="1"/>
  <c r="BY51" i="2"/>
  <c r="D38" i="40" s="1"/>
  <c r="AO51" i="2"/>
  <c r="D26" i="40" s="1"/>
  <c r="D198" i="40" s="1"/>
  <c r="CZ51" i="2"/>
  <c r="D51" i="40" s="1"/>
  <c r="AI51" i="2"/>
  <c r="BA51" i="2"/>
  <c r="D30" i="40" s="1"/>
  <c r="AU51" i="2"/>
  <c r="CB51" i="2"/>
  <c r="CH51" i="2"/>
  <c r="D41" i="40" s="1"/>
  <c r="DF51" i="2"/>
  <c r="D53" i="40" s="1"/>
  <c r="BJ51" i="2"/>
  <c r="AR51" i="2"/>
  <c r="CE51" i="2"/>
  <c r="D40" i="40" s="1"/>
  <c r="CK51" i="2"/>
  <c r="D42" i="40" s="1"/>
  <c r="BD51" i="2"/>
  <c r="D31" i="40" s="1"/>
  <c r="D199" i="40" s="1"/>
  <c r="AC51" i="2"/>
  <c r="AL51" i="2"/>
  <c r="D25" i="40" s="1"/>
  <c r="DC51" i="2"/>
  <c r="D52" i="40" s="1"/>
  <c r="AF51" i="2"/>
  <c r="D23" i="40" s="1"/>
  <c r="D214" i="40" s="1"/>
  <c r="D46" i="40"/>
  <c r="BM51" i="2"/>
  <c r="K51" i="2"/>
  <c r="D16" i="40" s="1"/>
  <c r="CQ51" i="2"/>
  <c r="D44" i="40" s="1"/>
  <c r="D217" i="40" s="1"/>
  <c r="E142" i="35"/>
  <c r="E139" i="35"/>
  <c r="E138" i="35"/>
  <c r="E140" i="35"/>
  <c r="E141" i="35"/>
  <c r="E143" i="35"/>
  <c r="BO12" i="12"/>
  <c r="BO13" i="12"/>
  <c r="BO14" i="12"/>
  <c r="BO15" i="12"/>
  <c r="BO16" i="12"/>
  <c r="BO17" i="12"/>
  <c r="BO18" i="12"/>
  <c r="BO19" i="12"/>
  <c r="BO20" i="12"/>
  <c r="BO21" i="12"/>
  <c r="BO22" i="12"/>
  <c r="BO23" i="12"/>
  <c r="BO24" i="12"/>
  <c r="BO25" i="12"/>
  <c r="BO26" i="12"/>
  <c r="BO27" i="12"/>
  <c r="BO28" i="12"/>
  <c r="BO29" i="12"/>
  <c r="BO30" i="12"/>
  <c r="BO31" i="12"/>
  <c r="BO32" i="12"/>
  <c r="BO33" i="12"/>
  <c r="BO34" i="12"/>
  <c r="BO35" i="12"/>
  <c r="BO36" i="12"/>
  <c r="BO37" i="12"/>
  <c r="BO38" i="12"/>
  <c r="BO39" i="12"/>
  <c r="BO40" i="12"/>
  <c r="BO41" i="12"/>
  <c r="BO42" i="12"/>
  <c r="BO43" i="12"/>
  <c r="BO44" i="12"/>
  <c r="BO45" i="12"/>
  <c r="BO46" i="12"/>
  <c r="BO47" i="12"/>
  <c r="BO48" i="12"/>
  <c r="BO49" i="12"/>
  <c r="BO50" i="12"/>
  <c r="BO51" i="12"/>
  <c r="BO52" i="12"/>
  <c r="BO53" i="12"/>
  <c r="BO54" i="12"/>
  <c r="BO55" i="12"/>
  <c r="BO56" i="12"/>
  <c r="BO57" i="12"/>
  <c r="BO58" i="12"/>
  <c r="BO59" i="12"/>
  <c r="BO60" i="12"/>
  <c r="BO61" i="12"/>
  <c r="BO62" i="12"/>
  <c r="BO63" i="12"/>
  <c r="BO64" i="12"/>
  <c r="BO65" i="12"/>
  <c r="BO66" i="12"/>
  <c r="BO67" i="12"/>
  <c r="BO68" i="12"/>
  <c r="BO69" i="12"/>
  <c r="BO70" i="12"/>
  <c r="BO71" i="12"/>
  <c r="BO72" i="12"/>
  <c r="BO73" i="12"/>
  <c r="BO74" i="12"/>
  <c r="BO75" i="12"/>
  <c r="BO76" i="12"/>
  <c r="BO77" i="12"/>
  <c r="BO78" i="12"/>
  <c r="BO79" i="12"/>
  <c r="BO80" i="12"/>
  <c r="BO81" i="12"/>
  <c r="BO82" i="12"/>
  <c r="BO83" i="12"/>
  <c r="BO84" i="12"/>
  <c r="BO85" i="12"/>
  <c r="BO86" i="12"/>
  <c r="BO87" i="12"/>
  <c r="BO88" i="12"/>
  <c r="BO89" i="12"/>
  <c r="BO90" i="12"/>
  <c r="BO91" i="12"/>
  <c r="BO92" i="12"/>
  <c r="BO93" i="12"/>
  <c r="BO94" i="12"/>
  <c r="BO95" i="12"/>
  <c r="BO96" i="12"/>
  <c r="BO97" i="12"/>
  <c r="BO98" i="12"/>
  <c r="BO99" i="12"/>
  <c r="BO100" i="12"/>
  <c r="BO101" i="12"/>
  <c r="BO102" i="12"/>
  <c r="BO103" i="12"/>
  <c r="BO104" i="12"/>
  <c r="BO105" i="12"/>
  <c r="BO106" i="12"/>
  <c r="BO107" i="12"/>
  <c r="BO108" i="12"/>
  <c r="BO109" i="12"/>
  <c r="BO110" i="12"/>
  <c r="BO111" i="12"/>
  <c r="BO112" i="12"/>
  <c r="BO113" i="12"/>
  <c r="BO114" i="12"/>
  <c r="BO115" i="12"/>
  <c r="BO116" i="12"/>
  <c r="BO117" i="12"/>
  <c r="BO118" i="12"/>
  <c r="BO119" i="12"/>
  <c r="BO120" i="12"/>
  <c r="BO121" i="12"/>
  <c r="BO122" i="12"/>
  <c r="BO123" i="12"/>
  <c r="BO124" i="12"/>
  <c r="BO125" i="12"/>
  <c r="BO126" i="12"/>
  <c r="BO127" i="12"/>
  <c r="BO128" i="12"/>
  <c r="BO129" i="12"/>
  <c r="BO11" i="12"/>
  <c r="BL12" i="12"/>
  <c r="BL13" i="12"/>
  <c r="BL14" i="12"/>
  <c r="BL15" i="12"/>
  <c r="BL16" i="12"/>
  <c r="BL17" i="12"/>
  <c r="BL18" i="12"/>
  <c r="BL19" i="12"/>
  <c r="BL20" i="12"/>
  <c r="BL21" i="12"/>
  <c r="BL22" i="12"/>
  <c r="BL23" i="12"/>
  <c r="BL24" i="12"/>
  <c r="BL25" i="12"/>
  <c r="BL26" i="12"/>
  <c r="BL27" i="12"/>
  <c r="BL28" i="12"/>
  <c r="BL29" i="12"/>
  <c r="BL30" i="12"/>
  <c r="BL31" i="12"/>
  <c r="BL32" i="12"/>
  <c r="BL33" i="12"/>
  <c r="BL34" i="12"/>
  <c r="BL35" i="12"/>
  <c r="BL36" i="12"/>
  <c r="BL37" i="12"/>
  <c r="BL38" i="12"/>
  <c r="BL39" i="12"/>
  <c r="BL40" i="12"/>
  <c r="BL41" i="12"/>
  <c r="BL42" i="12"/>
  <c r="BL43" i="12"/>
  <c r="BL44" i="12"/>
  <c r="BL45" i="12"/>
  <c r="BL46" i="12"/>
  <c r="BL47" i="12"/>
  <c r="BL48" i="12"/>
  <c r="BL49" i="12"/>
  <c r="BL50" i="12"/>
  <c r="BL51" i="12"/>
  <c r="BL52" i="12"/>
  <c r="BL53" i="12"/>
  <c r="BL54" i="12"/>
  <c r="BL55" i="12"/>
  <c r="BL56" i="12"/>
  <c r="BL57" i="12"/>
  <c r="BL58" i="12"/>
  <c r="BL59" i="12"/>
  <c r="BL60" i="12"/>
  <c r="BL61" i="12"/>
  <c r="BL62" i="12"/>
  <c r="BL63" i="12"/>
  <c r="BL64" i="12"/>
  <c r="BL65" i="12"/>
  <c r="BL66" i="12"/>
  <c r="BL67" i="12"/>
  <c r="BL68" i="12"/>
  <c r="BL69" i="12"/>
  <c r="BL70" i="12"/>
  <c r="BL71" i="12"/>
  <c r="BL72" i="12"/>
  <c r="BL73" i="12"/>
  <c r="BL74" i="12"/>
  <c r="BL75" i="12"/>
  <c r="BL76" i="12"/>
  <c r="BL77" i="12"/>
  <c r="BL78" i="12"/>
  <c r="BL79" i="12"/>
  <c r="BL80" i="12"/>
  <c r="BL81" i="12"/>
  <c r="BL82" i="12"/>
  <c r="BL83" i="12"/>
  <c r="BL84" i="12"/>
  <c r="BL85" i="12"/>
  <c r="BL86" i="12"/>
  <c r="BL87" i="12"/>
  <c r="BL88" i="12"/>
  <c r="BL89" i="12"/>
  <c r="BL90" i="12"/>
  <c r="BL91" i="12"/>
  <c r="BL92" i="12"/>
  <c r="BL93" i="12"/>
  <c r="BL94" i="12"/>
  <c r="BL95" i="12"/>
  <c r="BL96" i="12"/>
  <c r="BL97" i="12"/>
  <c r="BL98" i="12"/>
  <c r="BL99" i="12"/>
  <c r="BL100" i="12"/>
  <c r="BL101" i="12"/>
  <c r="BL102" i="12"/>
  <c r="BL103" i="12"/>
  <c r="BL104" i="12"/>
  <c r="BL105" i="12"/>
  <c r="BL106" i="12"/>
  <c r="BL107" i="12"/>
  <c r="BL108" i="12"/>
  <c r="BL109" i="12"/>
  <c r="BL110" i="12"/>
  <c r="BL111" i="12"/>
  <c r="BL112" i="12"/>
  <c r="BL113" i="12"/>
  <c r="BL114" i="12"/>
  <c r="BL115" i="12"/>
  <c r="BL116" i="12"/>
  <c r="BL117" i="12"/>
  <c r="BL118" i="12"/>
  <c r="BL119" i="12"/>
  <c r="BL120" i="12"/>
  <c r="BL121" i="12"/>
  <c r="BL122" i="12"/>
  <c r="BL123" i="12"/>
  <c r="BL124" i="12"/>
  <c r="BL125" i="12"/>
  <c r="BL126" i="12"/>
  <c r="BL127" i="12"/>
  <c r="BL128" i="12"/>
  <c r="BL129" i="12"/>
  <c r="BL11" i="12"/>
  <c r="BI12" i="12"/>
  <c r="BI13" i="12"/>
  <c r="BI14" i="12"/>
  <c r="BI15" i="12"/>
  <c r="BI16" i="12"/>
  <c r="BI17" i="12"/>
  <c r="BI18" i="12"/>
  <c r="BI19" i="12"/>
  <c r="BI20" i="12"/>
  <c r="BI21" i="12"/>
  <c r="BI22" i="12"/>
  <c r="BI23" i="12"/>
  <c r="BI24" i="12"/>
  <c r="BI25" i="12"/>
  <c r="BI26" i="12"/>
  <c r="BI27" i="12"/>
  <c r="BI28" i="12"/>
  <c r="BI29" i="12"/>
  <c r="BI30" i="12"/>
  <c r="BI31" i="12"/>
  <c r="BI32" i="12"/>
  <c r="BI33" i="12"/>
  <c r="BI34" i="12"/>
  <c r="BI35" i="12"/>
  <c r="BI36" i="12"/>
  <c r="BI37" i="12"/>
  <c r="BI38" i="12"/>
  <c r="BI39" i="12"/>
  <c r="BI40" i="12"/>
  <c r="BI41" i="12"/>
  <c r="BI42" i="12"/>
  <c r="BI43" i="12"/>
  <c r="BI44" i="12"/>
  <c r="BI45" i="12"/>
  <c r="BI46" i="12"/>
  <c r="BI47" i="12"/>
  <c r="BI48" i="12"/>
  <c r="BI49" i="12"/>
  <c r="BI50" i="12"/>
  <c r="BI51" i="12"/>
  <c r="BI52" i="12"/>
  <c r="BI53" i="12"/>
  <c r="BI54" i="12"/>
  <c r="BI55" i="12"/>
  <c r="BI56" i="12"/>
  <c r="BI57" i="12"/>
  <c r="BI58" i="12"/>
  <c r="BI59" i="12"/>
  <c r="BI60" i="12"/>
  <c r="BI61" i="12"/>
  <c r="BI62" i="12"/>
  <c r="BI63" i="12"/>
  <c r="BI64" i="12"/>
  <c r="BI65" i="12"/>
  <c r="BI66" i="12"/>
  <c r="BI67" i="12"/>
  <c r="BI68" i="12"/>
  <c r="BI69" i="12"/>
  <c r="BI70" i="12"/>
  <c r="BI71" i="12"/>
  <c r="BI72" i="12"/>
  <c r="BI73" i="12"/>
  <c r="BI74" i="12"/>
  <c r="BI75" i="12"/>
  <c r="BI76" i="12"/>
  <c r="BI77" i="12"/>
  <c r="BI78" i="12"/>
  <c r="BI79" i="12"/>
  <c r="BI80" i="12"/>
  <c r="BI81" i="12"/>
  <c r="BI82" i="12"/>
  <c r="BI83" i="12"/>
  <c r="BI84" i="12"/>
  <c r="BI85" i="12"/>
  <c r="BI86" i="12"/>
  <c r="BI87" i="12"/>
  <c r="BI88" i="12"/>
  <c r="BI89" i="12"/>
  <c r="BI90" i="12"/>
  <c r="BI91" i="12"/>
  <c r="BI92" i="12"/>
  <c r="BI93" i="12"/>
  <c r="BI94" i="12"/>
  <c r="BI95" i="12"/>
  <c r="BI96" i="12"/>
  <c r="BI97" i="12"/>
  <c r="BI98" i="12"/>
  <c r="BI99" i="12"/>
  <c r="BI100" i="12"/>
  <c r="BI101" i="12"/>
  <c r="BI102" i="12"/>
  <c r="BI103" i="12"/>
  <c r="BI104" i="12"/>
  <c r="BI105" i="12"/>
  <c r="BI106" i="12"/>
  <c r="BI107" i="12"/>
  <c r="BI108" i="12"/>
  <c r="BI109" i="12"/>
  <c r="BI110" i="12"/>
  <c r="BI111" i="12"/>
  <c r="BI112" i="12"/>
  <c r="BI113" i="12"/>
  <c r="BI114" i="12"/>
  <c r="BI115" i="12"/>
  <c r="BI116" i="12"/>
  <c r="BI117" i="12"/>
  <c r="BI118" i="12"/>
  <c r="BI119" i="12"/>
  <c r="BI120" i="12"/>
  <c r="BI121" i="12"/>
  <c r="BI122" i="12"/>
  <c r="BI123" i="12"/>
  <c r="BI124" i="12"/>
  <c r="BI125" i="12"/>
  <c r="BI126" i="12"/>
  <c r="BI127" i="12"/>
  <c r="BI128" i="12"/>
  <c r="BI129" i="12"/>
  <c r="BI11" i="12"/>
  <c r="BF12" i="12"/>
  <c r="BF13" i="12"/>
  <c r="BF14" i="12"/>
  <c r="BF15" i="12"/>
  <c r="BF16" i="12"/>
  <c r="BF17" i="12"/>
  <c r="BF18" i="12"/>
  <c r="BF19" i="12"/>
  <c r="BF20" i="12"/>
  <c r="BF21" i="12"/>
  <c r="BF22" i="12"/>
  <c r="BF23" i="12"/>
  <c r="BF24" i="12"/>
  <c r="BF25" i="12"/>
  <c r="BF26" i="12"/>
  <c r="BF27" i="12"/>
  <c r="BF28" i="12"/>
  <c r="BF29" i="12"/>
  <c r="BF30" i="12"/>
  <c r="BF31" i="12"/>
  <c r="BF32" i="12"/>
  <c r="BF33" i="12"/>
  <c r="BF34" i="12"/>
  <c r="BF35" i="12"/>
  <c r="BF36" i="12"/>
  <c r="BF37" i="12"/>
  <c r="BF38" i="12"/>
  <c r="BF39" i="12"/>
  <c r="BF40" i="12"/>
  <c r="BF41" i="12"/>
  <c r="BF42" i="12"/>
  <c r="BF43" i="12"/>
  <c r="BF44" i="12"/>
  <c r="BF45" i="12"/>
  <c r="BF46" i="12"/>
  <c r="BF47" i="12"/>
  <c r="BF48" i="12"/>
  <c r="BF49" i="12"/>
  <c r="BF50" i="12"/>
  <c r="BF51" i="12"/>
  <c r="BF52" i="12"/>
  <c r="BF53" i="12"/>
  <c r="BF54" i="12"/>
  <c r="BF55" i="12"/>
  <c r="BF56" i="12"/>
  <c r="BF57" i="12"/>
  <c r="BF58" i="12"/>
  <c r="BF59" i="12"/>
  <c r="BF60" i="12"/>
  <c r="BF61" i="12"/>
  <c r="BF62" i="12"/>
  <c r="BF63" i="12"/>
  <c r="BF64" i="12"/>
  <c r="BF65" i="12"/>
  <c r="BF66" i="12"/>
  <c r="BF67" i="12"/>
  <c r="BF68" i="12"/>
  <c r="BF69" i="12"/>
  <c r="BF70" i="12"/>
  <c r="BF71" i="12"/>
  <c r="BF72" i="12"/>
  <c r="BF73" i="12"/>
  <c r="BF74" i="12"/>
  <c r="BF75" i="12"/>
  <c r="BF76" i="12"/>
  <c r="BF77" i="12"/>
  <c r="BF78" i="12"/>
  <c r="BF79" i="12"/>
  <c r="BF80" i="12"/>
  <c r="BF81" i="12"/>
  <c r="BF82" i="12"/>
  <c r="BF83" i="12"/>
  <c r="BF84" i="12"/>
  <c r="BF85" i="12"/>
  <c r="BF86" i="12"/>
  <c r="BF87" i="12"/>
  <c r="BF88" i="12"/>
  <c r="BF89" i="12"/>
  <c r="BF90" i="12"/>
  <c r="BF91" i="12"/>
  <c r="BF92" i="12"/>
  <c r="BF93" i="12"/>
  <c r="BF94" i="12"/>
  <c r="BF95" i="12"/>
  <c r="BF96" i="12"/>
  <c r="BF97" i="12"/>
  <c r="BF98" i="12"/>
  <c r="BF99" i="12"/>
  <c r="BF100" i="12"/>
  <c r="BF101" i="12"/>
  <c r="BF102" i="12"/>
  <c r="BF103" i="12"/>
  <c r="BF104" i="12"/>
  <c r="BF105" i="12"/>
  <c r="BF106" i="12"/>
  <c r="BF107" i="12"/>
  <c r="BF108" i="12"/>
  <c r="BF109" i="12"/>
  <c r="BF110" i="12"/>
  <c r="BF111" i="12"/>
  <c r="BF112" i="12"/>
  <c r="BF113" i="12"/>
  <c r="BF114" i="12"/>
  <c r="BF115" i="12"/>
  <c r="BF116" i="12"/>
  <c r="BF117" i="12"/>
  <c r="BF118" i="12"/>
  <c r="BF119" i="12"/>
  <c r="BF120" i="12"/>
  <c r="BF121" i="12"/>
  <c r="BF122" i="12"/>
  <c r="BF123" i="12"/>
  <c r="BF124" i="12"/>
  <c r="BF125" i="12"/>
  <c r="BF126" i="12"/>
  <c r="BF127" i="12"/>
  <c r="BF128" i="12"/>
  <c r="BF129" i="12"/>
  <c r="BF11" i="12"/>
  <c r="BC12" i="12"/>
  <c r="BC13" i="12"/>
  <c r="BC14" i="12"/>
  <c r="BC15" i="12"/>
  <c r="BC16" i="12"/>
  <c r="BC17" i="12"/>
  <c r="BC18" i="12"/>
  <c r="BC19" i="12"/>
  <c r="BC20" i="12"/>
  <c r="BC21" i="12"/>
  <c r="BC22" i="12"/>
  <c r="BC23" i="12"/>
  <c r="BC24" i="12"/>
  <c r="BC25" i="12"/>
  <c r="BC26" i="12"/>
  <c r="BC27" i="12"/>
  <c r="BC28" i="12"/>
  <c r="BC29" i="12"/>
  <c r="BC30" i="12"/>
  <c r="BC31" i="12"/>
  <c r="BC32" i="12"/>
  <c r="BC33" i="12"/>
  <c r="BC34" i="12"/>
  <c r="BC35" i="12"/>
  <c r="BC36" i="12"/>
  <c r="BC37" i="12"/>
  <c r="BC38" i="12"/>
  <c r="BC39" i="12"/>
  <c r="BC40" i="12"/>
  <c r="BC41" i="12"/>
  <c r="BC42" i="12"/>
  <c r="BC43" i="12"/>
  <c r="BC44" i="12"/>
  <c r="BC45" i="12"/>
  <c r="BC46" i="12"/>
  <c r="BC47" i="12"/>
  <c r="BC48" i="12"/>
  <c r="BC49" i="12"/>
  <c r="BC50" i="12"/>
  <c r="BC51" i="12"/>
  <c r="BC52" i="12"/>
  <c r="BC53" i="12"/>
  <c r="BC54" i="12"/>
  <c r="BC55" i="12"/>
  <c r="BC56" i="12"/>
  <c r="BC57" i="12"/>
  <c r="BC58" i="12"/>
  <c r="BC59" i="12"/>
  <c r="BC60" i="12"/>
  <c r="BC61" i="12"/>
  <c r="BC62" i="12"/>
  <c r="BC63" i="12"/>
  <c r="BC64" i="12"/>
  <c r="BC65" i="12"/>
  <c r="BC66" i="12"/>
  <c r="BC67" i="12"/>
  <c r="BC68" i="12"/>
  <c r="BC69" i="12"/>
  <c r="BC70" i="12"/>
  <c r="BC71" i="12"/>
  <c r="BC72" i="12"/>
  <c r="BC73" i="12"/>
  <c r="BC74" i="12"/>
  <c r="BC75" i="12"/>
  <c r="BC76" i="12"/>
  <c r="BC77" i="12"/>
  <c r="BC78" i="12"/>
  <c r="BC79" i="12"/>
  <c r="BC80" i="12"/>
  <c r="BC81" i="12"/>
  <c r="BC82" i="12"/>
  <c r="BC83" i="12"/>
  <c r="BC84" i="12"/>
  <c r="BC85" i="12"/>
  <c r="BC86" i="12"/>
  <c r="BC87" i="12"/>
  <c r="BC88" i="12"/>
  <c r="BC89" i="12"/>
  <c r="BC90" i="12"/>
  <c r="BC91" i="12"/>
  <c r="BC92" i="12"/>
  <c r="BC93" i="12"/>
  <c r="BC94" i="12"/>
  <c r="BC95" i="12"/>
  <c r="BC96" i="12"/>
  <c r="BC97" i="12"/>
  <c r="BC98" i="12"/>
  <c r="BC99" i="12"/>
  <c r="BC100" i="12"/>
  <c r="BC101" i="12"/>
  <c r="BC102" i="12"/>
  <c r="BC103" i="12"/>
  <c r="BC104" i="12"/>
  <c r="BC105" i="12"/>
  <c r="BC106" i="12"/>
  <c r="BC107" i="12"/>
  <c r="BC108" i="12"/>
  <c r="BC109" i="12"/>
  <c r="BC110" i="12"/>
  <c r="BC111" i="12"/>
  <c r="BC112" i="12"/>
  <c r="BC113" i="12"/>
  <c r="BC114" i="12"/>
  <c r="BC115" i="12"/>
  <c r="BC116" i="12"/>
  <c r="BC117" i="12"/>
  <c r="BC118" i="12"/>
  <c r="BC119" i="12"/>
  <c r="BC120" i="12"/>
  <c r="BC121" i="12"/>
  <c r="BC122" i="12"/>
  <c r="BC123" i="12"/>
  <c r="BC124" i="12"/>
  <c r="BC125" i="12"/>
  <c r="BC126" i="12"/>
  <c r="BC127" i="12"/>
  <c r="BC128" i="12"/>
  <c r="BC129" i="12"/>
  <c r="BC11" i="12"/>
  <c r="AZ12" i="12"/>
  <c r="AZ13" i="12"/>
  <c r="AZ14" i="12"/>
  <c r="AZ15" i="12"/>
  <c r="AZ16" i="12"/>
  <c r="AZ17" i="12"/>
  <c r="AZ18" i="12"/>
  <c r="AZ19" i="12"/>
  <c r="AZ20" i="12"/>
  <c r="AZ21" i="12"/>
  <c r="AZ22" i="12"/>
  <c r="AZ23" i="12"/>
  <c r="AZ24" i="12"/>
  <c r="AZ25" i="12"/>
  <c r="AZ26" i="12"/>
  <c r="AZ27" i="12"/>
  <c r="AZ28" i="12"/>
  <c r="AZ29" i="12"/>
  <c r="AZ30" i="12"/>
  <c r="AZ31" i="12"/>
  <c r="AZ32" i="12"/>
  <c r="AZ33" i="12"/>
  <c r="AZ34" i="12"/>
  <c r="AZ35" i="12"/>
  <c r="AZ36" i="12"/>
  <c r="AZ37" i="12"/>
  <c r="AZ38" i="12"/>
  <c r="AZ39" i="12"/>
  <c r="AZ40" i="12"/>
  <c r="AZ41" i="12"/>
  <c r="AZ42" i="12"/>
  <c r="AZ43" i="12"/>
  <c r="AZ44" i="12"/>
  <c r="AZ45" i="12"/>
  <c r="AZ46" i="12"/>
  <c r="AZ47" i="12"/>
  <c r="AZ48" i="12"/>
  <c r="AZ49" i="12"/>
  <c r="AZ50" i="12"/>
  <c r="AZ51" i="12"/>
  <c r="AZ52" i="12"/>
  <c r="AZ53" i="12"/>
  <c r="AZ54" i="12"/>
  <c r="AZ55" i="12"/>
  <c r="AZ56" i="12"/>
  <c r="AZ57" i="12"/>
  <c r="AZ58" i="12"/>
  <c r="AZ59" i="12"/>
  <c r="AZ60" i="12"/>
  <c r="AZ61" i="12"/>
  <c r="AZ62" i="12"/>
  <c r="AZ63" i="12"/>
  <c r="AZ64" i="12"/>
  <c r="AZ65" i="12"/>
  <c r="AZ66" i="12"/>
  <c r="AZ67" i="12"/>
  <c r="AZ68" i="12"/>
  <c r="AZ69" i="12"/>
  <c r="AZ70" i="12"/>
  <c r="AZ71" i="12"/>
  <c r="AZ72" i="12"/>
  <c r="AZ73" i="12"/>
  <c r="AZ74" i="12"/>
  <c r="AZ75" i="12"/>
  <c r="AZ76" i="12"/>
  <c r="AZ77" i="12"/>
  <c r="AZ78" i="12"/>
  <c r="AZ79" i="12"/>
  <c r="AZ80" i="12"/>
  <c r="AZ81" i="12"/>
  <c r="AZ82" i="12"/>
  <c r="AZ83" i="12"/>
  <c r="AZ84" i="12"/>
  <c r="AZ85" i="12"/>
  <c r="AZ86" i="12"/>
  <c r="AZ87" i="12"/>
  <c r="AZ88" i="12"/>
  <c r="AZ89" i="12"/>
  <c r="AZ90" i="12"/>
  <c r="AZ91" i="12"/>
  <c r="AZ92" i="12"/>
  <c r="AZ93" i="12"/>
  <c r="AZ94" i="12"/>
  <c r="AZ95" i="12"/>
  <c r="AZ96" i="12"/>
  <c r="AZ97" i="12"/>
  <c r="AZ98" i="12"/>
  <c r="AZ99" i="12"/>
  <c r="AZ100" i="12"/>
  <c r="AZ101" i="12"/>
  <c r="AZ102" i="12"/>
  <c r="AZ103" i="12"/>
  <c r="AZ104" i="12"/>
  <c r="AZ105" i="12"/>
  <c r="AZ106" i="12"/>
  <c r="AZ107" i="12"/>
  <c r="AZ108" i="12"/>
  <c r="AZ109" i="12"/>
  <c r="AZ110" i="12"/>
  <c r="AZ111" i="12"/>
  <c r="AZ112" i="12"/>
  <c r="AZ113" i="12"/>
  <c r="AZ114" i="12"/>
  <c r="AZ115" i="12"/>
  <c r="AZ116" i="12"/>
  <c r="AZ117" i="12"/>
  <c r="AZ118" i="12"/>
  <c r="AZ119" i="12"/>
  <c r="AZ120" i="12"/>
  <c r="AZ121" i="12"/>
  <c r="AZ122" i="12"/>
  <c r="AZ123" i="12"/>
  <c r="AZ124" i="12"/>
  <c r="AZ125" i="12"/>
  <c r="AZ126" i="12"/>
  <c r="AZ127" i="12"/>
  <c r="AZ128" i="12"/>
  <c r="AZ129" i="12"/>
  <c r="AZ11" i="12"/>
  <c r="AW12" i="12"/>
  <c r="AW13" i="12"/>
  <c r="AW14" i="12"/>
  <c r="AW15" i="12"/>
  <c r="AW16" i="12"/>
  <c r="AW17" i="12"/>
  <c r="AW18" i="12"/>
  <c r="AW19" i="12"/>
  <c r="AW20" i="12"/>
  <c r="AW21" i="12"/>
  <c r="AW22" i="12"/>
  <c r="AW23" i="12"/>
  <c r="AW24" i="12"/>
  <c r="AW25" i="12"/>
  <c r="AW26" i="12"/>
  <c r="AW27" i="12"/>
  <c r="AW28" i="12"/>
  <c r="AW29" i="12"/>
  <c r="AW30" i="12"/>
  <c r="AW31" i="12"/>
  <c r="AW32" i="12"/>
  <c r="AW33" i="12"/>
  <c r="AW34" i="12"/>
  <c r="AW35" i="12"/>
  <c r="AW36" i="12"/>
  <c r="AW37" i="12"/>
  <c r="AW38" i="12"/>
  <c r="AW39" i="12"/>
  <c r="AW40" i="12"/>
  <c r="AW41" i="12"/>
  <c r="AW42" i="12"/>
  <c r="AW43" i="12"/>
  <c r="AW44" i="12"/>
  <c r="AW45" i="12"/>
  <c r="AW46" i="12"/>
  <c r="AW47" i="12"/>
  <c r="AW48" i="12"/>
  <c r="AW49" i="12"/>
  <c r="AW50" i="12"/>
  <c r="AW51" i="12"/>
  <c r="AW52" i="12"/>
  <c r="AW53" i="12"/>
  <c r="AW54" i="12"/>
  <c r="AW55" i="12"/>
  <c r="AW56" i="12"/>
  <c r="AW57" i="12"/>
  <c r="AW58" i="12"/>
  <c r="AW59" i="12"/>
  <c r="AW60" i="12"/>
  <c r="AW61" i="12"/>
  <c r="AW62" i="12"/>
  <c r="AW63" i="12"/>
  <c r="AW64" i="12"/>
  <c r="AW65" i="12"/>
  <c r="AW66" i="12"/>
  <c r="AW67" i="12"/>
  <c r="AW68" i="12"/>
  <c r="AW69" i="12"/>
  <c r="AW70" i="12"/>
  <c r="AW71" i="12"/>
  <c r="AW72" i="12"/>
  <c r="AW73" i="12"/>
  <c r="AW74" i="12"/>
  <c r="AW75" i="12"/>
  <c r="AW76" i="12"/>
  <c r="AW77" i="12"/>
  <c r="AW78" i="12"/>
  <c r="AW79" i="12"/>
  <c r="AW80" i="12"/>
  <c r="AW81" i="12"/>
  <c r="AW82" i="12"/>
  <c r="AW83" i="12"/>
  <c r="AW84" i="12"/>
  <c r="AW85" i="12"/>
  <c r="AW86" i="12"/>
  <c r="AW87" i="12"/>
  <c r="AW88" i="12"/>
  <c r="AW89" i="12"/>
  <c r="AW90" i="12"/>
  <c r="AW91" i="12"/>
  <c r="AW92" i="12"/>
  <c r="AW93" i="12"/>
  <c r="AW94" i="12"/>
  <c r="AW95" i="12"/>
  <c r="AW96" i="12"/>
  <c r="AW97" i="12"/>
  <c r="AW98" i="12"/>
  <c r="AW99" i="12"/>
  <c r="AW100" i="12"/>
  <c r="AW101" i="12"/>
  <c r="AW102" i="12"/>
  <c r="AW103" i="12"/>
  <c r="AW104" i="12"/>
  <c r="AW105" i="12"/>
  <c r="AW106" i="12"/>
  <c r="AW107" i="12"/>
  <c r="AW108" i="12"/>
  <c r="AW109" i="12"/>
  <c r="AW110" i="12"/>
  <c r="AW111" i="12"/>
  <c r="AW112" i="12"/>
  <c r="AW113" i="12"/>
  <c r="AW114" i="12"/>
  <c r="AW115" i="12"/>
  <c r="AW116" i="12"/>
  <c r="AW117" i="12"/>
  <c r="AW118" i="12"/>
  <c r="AW119" i="12"/>
  <c r="AW120" i="12"/>
  <c r="AW121" i="12"/>
  <c r="AW122" i="12"/>
  <c r="AW123" i="12"/>
  <c r="AW124" i="12"/>
  <c r="AW125" i="12"/>
  <c r="AW126" i="12"/>
  <c r="AW127" i="12"/>
  <c r="AW128" i="12"/>
  <c r="AW129" i="12"/>
  <c r="AW11" i="12"/>
  <c r="AT12" i="12"/>
  <c r="AT13" i="12"/>
  <c r="AT14" i="12"/>
  <c r="AT15" i="12"/>
  <c r="AT16" i="12"/>
  <c r="AT17" i="12"/>
  <c r="AT18" i="12"/>
  <c r="AT19" i="12"/>
  <c r="AT20" i="12"/>
  <c r="AT21" i="12"/>
  <c r="AT22" i="12"/>
  <c r="AT23" i="12"/>
  <c r="AT24" i="12"/>
  <c r="AT25" i="12"/>
  <c r="AT26" i="12"/>
  <c r="AT27" i="12"/>
  <c r="AT28" i="12"/>
  <c r="AT29" i="12"/>
  <c r="AT30" i="12"/>
  <c r="AT31" i="12"/>
  <c r="AT32" i="12"/>
  <c r="AT33" i="12"/>
  <c r="AT34" i="12"/>
  <c r="AT35" i="12"/>
  <c r="AT36" i="12"/>
  <c r="AT37" i="12"/>
  <c r="AT38" i="12"/>
  <c r="AT39" i="12"/>
  <c r="AT40" i="12"/>
  <c r="AT41" i="12"/>
  <c r="AT42" i="12"/>
  <c r="AT43" i="12"/>
  <c r="AT44" i="12"/>
  <c r="AT45" i="12"/>
  <c r="AT46" i="12"/>
  <c r="AT47" i="12"/>
  <c r="AT48" i="12"/>
  <c r="AT49" i="12"/>
  <c r="AT50" i="12"/>
  <c r="AT51" i="12"/>
  <c r="AT52" i="12"/>
  <c r="AT53" i="12"/>
  <c r="AT54" i="12"/>
  <c r="AT55" i="12"/>
  <c r="AT56" i="12"/>
  <c r="AT57" i="12"/>
  <c r="AT58" i="12"/>
  <c r="AT59" i="12"/>
  <c r="AT60" i="12"/>
  <c r="AT61" i="12"/>
  <c r="AT62" i="12"/>
  <c r="AT63" i="12"/>
  <c r="AT64" i="12"/>
  <c r="AT65" i="12"/>
  <c r="AT66" i="12"/>
  <c r="AT67" i="12"/>
  <c r="AT68" i="12"/>
  <c r="AT69" i="12"/>
  <c r="AT70" i="12"/>
  <c r="AT71" i="12"/>
  <c r="AT72" i="12"/>
  <c r="AT73" i="12"/>
  <c r="AT74" i="12"/>
  <c r="AT75" i="12"/>
  <c r="AT76" i="12"/>
  <c r="AT77" i="12"/>
  <c r="AT78" i="12"/>
  <c r="AT79" i="12"/>
  <c r="AT80" i="12"/>
  <c r="AT81" i="12"/>
  <c r="AT82" i="12"/>
  <c r="AT83" i="12"/>
  <c r="AT84" i="12"/>
  <c r="AT85" i="12"/>
  <c r="AT86" i="12"/>
  <c r="AT87" i="12"/>
  <c r="AT88" i="12"/>
  <c r="AT89" i="12"/>
  <c r="AT90" i="12"/>
  <c r="AT91" i="12"/>
  <c r="AT92" i="12"/>
  <c r="AT93" i="12"/>
  <c r="AT94" i="12"/>
  <c r="AT95" i="12"/>
  <c r="AT96" i="12"/>
  <c r="AT97" i="12"/>
  <c r="AT98" i="12"/>
  <c r="AT99" i="12"/>
  <c r="AT100" i="12"/>
  <c r="AT101" i="12"/>
  <c r="AT102" i="12"/>
  <c r="AT103" i="12"/>
  <c r="AT104" i="12"/>
  <c r="AT105" i="12"/>
  <c r="AT106" i="12"/>
  <c r="AT107" i="12"/>
  <c r="AT108" i="12"/>
  <c r="AT109" i="12"/>
  <c r="AT110" i="12"/>
  <c r="AT111" i="12"/>
  <c r="AT112" i="12"/>
  <c r="AT113" i="12"/>
  <c r="AT114" i="12"/>
  <c r="AT115" i="12"/>
  <c r="AT116" i="12"/>
  <c r="AT117" i="12"/>
  <c r="AT118" i="12"/>
  <c r="AT119" i="12"/>
  <c r="AT120" i="12"/>
  <c r="AT121" i="12"/>
  <c r="AT122" i="12"/>
  <c r="AT123" i="12"/>
  <c r="AT124" i="12"/>
  <c r="AT125" i="12"/>
  <c r="AT126" i="12"/>
  <c r="AT127" i="12"/>
  <c r="AT128" i="12"/>
  <c r="AT129" i="12"/>
  <c r="AT11" i="12"/>
  <c r="AQ12" i="12"/>
  <c r="AQ13" i="12"/>
  <c r="AQ14" i="12"/>
  <c r="AQ15" i="12"/>
  <c r="AQ16" i="12"/>
  <c r="AQ17" i="12"/>
  <c r="AQ18" i="12"/>
  <c r="AQ19" i="12"/>
  <c r="AQ20" i="12"/>
  <c r="AQ21" i="12"/>
  <c r="AQ22" i="12"/>
  <c r="AQ23" i="12"/>
  <c r="AQ24" i="12"/>
  <c r="AQ25" i="12"/>
  <c r="AQ26" i="12"/>
  <c r="AQ27" i="12"/>
  <c r="AQ28" i="12"/>
  <c r="AQ29" i="12"/>
  <c r="AQ30" i="12"/>
  <c r="AQ31" i="12"/>
  <c r="AQ32" i="12"/>
  <c r="AQ33" i="12"/>
  <c r="AQ34" i="12"/>
  <c r="AQ35" i="12"/>
  <c r="AQ36" i="12"/>
  <c r="AQ37" i="12"/>
  <c r="AQ38" i="12"/>
  <c r="AQ39" i="12"/>
  <c r="AQ40" i="12"/>
  <c r="AQ41" i="12"/>
  <c r="AQ42" i="12"/>
  <c r="AQ43" i="12"/>
  <c r="AQ44" i="12"/>
  <c r="AQ45" i="12"/>
  <c r="AQ46" i="12"/>
  <c r="AQ47" i="12"/>
  <c r="AQ48" i="12"/>
  <c r="AQ49" i="12"/>
  <c r="AQ50" i="12"/>
  <c r="AQ51" i="12"/>
  <c r="AQ52" i="12"/>
  <c r="AQ53" i="12"/>
  <c r="AQ54" i="12"/>
  <c r="AQ55" i="12"/>
  <c r="AQ56" i="12"/>
  <c r="AQ57" i="12"/>
  <c r="AQ58" i="12"/>
  <c r="AQ59" i="12"/>
  <c r="AQ60" i="12"/>
  <c r="AQ61" i="12"/>
  <c r="AQ62" i="12"/>
  <c r="AQ63" i="12"/>
  <c r="AQ64" i="12"/>
  <c r="AQ65" i="12"/>
  <c r="AQ66" i="12"/>
  <c r="AQ67" i="12"/>
  <c r="AQ68" i="12"/>
  <c r="AQ69" i="12"/>
  <c r="AQ70" i="12"/>
  <c r="AQ71" i="12"/>
  <c r="AQ72" i="12"/>
  <c r="AQ73" i="12"/>
  <c r="AQ74" i="12"/>
  <c r="AQ75" i="12"/>
  <c r="AQ76" i="12"/>
  <c r="AQ77" i="12"/>
  <c r="AQ78" i="12"/>
  <c r="AQ79" i="12"/>
  <c r="AQ80" i="12"/>
  <c r="AQ81" i="12"/>
  <c r="AQ82" i="12"/>
  <c r="AQ83" i="12"/>
  <c r="AQ84" i="12"/>
  <c r="AQ85" i="12"/>
  <c r="AQ86" i="12"/>
  <c r="AQ87" i="12"/>
  <c r="AQ88" i="12"/>
  <c r="AQ89" i="12"/>
  <c r="AQ90" i="12"/>
  <c r="AQ91" i="12"/>
  <c r="AQ92" i="12"/>
  <c r="AQ93" i="12"/>
  <c r="AQ94" i="12"/>
  <c r="AQ95" i="12"/>
  <c r="AQ96" i="12"/>
  <c r="AQ97" i="12"/>
  <c r="AQ98" i="12"/>
  <c r="AQ99" i="12"/>
  <c r="AQ100" i="12"/>
  <c r="AQ101" i="12"/>
  <c r="AQ102" i="12"/>
  <c r="AQ103" i="12"/>
  <c r="AQ104" i="12"/>
  <c r="AQ105" i="12"/>
  <c r="AQ106" i="12"/>
  <c r="AQ107" i="12"/>
  <c r="AQ108" i="12"/>
  <c r="AQ109" i="12"/>
  <c r="AQ110" i="12"/>
  <c r="AQ111" i="12"/>
  <c r="AQ112" i="12"/>
  <c r="AQ113" i="12"/>
  <c r="AQ114" i="12"/>
  <c r="AQ115" i="12"/>
  <c r="AQ116" i="12"/>
  <c r="AQ117" i="12"/>
  <c r="AQ118" i="12"/>
  <c r="AQ119" i="12"/>
  <c r="AQ120" i="12"/>
  <c r="AQ121" i="12"/>
  <c r="AQ122" i="12"/>
  <c r="AQ123" i="12"/>
  <c r="AQ124" i="12"/>
  <c r="AQ125" i="12"/>
  <c r="AQ126" i="12"/>
  <c r="AQ127" i="12"/>
  <c r="AQ128" i="12"/>
  <c r="AQ129" i="12"/>
  <c r="AQ11" i="12"/>
  <c r="AN12" i="12"/>
  <c r="AN13" i="12"/>
  <c r="AN14" i="12"/>
  <c r="AN15" i="12"/>
  <c r="AN16" i="12"/>
  <c r="AN17" i="12"/>
  <c r="AN18" i="12"/>
  <c r="AN19" i="12"/>
  <c r="AN20" i="12"/>
  <c r="AN21" i="12"/>
  <c r="AN22" i="12"/>
  <c r="AN23" i="12"/>
  <c r="AN24" i="12"/>
  <c r="AN25" i="12"/>
  <c r="AN26" i="12"/>
  <c r="AN27" i="12"/>
  <c r="AN28" i="12"/>
  <c r="AN29" i="12"/>
  <c r="AN30" i="12"/>
  <c r="AN31" i="12"/>
  <c r="AN32" i="12"/>
  <c r="AN33" i="12"/>
  <c r="AN34" i="12"/>
  <c r="AN35" i="12"/>
  <c r="AN36" i="12"/>
  <c r="AN37" i="12"/>
  <c r="AN38" i="12"/>
  <c r="AN39" i="12"/>
  <c r="AN40" i="12"/>
  <c r="AN41" i="12"/>
  <c r="AN42" i="12"/>
  <c r="AN43" i="12"/>
  <c r="AN44" i="12"/>
  <c r="AN45" i="12"/>
  <c r="AN46" i="12"/>
  <c r="AN47" i="12"/>
  <c r="AN48" i="12"/>
  <c r="AN49" i="12"/>
  <c r="AN50" i="12"/>
  <c r="AN51" i="12"/>
  <c r="AN52" i="12"/>
  <c r="AN53" i="12"/>
  <c r="AN54" i="12"/>
  <c r="AN55" i="12"/>
  <c r="AN56" i="12"/>
  <c r="AN57" i="12"/>
  <c r="AN58" i="12"/>
  <c r="AN59" i="12"/>
  <c r="AN60" i="12"/>
  <c r="AN61" i="12"/>
  <c r="AN62" i="12"/>
  <c r="AN63" i="12"/>
  <c r="AN64" i="12"/>
  <c r="AN65" i="12"/>
  <c r="AN66" i="12"/>
  <c r="AN67" i="12"/>
  <c r="AN68" i="12"/>
  <c r="AN69" i="12"/>
  <c r="AN70" i="12"/>
  <c r="AN71" i="12"/>
  <c r="AN72" i="12"/>
  <c r="AN73" i="12"/>
  <c r="AN74" i="12"/>
  <c r="AN75" i="12"/>
  <c r="AN76" i="12"/>
  <c r="AN77" i="12"/>
  <c r="AN78" i="12"/>
  <c r="AN79" i="12"/>
  <c r="AN80" i="12"/>
  <c r="AN81" i="12"/>
  <c r="AN82" i="12"/>
  <c r="AN83" i="12"/>
  <c r="AN84" i="12"/>
  <c r="AN85" i="12"/>
  <c r="AN86" i="12"/>
  <c r="AN87" i="12"/>
  <c r="AN88" i="12"/>
  <c r="AN89" i="12"/>
  <c r="AN90" i="12"/>
  <c r="AN91" i="12"/>
  <c r="AN92" i="12"/>
  <c r="AN93" i="12"/>
  <c r="AN94" i="12"/>
  <c r="AN95" i="12"/>
  <c r="AN96" i="12"/>
  <c r="AN97" i="12"/>
  <c r="AN98" i="12"/>
  <c r="AN99" i="12"/>
  <c r="AN100" i="12"/>
  <c r="AN101" i="12"/>
  <c r="AN102" i="12"/>
  <c r="AN103" i="12"/>
  <c r="AN104" i="12"/>
  <c r="AN105" i="12"/>
  <c r="AN106" i="12"/>
  <c r="AN107" i="12"/>
  <c r="AN108" i="12"/>
  <c r="AN109" i="12"/>
  <c r="AN110" i="12"/>
  <c r="AN111" i="12"/>
  <c r="AN112" i="12"/>
  <c r="AN113" i="12"/>
  <c r="AN114" i="12"/>
  <c r="AN115" i="12"/>
  <c r="AN116" i="12"/>
  <c r="AN117" i="12"/>
  <c r="AN118" i="12"/>
  <c r="AN119" i="12"/>
  <c r="AN120" i="12"/>
  <c r="AN121" i="12"/>
  <c r="AN122" i="12"/>
  <c r="AN123" i="12"/>
  <c r="AN124" i="12"/>
  <c r="AN125" i="12"/>
  <c r="AN126" i="12"/>
  <c r="AN127" i="12"/>
  <c r="AN128" i="12"/>
  <c r="AN129" i="12"/>
  <c r="AN11" i="12"/>
  <c r="AK12" i="12"/>
  <c r="AK13" i="12"/>
  <c r="AK14" i="12"/>
  <c r="AK15" i="12"/>
  <c r="AK16" i="12"/>
  <c r="AK17" i="12"/>
  <c r="AK18" i="12"/>
  <c r="AK19" i="12"/>
  <c r="AK20" i="12"/>
  <c r="AK21" i="12"/>
  <c r="AK22" i="12"/>
  <c r="AK23" i="12"/>
  <c r="AK24" i="12"/>
  <c r="AK25" i="12"/>
  <c r="AK26" i="12"/>
  <c r="AK27" i="12"/>
  <c r="AK28" i="12"/>
  <c r="AK29" i="12"/>
  <c r="AK30" i="12"/>
  <c r="AK31" i="12"/>
  <c r="AK32" i="12"/>
  <c r="AK33" i="12"/>
  <c r="AK34" i="12"/>
  <c r="AK35" i="12"/>
  <c r="AK36" i="12"/>
  <c r="AK37" i="12"/>
  <c r="AK38" i="12"/>
  <c r="AK39" i="12"/>
  <c r="AK40" i="12"/>
  <c r="AK41" i="12"/>
  <c r="AK42" i="12"/>
  <c r="AK43" i="12"/>
  <c r="AK44" i="12"/>
  <c r="AK45" i="12"/>
  <c r="AK46" i="12"/>
  <c r="AK47" i="12"/>
  <c r="AK48" i="12"/>
  <c r="AK49" i="12"/>
  <c r="AK50" i="12"/>
  <c r="AK51" i="12"/>
  <c r="AK52" i="12"/>
  <c r="AK53" i="12"/>
  <c r="AK54" i="12"/>
  <c r="AK55" i="12"/>
  <c r="AK56" i="12"/>
  <c r="AK57" i="12"/>
  <c r="AK58" i="12"/>
  <c r="AK59" i="12"/>
  <c r="AK60" i="12"/>
  <c r="AK61" i="12"/>
  <c r="AK62" i="12"/>
  <c r="AK63" i="12"/>
  <c r="AK64" i="12"/>
  <c r="AK65" i="12"/>
  <c r="AK66" i="12"/>
  <c r="AK67" i="12"/>
  <c r="AK68" i="12"/>
  <c r="AK69" i="12"/>
  <c r="AK70" i="12"/>
  <c r="AK71" i="12"/>
  <c r="AK72" i="12"/>
  <c r="AK73" i="12"/>
  <c r="AK74" i="12"/>
  <c r="AK75" i="12"/>
  <c r="AK76" i="12"/>
  <c r="AK77" i="12"/>
  <c r="AK78" i="12"/>
  <c r="AK79" i="12"/>
  <c r="AK80" i="12"/>
  <c r="AK81" i="12"/>
  <c r="AK82" i="12"/>
  <c r="AK83" i="12"/>
  <c r="AK84" i="12"/>
  <c r="AK85" i="12"/>
  <c r="AK86" i="12"/>
  <c r="AK87" i="12"/>
  <c r="AK88" i="12"/>
  <c r="AK89" i="12"/>
  <c r="AK90" i="12"/>
  <c r="AK91" i="12"/>
  <c r="AK92" i="12"/>
  <c r="AK93" i="12"/>
  <c r="AK94" i="12"/>
  <c r="AK95" i="12"/>
  <c r="AK96" i="12"/>
  <c r="AK97" i="12"/>
  <c r="AK98" i="12"/>
  <c r="AK99" i="12"/>
  <c r="AK100" i="12"/>
  <c r="AK101" i="12"/>
  <c r="AK102" i="12"/>
  <c r="AK103" i="12"/>
  <c r="AK104" i="12"/>
  <c r="AK105" i="12"/>
  <c r="AK106" i="12"/>
  <c r="AK107" i="12"/>
  <c r="AK108" i="12"/>
  <c r="AK109" i="12"/>
  <c r="AK110" i="12"/>
  <c r="AK111" i="12"/>
  <c r="AK112" i="12"/>
  <c r="AK113" i="12"/>
  <c r="AK114" i="12"/>
  <c r="AK115" i="12"/>
  <c r="AK116" i="12"/>
  <c r="AK117" i="12"/>
  <c r="AK118" i="12"/>
  <c r="AK119" i="12"/>
  <c r="AK120" i="12"/>
  <c r="AK121" i="12"/>
  <c r="AK122" i="12"/>
  <c r="AK123" i="12"/>
  <c r="AK124" i="12"/>
  <c r="AK125" i="12"/>
  <c r="AK126" i="12"/>
  <c r="AK127" i="12"/>
  <c r="AK128" i="12"/>
  <c r="AK129" i="12"/>
  <c r="AK11" i="12"/>
  <c r="AH12" i="12"/>
  <c r="AH13" i="12"/>
  <c r="AH14" i="12"/>
  <c r="AH15" i="12"/>
  <c r="AH16" i="12"/>
  <c r="AH17" i="12"/>
  <c r="AH18" i="12"/>
  <c r="AH19" i="12"/>
  <c r="AH20" i="12"/>
  <c r="AH21" i="12"/>
  <c r="AH22" i="12"/>
  <c r="AH23" i="12"/>
  <c r="AH24" i="12"/>
  <c r="AH25" i="12"/>
  <c r="AH26" i="12"/>
  <c r="AH27" i="12"/>
  <c r="AH28" i="12"/>
  <c r="AH29" i="12"/>
  <c r="AH30" i="12"/>
  <c r="AH31" i="12"/>
  <c r="AH32" i="12"/>
  <c r="AH33" i="12"/>
  <c r="AH34" i="12"/>
  <c r="AH35" i="12"/>
  <c r="AH36" i="12"/>
  <c r="AH37" i="12"/>
  <c r="AH38" i="12"/>
  <c r="AH39" i="12"/>
  <c r="AH40" i="12"/>
  <c r="AH41" i="12"/>
  <c r="AH42" i="12"/>
  <c r="AH43" i="12"/>
  <c r="AH44" i="12"/>
  <c r="AH45" i="12"/>
  <c r="AH46" i="12"/>
  <c r="AH47" i="12"/>
  <c r="AH48" i="12"/>
  <c r="AH49" i="12"/>
  <c r="AH50" i="12"/>
  <c r="AH51" i="12"/>
  <c r="AH52" i="12"/>
  <c r="AH53" i="12"/>
  <c r="AH54" i="12"/>
  <c r="AH55" i="12"/>
  <c r="AH56" i="12"/>
  <c r="AH57" i="12"/>
  <c r="AH58" i="12"/>
  <c r="AH59" i="12"/>
  <c r="AH60" i="12"/>
  <c r="AH61" i="12"/>
  <c r="AH62" i="12"/>
  <c r="AH63" i="12"/>
  <c r="AH64" i="12"/>
  <c r="AH65" i="12"/>
  <c r="AH66" i="12"/>
  <c r="AH67" i="12"/>
  <c r="AH68" i="12"/>
  <c r="AH69" i="12"/>
  <c r="AH70" i="12"/>
  <c r="AH71" i="12"/>
  <c r="AH72" i="12"/>
  <c r="AH73" i="12"/>
  <c r="AH74" i="12"/>
  <c r="AH75" i="12"/>
  <c r="AH76" i="12"/>
  <c r="AH77" i="12"/>
  <c r="AH78" i="12"/>
  <c r="AH79" i="12"/>
  <c r="AH80" i="12"/>
  <c r="AH81" i="12"/>
  <c r="AH82" i="12"/>
  <c r="AH83" i="12"/>
  <c r="AH84" i="12"/>
  <c r="AH85" i="12"/>
  <c r="AH86" i="12"/>
  <c r="AH87" i="12"/>
  <c r="AH88" i="12"/>
  <c r="AH89" i="12"/>
  <c r="AH90" i="12"/>
  <c r="AH91" i="12"/>
  <c r="AH92" i="12"/>
  <c r="AH93" i="12"/>
  <c r="AH94" i="12"/>
  <c r="AH95" i="12"/>
  <c r="AH96" i="12"/>
  <c r="AH97" i="12"/>
  <c r="AH98" i="12"/>
  <c r="AH99" i="12"/>
  <c r="AH100" i="12"/>
  <c r="AH101" i="12"/>
  <c r="AH102" i="12"/>
  <c r="AH103" i="12"/>
  <c r="AH104" i="12"/>
  <c r="AH105" i="12"/>
  <c r="AH106" i="12"/>
  <c r="AH107" i="12"/>
  <c r="AH108" i="12"/>
  <c r="AH109" i="12"/>
  <c r="AH110" i="12"/>
  <c r="AH111" i="12"/>
  <c r="AH112" i="12"/>
  <c r="AH113" i="12"/>
  <c r="AH114" i="12"/>
  <c r="AH115" i="12"/>
  <c r="AH116" i="12"/>
  <c r="AH117" i="12"/>
  <c r="AH118" i="12"/>
  <c r="AH119" i="12"/>
  <c r="AH120" i="12"/>
  <c r="AH121" i="12"/>
  <c r="AH122" i="12"/>
  <c r="AH123" i="12"/>
  <c r="AH124" i="12"/>
  <c r="AH125" i="12"/>
  <c r="AH126" i="12"/>
  <c r="AH127" i="12"/>
  <c r="AH128" i="12"/>
  <c r="AH129" i="12"/>
  <c r="AH11" i="12"/>
  <c r="AE12" i="12"/>
  <c r="AE13" i="12"/>
  <c r="AE14" i="12"/>
  <c r="AE15" i="12"/>
  <c r="AE16" i="12"/>
  <c r="AE17" i="12"/>
  <c r="AE18" i="12"/>
  <c r="AE19" i="12"/>
  <c r="AE20" i="12"/>
  <c r="AE21" i="12"/>
  <c r="AE22" i="12"/>
  <c r="AE23" i="12"/>
  <c r="AE24" i="12"/>
  <c r="AE25" i="12"/>
  <c r="AE26" i="12"/>
  <c r="AE27" i="12"/>
  <c r="AE28" i="12"/>
  <c r="AE29" i="12"/>
  <c r="AE30" i="12"/>
  <c r="AE31" i="12"/>
  <c r="AE32" i="12"/>
  <c r="AE33" i="12"/>
  <c r="AE34" i="12"/>
  <c r="AE35" i="12"/>
  <c r="AE36" i="12"/>
  <c r="AE37" i="12"/>
  <c r="AE38" i="12"/>
  <c r="AE39" i="12"/>
  <c r="AE40" i="12"/>
  <c r="AE41" i="12"/>
  <c r="AE42" i="12"/>
  <c r="AE43" i="12"/>
  <c r="AE44" i="12"/>
  <c r="AE45" i="12"/>
  <c r="AE46" i="12"/>
  <c r="AE47" i="12"/>
  <c r="AE48" i="12"/>
  <c r="AE49" i="12"/>
  <c r="AE50" i="12"/>
  <c r="AE51" i="12"/>
  <c r="AE52" i="12"/>
  <c r="AE53" i="12"/>
  <c r="AE54" i="12"/>
  <c r="AE55" i="12"/>
  <c r="AE56" i="12"/>
  <c r="AE57" i="12"/>
  <c r="AE58" i="12"/>
  <c r="AE59" i="12"/>
  <c r="AE60" i="12"/>
  <c r="AE61" i="12"/>
  <c r="AE62" i="12"/>
  <c r="AE63" i="12"/>
  <c r="AE64" i="12"/>
  <c r="AE65" i="12"/>
  <c r="AE66" i="12"/>
  <c r="AE67" i="12"/>
  <c r="AE68" i="12"/>
  <c r="AE69" i="12"/>
  <c r="AE70" i="12"/>
  <c r="AE71" i="12"/>
  <c r="AE72" i="12"/>
  <c r="AE73" i="12"/>
  <c r="AE74" i="12"/>
  <c r="AE75" i="12"/>
  <c r="AE76" i="12"/>
  <c r="AE77" i="12"/>
  <c r="AE78" i="12"/>
  <c r="AE79" i="12"/>
  <c r="AE80" i="12"/>
  <c r="AE81" i="12"/>
  <c r="AE82" i="12"/>
  <c r="AE83" i="12"/>
  <c r="AE84" i="12"/>
  <c r="AE85" i="12"/>
  <c r="AE86" i="12"/>
  <c r="AE87" i="12"/>
  <c r="AE88" i="12"/>
  <c r="AE89" i="12"/>
  <c r="AE90" i="12"/>
  <c r="AE91" i="12"/>
  <c r="AE92" i="12"/>
  <c r="AE93" i="12"/>
  <c r="AE94" i="12"/>
  <c r="AE95" i="12"/>
  <c r="AE96" i="12"/>
  <c r="AE97" i="12"/>
  <c r="AE98" i="12"/>
  <c r="AE99" i="12"/>
  <c r="AE100" i="12"/>
  <c r="AE101" i="12"/>
  <c r="AE102" i="12"/>
  <c r="AE103" i="12"/>
  <c r="AE104" i="12"/>
  <c r="AE105" i="12"/>
  <c r="AE106" i="12"/>
  <c r="AE107" i="12"/>
  <c r="AE108" i="12"/>
  <c r="AE109" i="12"/>
  <c r="AE110" i="12"/>
  <c r="AE111" i="12"/>
  <c r="AE112" i="12"/>
  <c r="AE113" i="12"/>
  <c r="AE114" i="12"/>
  <c r="AE115" i="12"/>
  <c r="AE116" i="12"/>
  <c r="AE117" i="12"/>
  <c r="AE118" i="12"/>
  <c r="AE119" i="12"/>
  <c r="AE120" i="12"/>
  <c r="AE121" i="12"/>
  <c r="AE122" i="12"/>
  <c r="AE123" i="12"/>
  <c r="AE124" i="12"/>
  <c r="AE125" i="12"/>
  <c r="AE126" i="12"/>
  <c r="AE127" i="12"/>
  <c r="AE128" i="12"/>
  <c r="AE129" i="12"/>
  <c r="AE11" i="12"/>
  <c r="AB12" i="12"/>
  <c r="AB13" i="12"/>
  <c r="AB14" i="12"/>
  <c r="AB15" i="12"/>
  <c r="AB16" i="12"/>
  <c r="AB17" i="12"/>
  <c r="AB18" i="12"/>
  <c r="AB19" i="12"/>
  <c r="AB20" i="12"/>
  <c r="AB21" i="12"/>
  <c r="AB22" i="12"/>
  <c r="AB23" i="12"/>
  <c r="AB24" i="12"/>
  <c r="AB25" i="12"/>
  <c r="AB26" i="12"/>
  <c r="AB27" i="12"/>
  <c r="AB28" i="12"/>
  <c r="AB29" i="12"/>
  <c r="AB30" i="12"/>
  <c r="AB31" i="12"/>
  <c r="AB32" i="12"/>
  <c r="AB33" i="12"/>
  <c r="AB34" i="12"/>
  <c r="AB35" i="12"/>
  <c r="AB36" i="12"/>
  <c r="AB37" i="12"/>
  <c r="AB38" i="12"/>
  <c r="AB39" i="12"/>
  <c r="AB40" i="12"/>
  <c r="AB41" i="12"/>
  <c r="AB42" i="12"/>
  <c r="AB43" i="12"/>
  <c r="AB44" i="12"/>
  <c r="AB45" i="12"/>
  <c r="AB46" i="12"/>
  <c r="AB47" i="12"/>
  <c r="AB48" i="12"/>
  <c r="AB49" i="12"/>
  <c r="AB50" i="12"/>
  <c r="AB51" i="12"/>
  <c r="AB52" i="12"/>
  <c r="AB53" i="12"/>
  <c r="AB54" i="12"/>
  <c r="AB55" i="12"/>
  <c r="AB56" i="12"/>
  <c r="AB57" i="12"/>
  <c r="AB58" i="12"/>
  <c r="AB59" i="12"/>
  <c r="AB60" i="12"/>
  <c r="AB61" i="12"/>
  <c r="AB62" i="12"/>
  <c r="AB63" i="12"/>
  <c r="AB64" i="12"/>
  <c r="AB65" i="12"/>
  <c r="AB66" i="12"/>
  <c r="AB67" i="12"/>
  <c r="AB68" i="12"/>
  <c r="AB69" i="12"/>
  <c r="AB70" i="12"/>
  <c r="AB71" i="12"/>
  <c r="AB72" i="12"/>
  <c r="AB73" i="12"/>
  <c r="AB74" i="12"/>
  <c r="AB75" i="12"/>
  <c r="AB76" i="12"/>
  <c r="AB77" i="12"/>
  <c r="AB78" i="12"/>
  <c r="AB79" i="12"/>
  <c r="AB80" i="12"/>
  <c r="AB81" i="12"/>
  <c r="AB82" i="12"/>
  <c r="AB83" i="12"/>
  <c r="AB84" i="12"/>
  <c r="AB85" i="12"/>
  <c r="AB86" i="12"/>
  <c r="AB87" i="12"/>
  <c r="AB88" i="12"/>
  <c r="AB89" i="12"/>
  <c r="AB90" i="12"/>
  <c r="AB91" i="12"/>
  <c r="AB92" i="12"/>
  <c r="AB93" i="12"/>
  <c r="AB94" i="12"/>
  <c r="AB95" i="12"/>
  <c r="AB96" i="12"/>
  <c r="AB97" i="12"/>
  <c r="AB98" i="12"/>
  <c r="AB99" i="12"/>
  <c r="AB100" i="12"/>
  <c r="AB101" i="12"/>
  <c r="AB102" i="12"/>
  <c r="AB103" i="12"/>
  <c r="AB104" i="12"/>
  <c r="AB105" i="12"/>
  <c r="AB106" i="12"/>
  <c r="AB107" i="12"/>
  <c r="AB108" i="12"/>
  <c r="AB109" i="12"/>
  <c r="AB110" i="12"/>
  <c r="AB111" i="12"/>
  <c r="AB112" i="12"/>
  <c r="AB113" i="12"/>
  <c r="AB114" i="12"/>
  <c r="AB115" i="12"/>
  <c r="AB116" i="12"/>
  <c r="AB117" i="12"/>
  <c r="AB118" i="12"/>
  <c r="AB119" i="12"/>
  <c r="AB120" i="12"/>
  <c r="AB121" i="12"/>
  <c r="AB122" i="12"/>
  <c r="AB123" i="12"/>
  <c r="AB124" i="12"/>
  <c r="AB125" i="12"/>
  <c r="AB126" i="12"/>
  <c r="AB127" i="12"/>
  <c r="AB128" i="12"/>
  <c r="AB129" i="12"/>
  <c r="AB11" i="12"/>
  <c r="Y12" i="12"/>
  <c r="Y13" i="12"/>
  <c r="Y14" i="12"/>
  <c r="Y15" i="12"/>
  <c r="Y16" i="12"/>
  <c r="Y17" i="12"/>
  <c r="Y18" i="12"/>
  <c r="Y19" i="12"/>
  <c r="Y20" i="12"/>
  <c r="Y21" i="12"/>
  <c r="Y22" i="12"/>
  <c r="Y23" i="12"/>
  <c r="Y24" i="12"/>
  <c r="Y25" i="12"/>
  <c r="Y26" i="12"/>
  <c r="Y27" i="12"/>
  <c r="Y28" i="12"/>
  <c r="Y29" i="12"/>
  <c r="Y30" i="12"/>
  <c r="Y31" i="12"/>
  <c r="Y32" i="12"/>
  <c r="Y33" i="12"/>
  <c r="Y34" i="12"/>
  <c r="Y35" i="12"/>
  <c r="Y36" i="12"/>
  <c r="Y37" i="12"/>
  <c r="Y38" i="12"/>
  <c r="Y39" i="12"/>
  <c r="Y40" i="12"/>
  <c r="Y41" i="12"/>
  <c r="Y42" i="12"/>
  <c r="Y43" i="12"/>
  <c r="Y44" i="12"/>
  <c r="Y45" i="12"/>
  <c r="Y46" i="12"/>
  <c r="Y47" i="12"/>
  <c r="Y48" i="12"/>
  <c r="Y49" i="12"/>
  <c r="Y50" i="12"/>
  <c r="Y51" i="12"/>
  <c r="Y52" i="12"/>
  <c r="Y53" i="12"/>
  <c r="Y54" i="12"/>
  <c r="Y55" i="12"/>
  <c r="Y56" i="12"/>
  <c r="Y57" i="12"/>
  <c r="Y58" i="12"/>
  <c r="Y59" i="12"/>
  <c r="Y60" i="12"/>
  <c r="Y61" i="12"/>
  <c r="Y62" i="12"/>
  <c r="Y63" i="12"/>
  <c r="Y64" i="12"/>
  <c r="Y65" i="12"/>
  <c r="Y66" i="12"/>
  <c r="Y67" i="12"/>
  <c r="Y68" i="12"/>
  <c r="Y69" i="12"/>
  <c r="Y70" i="12"/>
  <c r="Y71" i="12"/>
  <c r="Y72" i="12"/>
  <c r="Y73" i="12"/>
  <c r="Y74" i="12"/>
  <c r="Y75" i="12"/>
  <c r="Y76" i="12"/>
  <c r="Y77" i="12"/>
  <c r="Y78" i="12"/>
  <c r="Y79" i="12"/>
  <c r="Y80" i="12"/>
  <c r="Y81" i="12"/>
  <c r="Y82" i="12"/>
  <c r="Y83" i="12"/>
  <c r="Y84" i="12"/>
  <c r="Y85" i="12"/>
  <c r="Y86" i="12"/>
  <c r="Y87" i="12"/>
  <c r="Y88" i="12"/>
  <c r="Y89" i="12"/>
  <c r="Y90" i="12"/>
  <c r="Y91" i="12"/>
  <c r="Y92" i="12"/>
  <c r="Y93" i="12"/>
  <c r="Y94" i="12"/>
  <c r="Y95" i="12"/>
  <c r="Y96" i="12"/>
  <c r="Y97" i="12"/>
  <c r="Y98" i="12"/>
  <c r="Y99" i="12"/>
  <c r="Y100" i="12"/>
  <c r="Y101" i="12"/>
  <c r="Y102" i="12"/>
  <c r="Y103" i="12"/>
  <c r="Y104" i="12"/>
  <c r="Y105" i="12"/>
  <c r="Y106" i="12"/>
  <c r="Y107" i="12"/>
  <c r="Y108" i="12"/>
  <c r="Y109" i="12"/>
  <c r="Y110" i="12"/>
  <c r="Y111" i="12"/>
  <c r="Y112" i="12"/>
  <c r="Y113" i="12"/>
  <c r="Y114" i="12"/>
  <c r="Y115" i="12"/>
  <c r="Y116" i="12"/>
  <c r="Y117" i="12"/>
  <c r="Y118" i="12"/>
  <c r="Y119" i="12"/>
  <c r="Y120" i="12"/>
  <c r="Y121" i="12"/>
  <c r="Y122" i="12"/>
  <c r="Y123" i="12"/>
  <c r="Y124" i="12"/>
  <c r="Y125" i="12"/>
  <c r="Y126" i="12"/>
  <c r="Y127" i="12"/>
  <c r="Y128" i="12"/>
  <c r="Y129" i="12"/>
  <c r="Y11" i="12"/>
  <c r="V12" i="12"/>
  <c r="V13" i="12"/>
  <c r="V14" i="12"/>
  <c r="V15" i="12"/>
  <c r="V16" i="12"/>
  <c r="V17" i="12"/>
  <c r="V18" i="12"/>
  <c r="V19" i="12"/>
  <c r="V20" i="12"/>
  <c r="V21" i="12"/>
  <c r="V22" i="12"/>
  <c r="V23" i="12"/>
  <c r="V24" i="12"/>
  <c r="V25" i="12"/>
  <c r="V26" i="12"/>
  <c r="V27" i="12"/>
  <c r="V28" i="12"/>
  <c r="V29" i="12"/>
  <c r="V30" i="12"/>
  <c r="V31" i="12"/>
  <c r="V32" i="12"/>
  <c r="V33" i="12"/>
  <c r="V34" i="12"/>
  <c r="V35" i="12"/>
  <c r="V36" i="12"/>
  <c r="V37" i="12"/>
  <c r="V38" i="12"/>
  <c r="V39" i="12"/>
  <c r="V40" i="12"/>
  <c r="V41" i="12"/>
  <c r="V42" i="12"/>
  <c r="V43" i="12"/>
  <c r="V44" i="12"/>
  <c r="V45" i="12"/>
  <c r="V46" i="12"/>
  <c r="V47" i="12"/>
  <c r="V48" i="12"/>
  <c r="V49" i="12"/>
  <c r="V50" i="12"/>
  <c r="V51" i="12"/>
  <c r="V52" i="12"/>
  <c r="V53" i="12"/>
  <c r="V54" i="12"/>
  <c r="V55" i="12"/>
  <c r="V56" i="12"/>
  <c r="V57" i="12"/>
  <c r="V58" i="12"/>
  <c r="V59" i="12"/>
  <c r="V60" i="12"/>
  <c r="V61" i="12"/>
  <c r="V62" i="12"/>
  <c r="V63" i="12"/>
  <c r="V64" i="12"/>
  <c r="V65" i="12"/>
  <c r="V66" i="12"/>
  <c r="V67" i="12"/>
  <c r="V68" i="12"/>
  <c r="V69" i="12"/>
  <c r="V70" i="12"/>
  <c r="V71" i="12"/>
  <c r="V72" i="12"/>
  <c r="V73" i="12"/>
  <c r="V74" i="12"/>
  <c r="V75" i="12"/>
  <c r="V76" i="12"/>
  <c r="V77" i="12"/>
  <c r="V78" i="12"/>
  <c r="V79" i="12"/>
  <c r="V80" i="12"/>
  <c r="V81" i="12"/>
  <c r="V82" i="12"/>
  <c r="V83" i="12"/>
  <c r="V84" i="12"/>
  <c r="V85" i="12"/>
  <c r="V86" i="12"/>
  <c r="V87" i="12"/>
  <c r="V88" i="12"/>
  <c r="V89" i="12"/>
  <c r="V90" i="12"/>
  <c r="V91" i="12"/>
  <c r="V92" i="12"/>
  <c r="V93" i="12"/>
  <c r="V94" i="12"/>
  <c r="V95" i="12"/>
  <c r="V96" i="12"/>
  <c r="V97" i="12"/>
  <c r="V98" i="12"/>
  <c r="V99" i="12"/>
  <c r="V100" i="12"/>
  <c r="V101" i="12"/>
  <c r="V102" i="12"/>
  <c r="V103" i="12"/>
  <c r="V104" i="12"/>
  <c r="V105" i="12"/>
  <c r="V106" i="12"/>
  <c r="V107" i="12"/>
  <c r="V108" i="12"/>
  <c r="V109" i="12"/>
  <c r="V110" i="12"/>
  <c r="V111" i="12"/>
  <c r="V112" i="12"/>
  <c r="V113" i="12"/>
  <c r="V114" i="12"/>
  <c r="V115" i="12"/>
  <c r="V116" i="12"/>
  <c r="V117" i="12"/>
  <c r="V118" i="12"/>
  <c r="V119" i="12"/>
  <c r="V120" i="12"/>
  <c r="V121" i="12"/>
  <c r="V122" i="12"/>
  <c r="V123" i="12"/>
  <c r="V124" i="12"/>
  <c r="V125" i="12"/>
  <c r="V126" i="12"/>
  <c r="V127" i="12"/>
  <c r="V128" i="12"/>
  <c r="V129" i="12"/>
  <c r="V11" i="12"/>
  <c r="S12" i="12"/>
  <c r="S13" i="12"/>
  <c r="S14" i="12"/>
  <c r="S15" i="12"/>
  <c r="S16" i="12"/>
  <c r="S17" i="12"/>
  <c r="S18" i="12"/>
  <c r="S19" i="12"/>
  <c r="S20" i="12"/>
  <c r="S21" i="12"/>
  <c r="S22" i="12"/>
  <c r="S23" i="12"/>
  <c r="S24" i="12"/>
  <c r="S25" i="12"/>
  <c r="S26" i="12"/>
  <c r="S27" i="12"/>
  <c r="S28" i="12"/>
  <c r="S29" i="12"/>
  <c r="S30" i="12"/>
  <c r="S31" i="12"/>
  <c r="S32" i="12"/>
  <c r="S33" i="12"/>
  <c r="S34" i="12"/>
  <c r="S35" i="12"/>
  <c r="S36" i="12"/>
  <c r="S37" i="12"/>
  <c r="S38" i="12"/>
  <c r="S39" i="12"/>
  <c r="S40" i="12"/>
  <c r="S41" i="12"/>
  <c r="S42" i="12"/>
  <c r="S43" i="12"/>
  <c r="S44" i="12"/>
  <c r="S45" i="12"/>
  <c r="S46" i="12"/>
  <c r="S47" i="12"/>
  <c r="S48" i="12"/>
  <c r="S49" i="12"/>
  <c r="S50" i="12"/>
  <c r="S51" i="12"/>
  <c r="S52" i="12"/>
  <c r="S53" i="12"/>
  <c r="S54" i="12"/>
  <c r="S55" i="12"/>
  <c r="S56" i="12"/>
  <c r="S57" i="12"/>
  <c r="S58" i="12"/>
  <c r="S59" i="12"/>
  <c r="S60" i="12"/>
  <c r="S61" i="12"/>
  <c r="S62" i="12"/>
  <c r="S63" i="12"/>
  <c r="S64" i="12"/>
  <c r="S65" i="12"/>
  <c r="S66" i="12"/>
  <c r="S67" i="12"/>
  <c r="S68" i="12"/>
  <c r="S69" i="12"/>
  <c r="S70" i="12"/>
  <c r="S71" i="12"/>
  <c r="S72" i="12"/>
  <c r="S73" i="12"/>
  <c r="S74" i="12"/>
  <c r="S75" i="12"/>
  <c r="S76" i="12"/>
  <c r="S77" i="12"/>
  <c r="S78" i="12"/>
  <c r="S79" i="12"/>
  <c r="S80" i="12"/>
  <c r="S81" i="12"/>
  <c r="S82" i="12"/>
  <c r="S83" i="12"/>
  <c r="S84" i="12"/>
  <c r="S85" i="12"/>
  <c r="S86" i="12"/>
  <c r="S87" i="12"/>
  <c r="S88" i="12"/>
  <c r="S89" i="12"/>
  <c r="S90" i="12"/>
  <c r="S91" i="12"/>
  <c r="S92" i="12"/>
  <c r="S93" i="12"/>
  <c r="S94" i="12"/>
  <c r="S95" i="12"/>
  <c r="S96" i="12"/>
  <c r="S97" i="12"/>
  <c r="S98" i="12"/>
  <c r="S99" i="12"/>
  <c r="S100" i="12"/>
  <c r="S101" i="12"/>
  <c r="S102" i="12"/>
  <c r="S103" i="12"/>
  <c r="S104" i="12"/>
  <c r="S105" i="12"/>
  <c r="S106" i="12"/>
  <c r="S107" i="12"/>
  <c r="S108" i="12"/>
  <c r="S109" i="12"/>
  <c r="S110" i="12"/>
  <c r="S111" i="12"/>
  <c r="S112" i="12"/>
  <c r="S113" i="12"/>
  <c r="S114" i="12"/>
  <c r="S115" i="12"/>
  <c r="S116" i="12"/>
  <c r="S117" i="12"/>
  <c r="S118" i="12"/>
  <c r="S119" i="12"/>
  <c r="S120" i="12"/>
  <c r="S121" i="12"/>
  <c r="S122" i="12"/>
  <c r="S123" i="12"/>
  <c r="S124" i="12"/>
  <c r="S125" i="12"/>
  <c r="S126" i="12"/>
  <c r="S127" i="12"/>
  <c r="S128" i="12"/>
  <c r="S129" i="12"/>
  <c r="S11" i="12"/>
  <c r="P12" i="12"/>
  <c r="P13" i="12"/>
  <c r="P14" i="12"/>
  <c r="P15" i="12"/>
  <c r="P16" i="12"/>
  <c r="P17" i="12"/>
  <c r="P18" i="12"/>
  <c r="P19" i="12"/>
  <c r="P20" i="12"/>
  <c r="P21" i="12"/>
  <c r="P22" i="12"/>
  <c r="P23" i="12"/>
  <c r="P24" i="12"/>
  <c r="P25" i="12"/>
  <c r="P26" i="12"/>
  <c r="P27" i="12"/>
  <c r="P28" i="12"/>
  <c r="P29" i="12"/>
  <c r="P30" i="12"/>
  <c r="P31" i="12"/>
  <c r="P32" i="12"/>
  <c r="P33" i="12"/>
  <c r="P34" i="12"/>
  <c r="P35" i="12"/>
  <c r="P36" i="12"/>
  <c r="P37" i="12"/>
  <c r="P38" i="12"/>
  <c r="P39" i="12"/>
  <c r="P40" i="12"/>
  <c r="P41" i="12"/>
  <c r="P42" i="12"/>
  <c r="P43" i="12"/>
  <c r="P44" i="12"/>
  <c r="P45" i="12"/>
  <c r="P46" i="12"/>
  <c r="P47" i="12"/>
  <c r="P48" i="12"/>
  <c r="P49" i="12"/>
  <c r="P50" i="12"/>
  <c r="P51" i="12"/>
  <c r="P52" i="12"/>
  <c r="P53" i="12"/>
  <c r="P54" i="12"/>
  <c r="P55" i="12"/>
  <c r="P56" i="12"/>
  <c r="P57" i="12"/>
  <c r="P58" i="12"/>
  <c r="P59" i="12"/>
  <c r="P60" i="12"/>
  <c r="P61" i="12"/>
  <c r="P62" i="12"/>
  <c r="P63" i="12"/>
  <c r="P64" i="12"/>
  <c r="P65" i="12"/>
  <c r="P66" i="12"/>
  <c r="P67" i="12"/>
  <c r="P68" i="12"/>
  <c r="P69" i="12"/>
  <c r="P70" i="12"/>
  <c r="P71" i="12"/>
  <c r="P72" i="12"/>
  <c r="P73" i="12"/>
  <c r="P74" i="12"/>
  <c r="P75" i="12"/>
  <c r="P76" i="12"/>
  <c r="P77" i="12"/>
  <c r="P78" i="12"/>
  <c r="P79" i="12"/>
  <c r="P80" i="12"/>
  <c r="P81" i="12"/>
  <c r="P82" i="12"/>
  <c r="P83" i="12"/>
  <c r="P84" i="12"/>
  <c r="P85" i="12"/>
  <c r="P86" i="12"/>
  <c r="P87" i="12"/>
  <c r="P88" i="12"/>
  <c r="P89" i="12"/>
  <c r="P90" i="12"/>
  <c r="P91" i="12"/>
  <c r="P92" i="12"/>
  <c r="P93" i="12"/>
  <c r="P94" i="12"/>
  <c r="P95" i="12"/>
  <c r="P96" i="12"/>
  <c r="P97" i="12"/>
  <c r="P98" i="12"/>
  <c r="P99" i="12"/>
  <c r="P100" i="12"/>
  <c r="P101" i="12"/>
  <c r="P102" i="12"/>
  <c r="P103" i="12"/>
  <c r="P104" i="12"/>
  <c r="P105" i="12"/>
  <c r="P106" i="12"/>
  <c r="P107" i="12"/>
  <c r="P108" i="12"/>
  <c r="P109" i="12"/>
  <c r="P110" i="12"/>
  <c r="P111" i="12"/>
  <c r="P112" i="12"/>
  <c r="P113" i="12"/>
  <c r="P114" i="12"/>
  <c r="P115" i="12"/>
  <c r="P116" i="12"/>
  <c r="P117" i="12"/>
  <c r="P118" i="12"/>
  <c r="P119" i="12"/>
  <c r="P120" i="12"/>
  <c r="P121" i="12"/>
  <c r="P122" i="12"/>
  <c r="P123" i="12"/>
  <c r="P124" i="12"/>
  <c r="P125" i="12"/>
  <c r="P126" i="12"/>
  <c r="P127" i="12"/>
  <c r="P128" i="12"/>
  <c r="P129" i="12"/>
  <c r="P11" i="12"/>
  <c r="M12" i="12"/>
  <c r="M13" i="12"/>
  <c r="M14" i="12"/>
  <c r="M15" i="12"/>
  <c r="M16" i="12"/>
  <c r="M17" i="12"/>
  <c r="M18" i="12"/>
  <c r="M19" i="12"/>
  <c r="M20" i="12"/>
  <c r="M21" i="12"/>
  <c r="M22" i="12"/>
  <c r="M23" i="12"/>
  <c r="M24" i="12"/>
  <c r="M25" i="12"/>
  <c r="M26" i="12"/>
  <c r="M27" i="12"/>
  <c r="M28" i="12"/>
  <c r="M29" i="12"/>
  <c r="M30" i="12"/>
  <c r="M31" i="12"/>
  <c r="M32" i="12"/>
  <c r="M33" i="12"/>
  <c r="M34" i="12"/>
  <c r="M35" i="12"/>
  <c r="M36" i="12"/>
  <c r="M37" i="12"/>
  <c r="M38" i="12"/>
  <c r="M39" i="12"/>
  <c r="M40" i="12"/>
  <c r="M41" i="12"/>
  <c r="M42" i="12"/>
  <c r="M43" i="12"/>
  <c r="M44" i="12"/>
  <c r="M45" i="12"/>
  <c r="M46" i="12"/>
  <c r="M47" i="12"/>
  <c r="M48" i="12"/>
  <c r="M49" i="12"/>
  <c r="M50" i="12"/>
  <c r="M51" i="12"/>
  <c r="M52" i="12"/>
  <c r="M53" i="12"/>
  <c r="M54" i="12"/>
  <c r="M55" i="12"/>
  <c r="M56" i="12"/>
  <c r="M57" i="12"/>
  <c r="M58" i="12"/>
  <c r="M59" i="12"/>
  <c r="M60" i="12"/>
  <c r="M61" i="12"/>
  <c r="M62" i="12"/>
  <c r="M63" i="12"/>
  <c r="M64" i="12"/>
  <c r="M65" i="12"/>
  <c r="M66" i="12"/>
  <c r="M67" i="12"/>
  <c r="M68" i="12"/>
  <c r="M69" i="12"/>
  <c r="M70" i="12"/>
  <c r="M71" i="12"/>
  <c r="M72" i="12"/>
  <c r="M73" i="12"/>
  <c r="M74" i="12"/>
  <c r="M75" i="12"/>
  <c r="M76" i="12"/>
  <c r="M77" i="12"/>
  <c r="M78" i="12"/>
  <c r="M79" i="12"/>
  <c r="M80" i="12"/>
  <c r="M81" i="12"/>
  <c r="M82" i="12"/>
  <c r="M83" i="12"/>
  <c r="M84" i="12"/>
  <c r="M85" i="12"/>
  <c r="M86" i="12"/>
  <c r="M87" i="12"/>
  <c r="M88" i="12"/>
  <c r="M89" i="12"/>
  <c r="M90" i="12"/>
  <c r="M91" i="12"/>
  <c r="M92" i="12"/>
  <c r="M93" i="12"/>
  <c r="M94" i="12"/>
  <c r="M95" i="12"/>
  <c r="M96" i="12"/>
  <c r="M97" i="12"/>
  <c r="M98" i="12"/>
  <c r="M99" i="12"/>
  <c r="M100" i="12"/>
  <c r="M101" i="12"/>
  <c r="M102" i="12"/>
  <c r="M103" i="12"/>
  <c r="M104" i="12"/>
  <c r="M105" i="12"/>
  <c r="M106" i="12"/>
  <c r="M107" i="12"/>
  <c r="M108" i="12"/>
  <c r="M109" i="12"/>
  <c r="M110" i="12"/>
  <c r="M111" i="12"/>
  <c r="M112" i="12"/>
  <c r="M113" i="12"/>
  <c r="M114" i="12"/>
  <c r="M115" i="12"/>
  <c r="M116" i="12"/>
  <c r="M117" i="12"/>
  <c r="M118" i="12"/>
  <c r="M119" i="12"/>
  <c r="M120" i="12"/>
  <c r="M121" i="12"/>
  <c r="M122" i="12"/>
  <c r="M123" i="12"/>
  <c r="M124" i="12"/>
  <c r="M125" i="12"/>
  <c r="M126" i="12"/>
  <c r="M127" i="12"/>
  <c r="M128" i="12"/>
  <c r="M129" i="12"/>
  <c r="M11" i="12"/>
  <c r="J12" i="12"/>
  <c r="J13" i="12"/>
  <c r="J14" i="12"/>
  <c r="J15" i="12"/>
  <c r="J16" i="12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30" i="12"/>
  <c r="J31" i="12"/>
  <c r="J32" i="12"/>
  <c r="J33" i="12"/>
  <c r="J34" i="12"/>
  <c r="J35" i="12"/>
  <c r="J36" i="12"/>
  <c r="J37" i="12"/>
  <c r="J38" i="12"/>
  <c r="J39" i="12"/>
  <c r="J40" i="12"/>
  <c r="J41" i="12"/>
  <c r="J42" i="12"/>
  <c r="J43" i="12"/>
  <c r="J44" i="12"/>
  <c r="J45" i="12"/>
  <c r="J46" i="12"/>
  <c r="J47" i="12"/>
  <c r="J48" i="12"/>
  <c r="J49" i="12"/>
  <c r="J50" i="12"/>
  <c r="J51" i="12"/>
  <c r="J52" i="12"/>
  <c r="J53" i="12"/>
  <c r="J54" i="12"/>
  <c r="J55" i="12"/>
  <c r="J56" i="12"/>
  <c r="J57" i="12"/>
  <c r="J58" i="12"/>
  <c r="J59" i="12"/>
  <c r="J60" i="12"/>
  <c r="J61" i="12"/>
  <c r="J62" i="12"/>
  <c r="J63" i="12"/>
  <c r="J64" i="12"/>
  <c r="J65" i="12"/>
  <c r="J66" i="12"/>
  <c r="J67" i="12"/>
  <c r="J68" i="12"/>
  <c r="J69" i="12"/>
  <c r="J70" i="12"/>
  <c r="J71" i="12"/>
  <c r="J72" i="12"/>
  <c r="J73" i="12"/>
  <c r="J74" i="12"/>
  <c r="J75" i="12"/>
  <c r="J76" i="12"/>
  <c r="J77" i="12"/>
  <c r="J78" i="12"/>
  <c r="J79" i="12"/>
  <c r="J80" i="12"/>
  <c r="J81" i="12"/>
  <c r="J82" i="12"/>
  <c r="J83" i="12"/>
  <c r="J84" i="12"/>
  <c r="J85" i="12"/>
  <c r="J86" i="12"/>
  <c r="J87" i="12"/>
  <c r="J88" i="12"/>
  <c r="J89" i="12"/>
  <c r="J90" i="12"/>
  <c r="J91" i="12"/>
  <c r="J92" i="12"/>
  <c r="J93" i="12"/>
  <c r="J94" i="12"/>
  <c r="J95" i="12"/>
  <c r="J96" i="12"/>
  <c r="J97" i="12"/>
  <c r="J98" i="12"/>
  <c r="J99" i="12"/>
  <c r="J100" i="12"/>
  <c r="J101" i="12"/>
  <c r="J102" i="12"/>
  <c r="J103" i="12"/>
  <c r="J104" i="12"/>
  <c r="J105" i="12"/>
  <c r="J106" i="12"/>
  <c r="J107" i="12"/>
  <c r="J108" i="12"/>
  <c r="J109" i="12"/>
  <c r="J110" i="12"/>
  <c r="J111" i="12"/>
  <c r="J112" i="12"/>
  <c r="J113" i="12"/>
  <c r="J114" i="12"/>
  <c r="J115" i="12"/>
  <c r="J116" i="12"/>
  <c r="J117" i="12"/>
  <c r="J118" i="12"/>
  <c r="J119" i="12"/>
  <c r="J120" i="12"/>
  <c r="J121" i="12"/>
  <c r="J122" i="12"/>
  <c r="J123" i="12"/>
  <c r="J124" i="12"/>
  <c r="J125" i="12"/>
  <c r="J126" i="12"/>
  <c r="J127" i="12"/>
  <c r="J128" i="12"/>
  <c r="J129" i="12"/>
  <c r="J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4" i="12"/>
  <c r="G65" i="12"/>
  <c r="G66" i="12"/>
  <c r="G67" i="12"/>
  <c r="G68" i="12"/>
  <c r="G69" i="12"/>
  <c r="G70" i="12"/>
  <c r="G71" i="12"/>
  <c r="G72" i="12"/>
  <c r="G73" i="12"/>
  <c r="G74" i="12"/>
  <c r="G75" i="12"/>
  <c r="G76" i="12"/>
  <c r="G77" i="12"/>
  <c r="G78" i="12"/>
  <c r="G79" i="12"/>
  <c r="G80" i="12"/>
  <c r="G81" i="12"/>
  <c r="G82" i="12"/>
  <c r="G83" i="12"/>
  <c r="G84" i="12"/>
  <c r="G85" i="12"/>
  <c r="G86" i="12"/>
  <c r="G87" i="12"/>
  <c r="G88" i="12"/>
  <c r="G89" i="12"/>
  <c r="G90" i="12"/>
  <c r="G91" i="12"/>
  <c r="G92" i="12"/>
  <c r="G93" i="12"/>
  <c r="G94" i="12"/>
  <c r="G95" i="12"/>
  <c r="G96" i="12"/>
  <c r="G97" i="12"/>
  <c r="G98" i="12"/>
  <c r="G99" i="12"/>
  <c r="G100" i="12"/>
  <c r="G101" i="12"/>
  <c r="G102" i="12"/>
  <c r="G103" i="12"/>
  <c r="G104" i="12"/>
  <c r="G105" i="12"/>
  <c r="G106" i="12"/>
  <c r="G107" i="12"/>
  <c r="G108" i="12"/>
  <c r="G109" i="12"/>
  <c r="G110" i="12"/>
  <c r="G111" i="12"/>
  <c r="G112" i="12"/>
  <c r="G113" i="12"/>
  <c r="G114" i="12"/>
  <c r="G115" i="12"/>
  <c r="G116" i="12"/>
  <c r="G117" i="12"/>
  <c r="G118" i="12"/>
  <c r="G119" i="12"/>
  <c r="G120" i="12"/>
  <c r="G121" i="12"/>
  <c r="G122" i="12"/>
  <c r="G123" i="12"/>
  <c r="G124" i="12"/>
  <c r="G125" i="12"/>
  <c r="G126" i="12"/>
  <c r="G127" i="12"/>
  <c r="G128" i="12"/>
  <c r="G129" i="12"/>
  <c r="G11" i="12"/>
  <c r="DR12" i="13"/>
  <c r="DR13" i="13"/>
  <c r="DR14" i="13"/>
  <c r="DR15" i="13"/>
  <c r="DR16" i="13"/>
  <c r="DR17" i="13"/>
  <c r="DR18" i="13"/>
  <c r="DR19" i="13"/>
  <c r="DR20" i="13"/>
  <c r="DR21" i="13"/>
  <c r="DR22" i="13"/>
  <c r="DR23" i="13"/>
  <c r="DR24" i="13"/>
  <c r="DR25" i="13"/>
  <c r="DR26" i="13"/>
  <c r="DR27" i="13"/>
  <c r="DR28" i="13"/>
  <c r="DR29" i="13"/>
  <c r="DR30" i="13"/>
  <c r="DR31" i="13"/>
  <c r="DR32" i="13"/>
  <c r="DR33" i="13"/>
  <c r="DR34" i="13"/>
  <c r="DR35" i="13"/>
  <c r="DR36" i="13"/>
  <c r="DR37" i="13"/>
  <c r="DR38" i="13"/>
  <c r="DR39" i="13"/>
  <c r="DR40" i="13"/>
  <c r="DR41" i="13"/>
  <c r="DR42" i="13"/>
  <c r="DR43" i="13"/>
  <c r="DR44" i="13"/>
  <c r="DR11" i="13"/>
  <c r="DO12" i="13"/>
  <c r="DO13" i="13"/>
  <c r="DO14" i="13"/>
  <c r="DO15" i="13"/>
  <c r="DO16" i="13"/>
  <c r="DO17" i="13"/>
  <c r="DO18" i="13"/>
  <c r="DO19" i="13"/>
  <c r="DO20" i="13"/>
  <c r="DO21" i="13"/>
  <c r="DO22" i="13"/>
  <c r="DO23" i="13"/>
  <c r="DO24" i="13"/>
  <c r="DO25" i="13"/>
  <c r="DO26" i="13"/>
  <c r="DO27" i="13"/>
  <c r="DO28" i="13"/>
  <c r="DO29" i="13"/>
  <c r="DO30" i="13"/>
  <c r="DO31" i="13"/>
  <c r="DO32" i="13"/>
  <c r="DO33" i="13"/>
  <c r="DO34" i="13"/>
  <c r="DO35" i="13"/>
  <c r="DO36" i="13"/>
  <c r="DO37" i="13"/>
  <c r="DO38" i="13"/>
  <c r="DO39" i="13"/>
  <c r="DO40" i="13"/>
  <c r="DO41" i="13"/>
  <c r="DO42" i="13"/>
  <c r="DO43" i="13"/>
  <c r="DO44" i="13"/>
  <c r="DO11" i="13"/>
  <c r="DI44" i="13"/>
  <c r="DI12" i="13"/>
  <c r="DI13" i="13"/>
  <c r="DI14" i="13"/>
  <c r="DI15" i="13"/>
  <c r="DI16" i="13"/>
  <c r="DI17" i="13"/>
  <c r="DI18" i="13"/>
  <c r="DI19" i="13"/>
  <c r="DI20" i="13"/>
  <c r="DI21" i="13"/>
  <c r="DI22" i="13"/>
  <c r="DI23" i="13"/>
  <c r="DI24" i="13"/>
  <c r="DI25" i="13"/>
  <c r="DI26" i="13"/>
  <c r="DI27" i="13"/>
  <c r="DI28" i="13"/>
  <c r="DI29" i="13"/>
  <c r="DI30" i="13"/>
  <c r="DI31" i="13"/>
  <c r="DI32" i="13"/>
  <c r="DI33" i="13"/>
  <c r="DI34" i="13"/>
  <c r="DI35" i="13"/>
  <c r="DI36" i="13"/>
  <c r="DI37" i="13"/>
  <c r="DI38" i="13"/>
  <c r="DI39" i="13"/>
  <c r="DI40" i="13"/>
  <c r="DI41" i="13"/>
  <c r="DI42" i="13"/>
  <c r="DI43" i="13"/>
  <c r="DI11" i="13"/>
  <c r="DF12" i="13"/>
  <c r="DF13" i="13"/>
  <c r="DF14" i="13"/>
  <c r="DF15" i="13"/>
  <c r="DF16" i="13"/>
  <c r="DF17" i="13"/>
  <c r="DF18" i="13"/>
  <c r="DF19" i="13"/>
  <c r="DF20" i="13"/>
  <c r="DF21" i="13"/>
  <c r="DF22" i="13"/>
  <c r="DF23" i="13"/>
  <c r="DF24" i="13"/>
  <c r="DF25" i="13"/>
  <c r="DF26" i="13"/>
  <c r="DF27" i="13"/>
  <c r="DF28" i="13"/>
  <c r="DF29" i="13"/>
  <c r="DF30" i="13"/>
  <c r="DF31" i="13"/>
  <c r="DF32" i="13"/>
  <c r="DF33" i="13"/>
  <c r="DF34" i="13"/>
  <c r="DF35" i="13"/>
  <c r="DF36" i="13"/>
  <c r="DF37" i="13"/>
  <c r="DF38" i="13"/>
  <c r="DF39" i="13"/>
  <c r="DF40" i="13"/>
  <c r="DF41" i="13"/>
  <c r="DF42" i="13"/>
  <c r="DF43" i="13"/>
  <c r="DF44" i="13"/>
  <c r="DF11" i="13"/>
  <c r="CB12" i="13"/>
  <c r="CB13" i="13"/>
  <c r="CB14" i="13"/>
  <c r="CB15" i="13"/>
  <c r="CB16" i="13"/>
  <c r="CB17" i="13"/>
  <c r="CB18" i="13"/>
  <c r="CB19" i="13"/>
  <c r="CB20" i="13"/>
  <c r="CB21" i="13"/>
  <c r="CB22" i="13"/>
  <c r="CB23" i="13"/>
  <c r="CB24" i="13"/>
  <c r="CB25" i="13"/>
  <c r="CB26" i="13"/>
  <c r="CB27" i="13"/>
  <c r="CB28" i="13"/>
  <c r="CB29" i="13"/>
  <c r="CB30" i="13"/>
  <c r="CB31" i="13"/>
  <c r="CB32" i="13"/>
  <c r="CB33" i="13"/>
  <c r="CB34" i="13"/>
  <c r="CB35" i="13"/>
  <c r="CB36" i="13"/>
  <c r="CB37" i="13"/>
  <c r="CB38" i="13"/>
  <c r="CB39" i="13"/>
  <c r="CB40" i="13"/>
  <c r="CB41" i="13"/>
  <c r="CB42" i="13"/>
  <c r="CB43" i="13"/>
  <c r="CB11" i="13"/>
  <c r="BG12" i="13"/>
  <c r="BG13" i="13"/>
  <c r="BG14" i="13"/>
  <c r="BG15" i="13"/>
  <c r="BG16" i="13"/>
  <c r="BG17" i="13"/>
  <c r="BG18" i="13"/>
  <c r="BG19" i="13"/>
  <c r="BG20" i="13"/>
  <c r="BG21" i="13"/>
  <c r="BG22" i="13"/>
  <c r="BG23" i="13"/>
  <c r="BG24" i="13"/>
  <c r="BG25" i="13"/>
  <c r="BG26" i="13"/>
  <c r="BG27" i="13"/>
  <c r="BG28" i="13"/>
  <c r="BG29" i="13"/>
  <c r="BG30" i="13"/>
  <c r="BG31" i="13"/>
  <c r="BG32" i="13"/>
  <c r="BG33" i="13"/>
  <c r="BG34" i="13"/>
  <c r="BG35" i="13"/>
  <c r="BG36" i="13"/>
  <c r="BG37" i="13"/>
  <c r="BG38" i="13"/>
  <c r="BG39" i="13"/>
  <c r="BG40" i="13"/>
  <c r="BG41" i="13"/>
  <c r="BG42" i="13"/>
  <c r="BG43" i="13"/>
  <c r="BG44" i="13"/>
  <c r="E136" i="40" s="1"/>
  <c r="BG11" i="13"/>
  <c r="BD12" i="13"/>
  <c r="BD13" i="13"/>
  <c r="BD14" i="13"/>
  <c r="BD15" i="13"/>
  <c r="BD16" i="13"/>
  <c r="BD17" i="13"/>
  <c r="BD18" i="13"/>
  <c r="BD19" i="13"/>
  <c r="BD20" i="13"/>
  <c r="BD21" i="13"/>
  <c r="BD22" i="13"/>
  <c r="BD23" i="13"/>
  <c r="BD24" i="13"/>
  <c r="BD25" i="13"/>
  <c r="BD26" i="13"/>
  <c r="BD27" i="13"/>
  <c r="BD28" i="13"/>
  <c r="BD29" i="13"/>
  <c r="BD30" i="13"/>
  <c r="BD31" i="13"/>
  <c r="BD32" i="13"/>
  <c r="BD33" i="13"/>
  <c r="BD34" i="13"/>
  <c r="BD35" i="13"/>
  <c r="BD36" i="13"/>
  <c r="BD37" i="13"/>
  <c r="BD38" i="13"/>
  <c r="BD39" i="13"/>
  <c r="BD40" i="13"/>
  <c r="BD41" i="13"/>
  <c r="BD42" i="13"/>
  <c r="BD43" i="13"/>
  <c r="BD44" i="13"/>
  <c r="E135" i="40" s="1"/>
  <c r="BD11" i="13"/>
  <c r="BA12" i="13"/>
  <c r="BA13" i="13"/>
  <c r="BA14" i="13"/>
  <c r="BA15" i="13"/>
  <c r="BA16" i="13"/>
  <c r="BA17" i="13"/>
  <c r="BA18" i="13"/>
  <c r="BA19" i="13"/>
  <c r="BA20" i="13"/>
  <c r="BA21" i="13"/>
  <c r="BA22" i="13"/>
  <c r="BA23" i="13"/>
  <c r="BA24" i="13"/>
  <c r="BA25" i="13"/>
  <c r="BA26" i="13"/>
  <c r="BA27" i="13"/>
  <c r="BA28" i="13"/>
  <c r="BA29" i="13"/>
  <c r="BA30" i="13"/>
  <c r="BA31" i="13"/>
  <c r="BA32" i="13"/>
  <c r="BA33" i="13"/>
  <c r="BA34" i="13"/>
  <c r="BA35" i="13"/>
  <c r="BA36" i="13"/>
  <c r="BA37" i="13"/>
  <c r="BA38" i="13"/>
  <c r="BA39" i="13"/>
  <c r="BA40" i="13"/>
  <c r="BA41" i="13"/>
  <c r="BA42" i="13"/>
  <c r="BA43" i="13"/>
  <c r="BA44" i="13"/>
  <c r="E134" i="40" s="1"/>
  <c r="BA11" i="13"/>
  <c r="AX12" i="13"/>
  <c r="AX13" i="13"/>
  <c r="AX14" i="13"/>
  <c r="AX15" i="13"/>
  <c r="AX16" i="13"/>
  <c r="AX17" i="13"/>
  <c r="AX18" i="13"/>
  <c r="AX19" i="13"/>
  <c r="AX20" i="13"/>
  <c r="AX21" i="13"/>
  <c r="AX22" i="13"/>
  <c r="AX23" i="13"/>
  <c r="AX24" i="13"/>
  <c r="AX25" i="13"/>
  <c r="AX26" i="13"/>
  <c r="AX27" i="13"/>
  <c r="AX28" i="13"/>
  <c r="AX29" i="13"/>
  <c r="AX30" i="13"/>
  <c r="AX31" i="13"/>
  <c r="AX32" i="13"/>
  <c r="AX33" i="13"/>
  <c r="AX34" i="13"/>
  <c r="AX35" i="13"/>
  <c r="AX36" i="13"/>
  <c r="AX37" i="13"/>
  <c r="AX38" i="13"/>
  <c r="AX39" i="13"/>
  <c r="AX40" i="13"/>
  <c r="AX41" i="13"/>
  <c r="AX42" i="13"/>
  <c r="AX43" i="13"/>
  <c r="AX44" i="13"/>
  <c r="E133" i="40" s="1"/>
  <c r="AX11" i="13"/>
  <c r="AU12" i="13"/>
  <c r="AU13" i="13"/>
  <c r="AU14" i="13"/>
  <c r="AU15" i="13"/>
  <c r="AU16" i="13"/>
  <c r="AU17" i="13"/>
  <c r="AU18" i="13"/>
  <c r="AU19" i="13"/>
  <c r="AU20" i="13"/>
  <c r="AU21" i="13"/>
  <c r="AU22" i="13"/>
  <c r="AU23" i="13"/>
  <c r="AU24" i="13"/>
  <c r="AU25" i="13"/>
  <c r="AU26" i="13"/>
  <c r="AU27" i="13"/>
  <c r="AU28" i="13"/>
  <c r="AU29" i="13"/>
  <c r="AU30" i="13"/>
  <c r="AU31" i="13"/>
  <c r="AU32" i="13"/>
  <c r="AU33" i="13"/>
  <c r="AU34" i="13"/>
  <c r="AU35" i="13"/>
  <c r="AU36" i="13"/>
  <c r="AU37" i="13"/>
  <c r="AU38" i="13"/>
  <c r="AU39" i="13"/>
  <c r="AU40" i="13"/>
  <c r="AU41" i="13"/>
  <c r="AU42" i="13"/>
  <c r="AU43" i="13"/>
  <c r="AU44" i="13"/>
  <c r="E132" i="40" s="1"/>
  <c r="AU11" i="13"/>
  <c r="AR12" i="13"/>
  <c r="AR13" i="13"/>
  <c r="AR14" i="13"/>
  <c r="AR15" i="13"/>
  <c r="AR16" i="13"/>
  <c r="AR17" i="13"/>
  <c r="AR18" i="13"/>
  <c r="AR19" i="13"/>
  <c r="AR20" i="13"/>
  <c r="AR21" i="13"/>
  <c r="AR22" i="13"/>
  <c r="AR23" i="13"/>
  <c r="AR24" i="13"/>
  <c r="AR25" i="13"/>
  <c r="AR26" i="13"/>
  <c r="AR27" i="13"/>
  <c r="AR28" i="13"/>
  <c r="AR29" i="13"/>
  <c r="AR30" i="13"/>
  <c r="AR31" i="13"/>
  <c r="AR32" i="13"/>
  <c r="AR33" i="13"/>
  <c r="AR34" i="13"/>
  <c r="AR35" i="13"/>
  <c r="AR36" i="13"/>
  <c r="AR37" i="13"/>
  <c r="AR38" i="13"/>
  <c r="AR39" i="13"/>
  <c r="AR40" i="13"/>
  <c r="AR41" i="13"/>
  <c r="AR42" i="13"/>
  <c r="AR43" i="13"/>
  <c r="AR44" i="13"/>
  <c r="E131" i="40" s="1"/>
  <c r="AR11" i="13"/>
  <c r="AO12" i="13"/>
  <c r="AO13" i="13"/>
  <c r="AO14" i="13"/>
  <c r="AO15" i="13"/>
  <c r="AO16" i="13"/>
  <c r="AO17" i="13"/>
  <c r="AO18" i="13"/>
  <c r="AO19" i="13"/>
  <c r="AO20" i="13"/>
  <c r="AO21" i="13"/>
  <c r="AO22" i="13"/>
  <c r="AO23" i="13"/>
  <c r="AO24" i="13"/>
  <c r="AO25" i="13"/>
  <c r="AO26" i="13"/>
  <c r="AO27" i="13"/>
  <c r="AO28" i="13"/>
  <c r="AO29" i="13"/>
  <c r="AO30" i="13"/>
  <c r="AO31" i="13"/>
  <c r="AO32" i="13"/>
  <c r="AO33" i="13"/>
  <c r="AO34" i="13"/>
  <c r="AO35" i="13"/>
  <c r="AO36" i="13"/>
  <c r="AO37" i="13"/>
  <c r="AO38" i="13"/>
  <c r="AO39" i="13"/>
  <c r="AO40" i="13"/>
  <c r="AO41" i="13"/>
  <c r="AO42" i="13"/>
  <c r="AO43" i="13"/>
  <c r="AO44" i="13"/>
  <c r="E130" i="40" s="1"/>
  <c r="AO11" i="13"/>
  <c r="AL12" i="13"/>
  <c r="AL13" i="13"/>
  <c r="AL14" i="13"/>
  <c r="AL15" i="13"/>
  <c r="AL16" i="13"/>
  <c r="AL17" i="13"/>
  <c r="AL18" i="13"/>
  <c r="AL19" i="13"/>
  <c r="AL20" i="13"/>
  <c r="AL21" i="13"/>
  <c r="AL22" i="13"/>
  <c r="AL23" i="13"/>
  <c r="AL24" i="13"/>
  <c r="AL25" i="13"/>
  <c r="AL26" i="13"/>
  <c r="AL27" i="13"/>
  <c r="AL28" i="13"/>
  <c r="AL29" i="13"/>
  <c r="AL30" i="13"/>
  <c r="AL31" i="13"/>
  <c r="AL32" i="13"/>
  <c r="AL33" i="13"/>
  <c r="AL34" i="13"/>
  <c r="AL35" i="13"/>
  <c r="AL36" i="13"/>
  <c r="AL37" i="13"/>
  <c r="AL38" i="13"/>
  <c r="AL39" i="13"/>
  <c r="AL40" i="13"/>
  <c r="AL41" i="13"/>
  <c r="AL42" i="13"/>
  <c r="AL43" i="13"/>
  <c r="AL44" i="13"/>
  <c r="E129" i="40" s="1"/>
  <c r="AL11" i="13"/>
  <c r="AF12" i="13"/>
  <c r="AF13" i="13"/>
  <c r="AF14" i="13"/>
  <c r="AF15" i="13"/>
  <c r="AF16" i="13"/>
  <c r="AF17" i="13"/>
  <c r="AF18" i="13"/>
  <c r="AF19" i="13"/>
  <c r="AF20" i="13"/>
  <c r="AF21" i="13"/>
  <c r="AF22" i="13"/>
  <c r="AF23" i="13"/>
  <c r="AF24" i="13"/>
  <c r="AF25" i="13"/>
  <c r="AF26" i="13"/>
  <c r="AF27" i="13"/>
  <c r="AF28" i="13"/>
  <c r="AF29" i="13"/>
  <c r="AF30" i="13"/>
  <c r="AF31" i="13"/>
  <c r="AF32" i="13"/>
  <c r="AF33" i="13"/>
  <c r="AF34" i="13"/>
  <c r="AF35" i="13"/>
  <c r="AF36" i="13"/>
  <c r="AF37" i="13"/>
  <c r="AF38" i="13"/>
  <c r="AF39" i="13"/>
  <c r="AF40" i="13"/>
  <c r="AF41" i="13"/>
  <c r="AF42" i="13"/>
  <c r="AF43" i="13"/>
  <c r="AF44" i="13"/>
  <c r="E127" i="40" s="1"/>
  <c r="AF11" i="13"/>
  <c r="AC12" i="13"/>
  <c r="AC13" i="13"/>
  <c r="AC14" i="13"/>
  <c r="AC15" i="13"/>
  <c r="AC16" i="13"/>
  <c r="AC17" i="13"/>
  <c r="AC18" i="13"/>
  <c r="AC19" i="13"/>
  <c r="AC20" i="13"/>
  <c r="AC21" i="13"/>
  <c r="AC22" i="13"/>
  <c r="AC23" i="13"/>
  <c r="AC24" i="13"/>
  <c r="AC25" i="13"/>
  <c r="AC26" i="13"/>
  <c r="AC27" i="13"/>
  <c r="AC28" i="13"/>
  <c r="AC29" i="13"/>
  <c r="AC30" i="13"/>
  <c r="AC31" i="13"/>
  <c r="AC32" i="13"/>
  <c r="AC33" i="13"/>
  <c r="AC34" i="13"/>
  <c r="AC35" i="13"/>
  <c r="AC36" i="13"/>
  <c r="AC37" i="13"/>
  <c r="AC38" i="13"/>
  <c r="AC39" i="13"/>
  <c r="AC40" i="13"/>
  <c r="AC41" i="13"/>
  <c r="AC42" i="13"/>
  <c r="AC43" i="13"/>
  <c r="AC44" i="13"/>
  <c r="E126" i="40" s="1"/>
  <c r="AC11" i="13"/>
  <c r="Z12" i="13"/>
  <c r="Z13" i="13"/>
  <c r="Z14" i="13"/>
  <c r="Z15" i="13"/>
  <c r="Z16" i="13"/>
  <c r="Z17" i="13"/>
  <c r="Z18" i="13"/>
  <c r="Z19" i="13"/>
  <c r="Z20" i="13"/>
  <c r="Z21" i="13"/>
  <c r="Z22" i="13"/>
  <c r="Z23" i="13"/>
  <c r="Z24" i="13"/>
  <c r="Z25" i="13"/>
  <c r="Z26" i="13"/>
  <c r="Z27" i="13"/>
  <c r="Z28" i="13"/>
  <c r="Z29" i="13"/>
  <c r="Z30" i="13"/>
  <c r="Z31" i="13"/>
  <c r="Z32" i="13"/>
  <c r="Z33" i="13"/>
  <c r="Z34" i="13"/>
  <c r="Z35" i="13"/>
  <c r="Z36" i="13"/>
  <c r="Z37" i="13"/>
  <c r="Z38" i="13"/>
  <c r="Z39" i="13"/>
  <c r="Z40" i="13"/>
  <c r="Z41" i="13"/>
  <c r="Z42" i="13"/>
  <c r="Z43" i="13"/>
  <c r="E125" i="40"/>
  <c r="Z11" i="13"/>
  <c r="W12" i="13"/>
  <c r="W13" i="13"/>
  <c r="W14" i="13"/>
  <c r="W15" i="13"/>
  <c r="W16" i="13"/>
  <c r="W17" i="13"/>
  <c r="W18" i="13"/>
  <c r="W19" i="13"/>
  <c r="W20" i="13"/>
  <c r="W21" i="13"/>
  <c r="W22" i="13"/>
  <c r="W23" i="13"/>
  <c r="W24" i="13"/>
  <c r="W25" i="13"/>
  <c r="W26" i="13"/>
  <c r="W27" i="13"/>
  <c r="W28" i="13"/>
  <c r="W29" i="13"/>
  <c r="W30" i="13"/>
  <c r="W31" i="13"/>
  <c r="W32" i="13"/>
  <c r="W33" i="13"/>
  <c r="W34" i="13"/>
  <c r="W35" i="13"/>
  <c r="W36" i="13"/>
  <c r="W37" i="13"/>
  <c r="W38" i="13"/>
  <c r="W39" i="13"/>
  <c r="W40" i="13"/>
  <c r="W41" i="13"/>
  <c r="W42" i="13"/>
  <c r="W43" i="13"/>
  <c r="E124" i="40"/>
  <c r="W11" i="13"/>
  <c r="K12" i="13"/>
  <c r="K13" i="13"/>
  <c r="K14" i="13"/>
  <c r="K15" i="13"/>
  <c r="K16" i="13"/>
  <c r="K17" i="13"/>
  <c r="K18" i="13"/>
  <c r="K19" i="13"/>
  <c r="K20" i="13"/>
  <c r="K21" i="13"/>
  <c r="K22" i="13"/>
  <c r="K23" i="13"/>
  <c r="K24" i="13"/>
  <c r="K25" i="13"/>
  <c r="K26" i="13"/>
  <c r="K27" i="13"/>
  <c r="K28" i="13"/>
  <c r="K29" i="13"/>
  <c r="K30" i="13"/>
  <c r="K31" i="13"/>
  <c r="K32" i="13"/>
  <c r="K33" i="13"/>
  <c r="K34" i="13"/>
  <c r="K35" i="13"/>
  <c r="K36" i="13"/>
  <c r="K37" i="13"/>
  <c r="K38" i="13"/>
  <c r="K39" i="13"/>
  <c r="K40" i="13"/>
  <c r="K41" i="13"/>
  <c r="K42" i="13"/>
  <c r="K43" i="13"/>
  <c r="E118" i="40"/>
  <c r="K11" i="13"/>
  <c r="H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E117" i="40"/>
  <c r="H11" i="13"/>
  <c r="E12" i="13"/>
  <c r="E13" i="13"/>
  <c r="E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116" i="40"/>
  <c r="E11" i="13"/>
  <c r="AT10" i="7"/>
  <c r="AT11" i="7"/>
  <c r="AT12" i="7"/>
  <c r="AT13" i="7"/>
  <c r="AT14" i="7"/>
  <c r="AT15" i="7"/>
  <c r="AT16" i="7"/>
  <c r="AT17" i="7"/>
  <c r="AT18" i="7"/>
  <c r="AT19" i="7"/>
  <c r="AT20" i="7"/>
  <c r="AT21" i="7"/>
  <c r="AT22" i="7"/>
  <c r="AT23" i="7"/>
  <c r="AT24" i="7"/>
  <c r="AT25" i="7"/>
  <c r="AT26" i="7"/>
  <c r="AT27" i="7"/>
  <c r="AT28" i="7"/>
  <c r="AT29" i="7"/>
  <c r="AT30" i="7"/>
  <c r="AT31" i="7"/>
  <c r="AT32" i="7"/>
  <c r="AT33" i="7"/>
  <c r="AT34" i="7"/>
  <c r="AT35" i="7"/>
  <c r="AT36" i="7"/>
  <c r="AT37" i="7"/>
  <c r="AT38" i="7"/>
  <c r="AT39" i="7"/>
  <c r="AT40" i="7"/>
  <c r="AT41" i="7"/>
  <c r="AT42" i="7"/>
  <c r="AT43" i="7"/>
  <c r="AT44" i="7"/>
  <c r="AT45" i="7"/>
  <c r="AT46" i="7"/>
  <c r="AT47" i="7"/>
  <c r="AT48" i="7"/>
  <c r="AT49" i="7"/>
  <c r="AT50" i="7"/>
  <c r="AT51" i="7"/>
  <c r="AT52" i="7"/>
  <c r="AT53" i="7"/>
  <c r="AT54" i="7"/>
  <c r="AT55" i="7"/>
  <c r="AT56" i="7"/>
  <c r="AT57" i="7"/>
  <c r="AT58" i="7"/>
  <c r="AT59" i="7"/>
  <c r="AT60" i="7"/>
  <c r="AT61" i="7"/>
  <c r="AT62" i="7"/>
  <c r="AT63" i="7"/>
  <c r="AT64" i="7"/>
  <c r="AT65" i="7"/>
  <c r="AT66" i="7"/>
  <c r="AT67" i="7"/>
  <c r="AT68" i="7"/>
  <c r="AT69" i="7"/>
  <c r="AT70" i="7"/>
  <c r="AT71" i="7"/>
  <c r="AT72" i="7"/>
  <c r="AT73" i="7"/>
  <c r="AT74" i="7"/>
  <c r="AT75" i="7"/>
  <c r="AT76" i="7"/>
  <c r="AT77" i="7"/>
  <c r="AT78" i="7"/>
  <c r="AT79" i="7"/>
  <c r="AT80" i="7"/>
  <c r="AT81" i="7"/>
  <c r="AT82" i="7"/>
  <c r="AT83" i="7"/>
  <c r="AT84" i="7"/>
  <c r="AT85" i="7"/>
  <c r="AT86" i="7"/>
  <c r="AT87" i="7"/>
  <c r="AT88" i="7"/>
  <c r="AT89" i="7"/>
  <c r="AT90" i="7"/>
  <c r="AT91" i="7"/>
  <c r="AT92" i="7"/>
  <c r="AT93" i="7"/>
  <c r="AT94" i="7"/>
  <c r="AT95" i="7"/>
  <c r="AT96" i="7"/>
  <c r="AT97" i="7"/>
  <c r="AT98" i="7"/>
  <c r="AT99" i="7"/>
  <c r="AT100" i="7"/>
  <c r="AT101" i="7"/>
  <c r="AT102" i="7"/>
  <c r="AT103" i="7"/>
  <c r="AT104" i="7"/>
  <c r="AT105" i="7"/>
  <c r="AT106" i="7"/>
  <c r="AT107" i="7"/>
  <c r="AT108" i="7"/>
  <c r="AT109" i="7"/>
  <c r="AT110" i="7"/>
  <c r="AT111" i="7"/>
  <c r="AT112" i="7"/>
  <c r="AT113" i="7"/>
  <c r="AT114" i="7"/>
  <c r="AT115" i="7"/>
  <c r="AT116" i="7"/>
  <c r="AT117" i="7"/>
  <c r="AT118" i="7"/>
  <c r="AT119" i="7"/>
  <c r="AT120" i="7"/>
  <c r="AT121" i="7"/>
  <c r="AT122" i="7"/>
  <c r="AT123" i="7"/>
  <c r="AT124" i="7"/>
  <c r="AT125" i="7"/>
  <c r="AT126" i="7"/>
  <c r="AT127" i="7"/>
  <c r="AT9" i="7"/>
  <c r="AQ10" i="7"/>
  <c r="AQ11" i="7"/>
  <c r="AQ12" i="7"/>
  <c r="AQ13" i="7"/>
  <c r="AQ14" i="7"/>
  <c r="AQ15" i="7"/>
  <c r="AQ16" i="7"/>
  <c r="AQ17" i="7"/>
  <c r="AQ18" i="7"/>
  <c r="AQ19" i="7"/>
  <c r="AQ20" i="7"/>
  <c r="AQ21" i="7"/>
  <c r="AQ22" i="7"/>
  <c r="AQ23" i="7"/>
  <c r="AQ24" i="7"/>
  <c r="AQ25" i="7"/>
  <c r="AQ26" i="7"/>
  <c r="AQ27" i="7"/>
  <c r="AQ28" i="7"/>
  <c r="AQ29" i="7"/>
  <c r="AQ30" i="7"/>
  <c r="AQ31" i="7"/>
  <c r="AQ32" i="7"/>
  <c r="AQ33" i="7"/>
  <c r="AQ34" i="7"/>
  <c r="AQ35" i="7"/>
  <c r="AQ36" i="7"/>
  <c r="AQ37" i="7"/>
  <c r="AQ38" i="7"/>
  <c r="AQ39" i="7"/>
  <c r="AQ40" i="7"/>
  <c r="AQ41" i="7"/>
  <c r="AQ42" i="7"/>
  <c r="AQ43" i="7"/>
  <c r="AQ44" i="7"/>
  <c r="AQ45" i="7"/>
  <c r="AQ46" i="7"/>
  <c r="AQ47" i="7"/>
  <c r="AQ48" i="7"/>
  <c r="AQ49" i="7"/>
  <c r="AQ50" i="7"/>
  <c r="AQ51" i="7"/>
  <c r="AQ52" i="7"/>
  <c r="AQ53" i="7"/>
  <c r="AQ54" i="7"/>
  <c r="AQ55" i="7"/>
  <c r="AQ56" i="7"/>
  <c r="AQ57" i="7"/>
  <c r="AQ58" i="7"/>
  <c r="AQ59" i="7"/>
  <c r="AQ60" i="7"/>
  <c r="AQ61" i="7"/>
  <c r="AQ62" i="7"/>
  <c r="AQ63" i="7"/>
  <c r="AQ64" i="7"/>
  <c r="AQ65" i="7"/>
  <c r="AQ66" i="7"/>
  <c r="AQ67" i="7"/>
  <c r="AQ68" i="7"/>
  <c r="AQ69" i="7"/>
  <c r="AQ70" i="7"/>
  <c r="AQ71" i="7"/>
  <c r="AQ72" i="7"/>
  <c r="AQ73" i="7"/>
  <c r="AQ74" i="7"/>
  <c r="AQ75" i="7"/>
  <c r="AQ76" i="7"/>
  <c r="AQ77" i="7"/>
  <c r="AQ78" i="7"/>
  <c r="AQ79" i="7"/>
  <c r="AQ80" i="7"/>
  <c r="AQ81" i="7"/>
  <c r="AQ82" i="7"/>
  <c r="AQ83" i="7"/>
  <c r="AQ84" i="7"/>
  <c r="AQ85" i="7"/>
  <c r="AQ86" i="7"/>
  <c r="AQ87" i="7"/>
  <c r="AQ88" i="7"/>
  <c r="AQ89" i="7"/>
  <c r="AQ90" i="7"/>
  <c r="AQ91" i="7"/>
  <c r="AQ92" i="7"/>
  <c r="AQ93" i="7"/>
  <c r="AQ94" i="7"/>
  <c r="AQ95" i="7"/>
  <c r="AQ96" i="7"/>
  <c r="AQ97" i="7"/>
  <c r="AQ98" i="7"/>
  <c r="AQ99" i="7"/>
  <c r="AQ100" i="7"/>
  <c r="AQ101" i="7"/>
  <c r="AQ102" i="7"/>
  <c r="AQ103" i="7"/>
  <c r="AQ104" i="7"/>
  <c r="AQ105" i="7"/>
  <c r="AQ106" i="7"/>
  <c r="AQ107" i="7"/>
  <c r="AQ108" i="7"/>
  <c r="AQ109" i="7"/>
  <c r="AQ110" i="7"/>
  <c r="AQ111" i="7"/>
  <c r="AQ112" i="7"/>
  <c r="AQ113" i="7"/>
  <c r="AQ114" i="7"/>
  <c r="AQ115" i="7"/>
  <c r="AQ116" i="7"/>
  <c r="AQ117" i="7"/>
  <c r="AQ118" i="7"/>
  <c r="AQ119" i="7"/>
  <c r="AQ120" i="7"/>
  <c r="AQ121" i="7"/>
  <c r="AQ122" i="7"/>
  <c r="AQ123" i="7"/>
  <c r="AQ124" i="7"/>
  <c r="AQ125" i="7"/>
  <c r="AQ126" i="7"/>
  <c r="AQ127" i="7"/>
  <c r="AQ9" i="7"/>
  <c r="AN10" i="7"/>
  <c r="AN11" i="7"/>
  <c r="AN12" i="7"/>
  <c r="AN13" i="7"/>
  <c r="AN14" i="7"/>
  <c r="AN15" i="7"/>
  <c r="AN16" i="7"/>
  <c r="AN17" i="7"/>
  <c r="AN18" i="7"/>
  <c r="AN19" i="7"/>
  <c r="AN20" i="7"/>
  <c r="AN21" i="7"/>
  <c r="AN22" i="7"/>
  <c r="AN23" i="7"/>
  <c r="AN24" i="7"/>
  <c r="AN25" i="7"/>
  <c r="AN26" i="7"/>
  <c r="AN27" i="7"/>
  <c r="AN28" i="7"/>
  <c r="AN29" i="7"/>
  <c r="AN30" i="7"/>
  <c r="AN31" i="7"/>
  <c r="AN32" i="7"/>
  <c r="AN33" i="7"/>
  <c r="AN34" i="7"/>
  <c r="AN35" i="7"/>
  <c r="AN36" i="7"/>
  <c r="AN37" i="7"/>
  <c r="AN38" i="7"/>
  <c r="AN39" i="7"/>
  <c r="AN40" i="7"/>
  <c r="AN41" i="7"/>
  <c r="AN42" i="7"/>
  <c r="AN43" i="7"/>
  <c r="AN44" i="7"/>
  <c r="AN45" i="7"/>
  <c r="AN46" i="7"/>
  <c r="AN47" i="7"/>
  <c r="AN48" i="7"/>
  <c r="AN49" i="7"/>
  <c r="AN50" i="7"/>
  <c r="AN51" i="7"/>
  <c r="AN52" i="7"/>
  <c r="AN53" i="7"/>
  <c r="AN54" i="7"/>
  <c r="AN55" i="7"/>
  <c r="AN56" i="7"/>
  <c r="AN57" i="7"/>
  <c r="AN58" i="7"/>
  <c r="AN59" i="7"/>
  <c r="AN60" i="7"/>
  <c r="AN61" i="7"/>
  <c r="AN62" i="7"/>
  <c r="AN63" i="7"/>
  <c r="AN64" i="7"/>
  <c r="AN65" i="7"/>
  <c r="AN66" i="7"/>
  <c r="AN67" i="7"/>
  <c r="AN68" i="7"/>
  <c r="AN69" i="7"/>
  <c r="AN70" i="7"/>
  <c r="AN71" i="7"/>
  <c r="AN72" i="7"/>
  <c r="AN73" i="7"/>
  <c r="AN74" i="7"/>
  <c r="AN75" i="7"/>
  <c r="AN76" i="7"/>
  <c r="AN77" i="7"/>
  <c r="AN78" i="7"/>
  <c r="AN79" i="7"/>
  <c r="AN80" i="7"/>
  <c r="AN81" i="7"/>
  <c r="AN82" i="7"/>
  <c r="AN83" i="7"/>
  <c r="AN84" i="7"/>
  <c r="AN85" i="7"/>
  <c r="AN86" i="7"/>
  <c r="AN87" i="7"/>
  <c r="AN88" i="7"/>
  <c r="AN89" i="7"/>
  <c r="AN90" i="7"/>
  <c r="AN91" i="7"/>
  <c r="AN92" i="7"/>
  <c r="AN93" i="7"/>
  <c r="AN94" i="7"/>
  <c r="AN95" i="7"/>
  <c r="AN96" i="7"/>
  <c r="AN97" i="7"/>
  <c r="AN98" i="7"/>
  <c r="AN99" i="7"/>
  <c r="AN100" i="7"/>
  <c r="AN101" i="7"/>
  <c r="AN102" i="7"/>
  <c r="AN103" i="7"/>
  <c r="AN104" i="7"/>
  <c r="AN105" i="7"/>
  <c r="AN106" i="7"/>
  <c r="AN107" i="7"/>
  <c r="AN108" i="7"/>
  <c r="AN109" i="7"/>
  <c r="AN110" i="7"/>
  <c r="AN111" i="7"/>
  <c r="AN112" i="7"/>
  <c r="AN113" i="7"/>
  <c r="AN114" i="7"/>
  <c r="AN115" i="7"/>
  <c r="AN116" i="7"/>
  <c r="AN117" i="7"/>
  <c r="AN118" i="7"/>
  <c r="AN119" i="7"/>
  <c r="AN120" i="7"/>
  <c r="AN121" i="7"/>
  <c r="AN122" i="7"/>
  <c r="AN123" i="7"/>
  <c r="AN124" i="7"/>
  <c r="AN125" i="7"/>
  <c r="AN126" i="7"/>
  <c r="AN127" i="7"/>
  <c r="AN9" i="7"/>
  <c r="AK10" i="7"/>
  <c r="AK11" i="7"/>
  <c r="AK12" i="7"/>
  <c r="AK13" i="7"/>
  <c r="AK14" i="7"/>
  <c r="AK15" i="7"/>
  <c r="AK16" i="7"/>
  <c r="AK17" i="7"/>
  <c r="AK18" i="7"/>
  <c r="AK19" i="7"/>
  <c r="AK20" i="7"/>
  <c r="AK21" i="7"/>
  <c r="AK22" i="7"/>
  <c r="AK23" i="7"/>
  <c r="AK24" i="7"/>
  <c r="AK25" i="7"/>
  <c r="AK26" i="7"/>
  <c r="AK27" i="7"/>
  <c r="AK28" i="7"/>
  <c r="AK29" i="7"/>
  <c r="AK30" i="7"/>
  <c r="AK31" i="7"/>
  <c r="AK32" i="7"/>
  <c r="AK33" i="7"/>
  <c r="AK34" i="7"/>
  <c r="AK35" i="7"/>
  <c r="AK36" i="7"/>
  <c r="AK37" i="7"/>
  <c r="AK38" i="7"/>
  <c r="AK39" i="7"/>
  <c r="AK40" i="7"/>
  <c r="AK41" i="7"/>
  <c r="AK42" i="7"/>
  <c r="AK43" i="7"/>
  <c r="AK44" i="7"/>
  <c r="AK45" i="7"/>
  <c r="AK46" i="7"/>
  <c r="AK47" i="7"/>
  <c r="AK48" i="7"/>
  <c r="AK49" i="7"/>
  <c r="AK50" i="7"/>
  <c r="AK51" i="7"/>
  <c r="AK52" i="7"/>
  <c r="AK53" i="7"/>
  <c r="AK54" i="7"/>
  <c r="AK55" i="7"/>
  <c r="AK56" i="7"/>
  <c r="AK57" i="7"/>
  <c r="AK58" i="7"/>
  <c r="AK59" i="7"/>
  <c r="AK60" i="7"/>
  <c r="AK61" i="7"/>
  <c r="AK62" i="7"/>
  <c r="AK63" i="7"/>
  <c r="AK64" i="7"/>
  <c r="AK65" i="7"/>
  <c r="AK66" i="7"/>
  <c r="AK67" i="7"/>
  <c r="AK68" i="7"/>
  <c r="AK69" i="7"/>
  <c r="AK70" i="7"/>
  <c r="AK71" i="7"/>
  <c r="AK72" i="7"/>
  <c r="AK73" i="7"/>
  <c r="AK74" i="7"/>
  <c r="AK75" i="7"/>
  <c r="AK76" i="7"/>
  <c r="AK77" i="7"/>
  <c r="AK78" i="7"/>
  <c r="AK79" i="7"/>
  <c r="AK80" i="7"/>
  <c r="AK81" i="7"/>
  <c r="AK82" i="7"/>
  <c r="AK83" i="7"/>
  <c r="AK84" i="7"/>
  <c r="AK85" i="7"/>
  <c r="AK86" i="7"/>
  <c r="AK87" i="7"/>
  <c r="AK88" i="7"/>
  <c r="AK89" i="7"/>
  <c r="AK90" i="7"/>
  <c r="AK91" i="7"/>
  <c r="AK92" i="7"/>
  <c r="AK93" i="7"/>
  <c r="AK94" i="7"/>
  <c r="AK95" i="7"/>
  <c r="AK96" i="7"/>
  <c r="AK97" i="7"/>
  <c r="AK98" i="7"/>
  <c r="AK99" i="7"/>
  <c r="AK100" i="7"/>
  <c r="AK101" i="7"/>
  <c r="AK102" i="7"/>
  <c r="AK103" i="7"/>
  <c r="AK104" i="7"/>
  <c r="AK105" i="7"/>
  <c r="AK106" i="7"/>
  <c r="AK107" i="7"/>
  <c r="AK108" i="7"/>
  <c r="AK109" i="7"/>
  <c r="AK110" i="7"/>
  <c r="AK111" i="7"/>
  <c r="AK112" i="7"/>
  <c r="AK113" i="7"/>
  <c r="AK114" i="7"/>
  <c r="AK115" i="7"/>
  <c r="AK116" i="7"/>
  <c r="AK117" i="7"/>
  <c r="AK118" i="7"/>
  <c r="AK119" i="7"/>
  <c r="AK120" i="7"/>
  <c r="AK121" i="7"/>
  <c r="AK122" i="7"/>
  <c r="AK123" i="7"/>
  <c r="AK124" i="7"/>
  <c r="AK125" i="7"/>
  <c r="AK126" i="7"/>
  <c r="AK127" i="7"/>
  <c r="AK9" i="7"/>
  <c r="AH10" i="7"/>
  <c r="AH11" i="7"/>
  <c r="AH12" i="7"/>
  <c r="AH13" i="7"/>
  <c r="AH14" i="7"/>
  <c r="AH15" i="7"/>
  <c r="AH16" i="7"/>
  <c r="AH17" i="7"/>
  <c r="AH18" i="7"/>
  <c r="AH19" i="7"/>
  <c r="AH20" i="7"/>
  <c r="AH21" i="7"/>
  <c r="AH22" i="7"/>
  <c r="AH23" i="7"/>
  <c r="AH24" i="7"/>
  <c r="AH25" i="7"/>
  <c r="AH26" i="7"/>
  <c r="AH27" i="7"/>
  <c r="AH28" i="7"/>
  <c r="AH29" i="7"/>
  <c r="AH30" i="7"/>
  <c r="AH31" i="7"/>
  <c r="AH32" i="7"/>
  <c r="AH33" i="7"/>
  <c r="AH34" i="7"/>
  <c r="AH35" i="7"/>
  <c r="AH36" i="7"/>
  <c r="AH37" i="7"/>
  <c r="AH38" i="7"/>
  <c r="AH39" i="7"/>
  <c r="AH40" i="7"/>
  <c r="AH41" i="7"/>
  <c r="AH42" i="7"/>
  <c r="AH43" i="7"/>
  <c r="AH44" i="7"/>
  <c r="AH45" i="7"/>
  <c r="AH46" i="7"/>
  <c r="AH47" i="7"/>
  <c r="AH48" i="7"/>
  <c r="AH49" i="7"/>
  <c r="AH50" i="7"/>
  <c r="AH51" i="7"/>
  <c r="AH52" i="7"/>
  <c r="AH53" i="7"/>
  <c r="AH54" i="7"/>
  <c r="AH55" i="7"/>
  <c r="AH56" i="7"/>
  <c r="AH57" i="7"/>
  <c r="AH58" i="7"/>
  <c r="AH59" i="7"/>
  <c r="AH60" i="7"/>
  <c r="AH61" i="7"/>
  <c r="AH62" i="7"/>
  <c r="AH63" i="7"/>
  <c r="AH64" i="7"/>
  <c r="AH65" i="7"/>
  <c r="AH66" i="7"/>
  <c r="AH67" i="7"/>
  <c r="AH68" i="7"/>
  <c r="AH69" i="7"/>
  <c r="AH70" i="7"/>
  <c r="AH71" i="7"/>
  <c r="AH72" i="7"/>
  <c r="AH73" i="7"/>
  <c r="AH74" i="7"/>
  <c r="AH75" i="7"/>
  <c r="AH76" i="7"/>
  <c r="AH77" i="7"/>
  <c r="AH78" i="7"/>
  <c r="AH79" i="7"/>
  <c r="AH80" i="7"/>
  <c r="AH81" i="7"/>
  <c r="AH82" i="7"/>
  <c r="AH83" i="7"/>
  <c r="AH84" i="7"/>
  <c r="AH85" i="7"/>
  <c r="AH86" i="7"/>
  <c r="AH87" i="7"/>
  <c r="AH88" i="7"/>
  <c r="AH89" i="7"/>
  <c r="AH90" i="7"/>
  <c r="AH91" i="7"/>
  <c r="AH92" i="7"/>
  <c r="AH93" i="7"/>
  <c r="AH94" i="7"/>
  <c r="AH95" i="7"/>
  <c r="AH96" i="7"/>
  <c r="AH97" i="7"/>
  <c r="AH98" i="7"/>
  <c r="AH99" i="7"/>
  <c r="AH100" i="7"/>
  <c r="AH101" i="7"/>
  <c r="AH102" i="7"/>
  <c r="AH103" i="7"/>
  <c r="AH104" i="7"/>
  <c r="AH105" i="7"/>
  <c r="AH106" i="7"/>
  <c r="AH107" i="7"/>
  <c r="AH108" i="7"/>
  <c r="AH109" i="7"/>
  <c r="AH110" i="7"/>
  <c r="AH111" i="7"/>
  <c r="AH112" i="7"/>
  <c r="AH113" i="7"/>
  <c r="AH114" i="7"/>
  <c r="AH115" i="7"/>
  <c r="AH116" i="7"/>
  <c r="AH117" i="7"/>
  <c r="AH118" i="7"/>
  <c r="AH119" i="7"/>
  <c r="AH120" i="7"/>
  <c r="AH121" i="7"/>
  <c r="AH122" i="7"/>
  <c r="AH123" i="7"/>
  <c r="AH124" i="7"/>
  <c r="AH125" i="7"/>
  <c r="AH126" i="7"/>
  <c r="AH127" i="7"/>
  <c r="AH9" i="7"/>
  <c r="AE10" i="7"/>
  <c r="AE11" i="7"/>
  <c r="AE12" i="7"/>
  <c r="AE13" i="7"/>
  <c r="AE14" i="7"/>
  <c r="AE15" i="7"/>
  <c r="AE16" i="7"/>
  <c r="AE17" i="7"/>
  <c r="AE18" i="7"/>
  <c r="AE19" i="7"/>
  <c r="AE20" i="7"/>
  <c r="AE21" i="7"/>
  <c r="AE22" i="7"/>
  <c r="AE23" i="7"/>
  <c r="AE24" i="7"/>
  <c r="AE25" i="7"/>
  <c r="AE26" i="7"/>
  <c r="AE27" i="7"/>
  <c r="AE28" i="7"/>
  <c r="AE29" i="7"/>
  <c r="AE30" i="7"/>
  <c r="AE31" i="7"/>
  <c r="AE32" i="7"/>
  <c r="AE33" i="7"/>
  <c r="AE34" i="7"/>
  <c r="AE35" i="7"/>
  <c r="AE36" i="7"/>
  <c r="AE37" i="7"/>
  <c r="AE38" i="7"/>
  <c r="AE39" i="7"/>
  <c r="AE40" i="7"/>
  <c r="AE41" i="7"/>
  <c r="AE42" i="7"/>
  <c r="AE43" i="7"/>
  <c r="AE44" i="7"/>
  <c r="AE45" i="7"/>
  <c r="AE46" i="7"/>
  <c r="AE47" i="7"/>
  <c r="AE48" i="7"/>
  <c r="AE49" i="7"/>
  <c r="AE50" i="7"/>
  <c r="AE51" i="7"/>
  <c r="AE52" i="7"/>
  <c r="AE53" i="7"/>
  <c r="AE54" i="7"/>
  <c r="AE55" i="7"/>
  <c r="AE56" i="7"/>
  <c r="AE57" i="7"/>
  <c r="AE58" i="7"/>
  <c r="AE59" i="7"/>
  <c r="AE60" i="7"/>
  <c r="AE61" i="7"/>
  <c r="AE62" i="7"/>
  <c r="AE63" i="7"/>
  <c r="AE64" i="7"/>
  <c r="AE65" i="7"/>
  <c r="AE66" i="7"/>
  <c r="AE67" i="7"/>
  <c r="AE68" i="7"/>
  <c r="AE69" i="7"/>
  <c r="AE70" i="7"/>
  <c r="AE71" i="7"/>
  <c r="AE72" i="7"/>
  <c r="AE73" i="7"/>
  <c r="AE74" i="7"/>
  <c r="AE75" i="7"/>
  <c r="AE76" i="7"/>
  <c r="AE77" i="7"/>
  <c r="AE78" i="7"/>
  <c r="AE79" i="7"/>
  <c r="AE80" i="7"/>
  <c r="AE81" i="7"/>
  <c r="AE82" i="7"/>
  <c r="AE83" i="7"/>
  <c r="AE84" i="7"/>
  <c r="AE85" i="7"/>
  <c r="AE86" i="7"/>
  <c r="AE87" i="7"/>
  <c r="AE88" i="7"/>
  <c r="AE89" i="7"/>
  <c r="AE90" i="7"/>
  <c r="AE91" i="7"/>
  <c r="AE92" i="7"/>
  <c r="AE93" i="7"/>
  <c r="AE94" i="7"/>
  <c r="AE95" i="7"/>
  <c r="AE96" i="7"/>
  <c r="AE97" i="7"/>
  <c r="AE98" i="7"/>
  <c r="AE99" i="7"/>
  <c r="AE100" i="7"/>
  <c r="AE101" i="7"/>
  <c r="AE102" i="7"/>
  <c r="AE103" i="7"/>
  <c r="AE104" i="7"/>
  <c r="AE105" i="7"/>
  <c r="AE106" i="7"/>
  <c r="AE107" i="7"/>
  <c r="AE108" i="7"/>
  <c r="AE109" i="7"/>
  <c r="AE110" i="7"/>
  <c r="AE111" i="7"/>
  <c r="AE112" i="7"/>
  <c r="AE113" i="7"/>
  <c r="AE114" i="7"/>
  <c r="AE115" i="7"/>
  <c r="AE116" i="7"/>
  <c r="AE117" i="7"/>
  <c r="AE118" i="7"/>
  <c r="AE119" i="7"/>
  <c r="AE120" i="7"/>
  <c r="AE121" i="7"/>
  <c r="AE122" i="7"/>
  <c r="AE123" i="7"/>
  <c r="AE124" i="7"/>
  <c r="AE125" i="7"/>
  <c r="AE126" i="7"/>
  <c r="AE127" i="7"/>
  <c r="AE9" i="7"/>
  <c r="AB10" i="7"/>
  <c r="AB11" i="7"/>
  <c r="AB12" i="7"/>
  <c r="AB13" i="7"/>
  <c r="AB14" i="7"/>
  <c r="AB15" i="7"/>
  <c r="AB16" i="7"/>
  <c r="AB17" i="7"/>
  <c r="AB18" i="7"/>
  <c r="AB19" i="7"/>
  <c r="AB20" i="7"/>
  <c r="AB21" i="7"/>
  <c r="AB22" i="7"/>
  <c r="AB23" i="7"/>
  <c r="AB24" i="7"/>
  <c r="AB25" i="7"/>
  <c r="AB26" i="7"/>
  <c r="AB27" i="7"/>
  <c r="AB28" i="7"/>
  <c r="AB29" i="7"/>
  <c r="AB30" i="7"/>
  <c r="AB31" i="7"/>
  <c r="AB32" i="7"/>
  <c r="AB33" i="7"/>
  <c r="AB34" i="7"/>
  <c r="AB35" i="7"/>
  <c r="AB36" i="7"/>
  <c r="AB37" i="7"/>
  <c r="AB38" i="7"/>
  <c r="AB39" i="7"/>
  <c r="AB40" i="7"/>
  <c r="AB41" i="7"/>
  <c r="AB42" i="7"/>
  <c r="AB43" i="7"/>
  <c r="AB44" i="7"/>
  <c r="AB45" i="7"/>
  <c r="AB46" i="7"/>
  <c r="AB47" i="7"/>
  <c r="AB48" i="7"/>
  <c r="AB49" i="7"/>
  <c r="AB50" i="7"/>
  <c r="AB51" i="7"/>
  <c r="AB52" i="7"/>
  <c r="AB53" i="7"/>
  <c r="AB54" i="7"/>
  <c r="AB55" i="7"/>
  <c r="AB56" i="7"/>
  <c r="AB57" i="7"/>
  <c r="AB58" i="7"/>
  <c r="AB59" i="7"/>
  <c r="AB60" i="7"/>
  <c r="AB61" i="7"/>
  <c r="AB62" i="7"/>
  <c r="AB63" i="7"/>
  <c r="AB64" i="7"/>
  <c r="AB65" i="7"/>
  <c r="AB66" i="7"/>
  <c r="AB67" i="7"/>
  <c r="AB68" i="7"/>
  <c r="AB69" i="7"/>
  <c r="AB70" i="7"/>
  <c r="AB71" i="7"/>
  <c r="AB72" i="7"/>
  <c r="AB73" i="7"/>
  <c r="AB74" i="7"/>
  <c r="AB75" i="7"/>
  <c r="AB76" i="7"/>
  <c r="AB77" i="7"/>
  <c r="AB78" i="7"/>
  <c r="AB79" i="7"/>
  <c r="AB80" i="7"/>
  <c r="AB81" i="7"/>
  <c r="AB82" i="7"/>
  <c r="AB83" i="7"/>
  <c r="AB84" i="7"/>
  <c r="AB85" i="7"/>
  <c r="AB86" i="7"/>
  <c r="AB87" i="7"/>
  <c r="AB88" i="7"/>
  <c r="AB89" i="7"/>
  <c r="AB90" i="7"/>
  <c r="AB91" i="7"/>
  <c r="AB92" i="7"/>
  <c r="AB93" i="7"/>
  <c r="AB94" i="7"/>
  <c r="AB95" i="7"/>
  <c r="AB96" i="7"/>
  <c r="AB97" i="7"/>
  <c r="AB98" i="7"/>
  <c r="AB99" i="7"/>
  <c r="AB100" i="7"/>
  <c r="AB101" i="7"/>
  <c r="AB102" i="7"/>
  <c r="AB103" i="7"/>
  <c r="AB104" i="7"/>
  <c r="AB105" i="7"/>
  <c r="AB106" i="7"/>
  <c r="AB107" i="7"/>
  <c r="AB108" i="7"/>
  <c r="AB109" i="7"/>
  <c r="AB110" i="7"/>
  <c r="AB111" i="7"/>
  <c r="AB112" i="7"/>
  <c r="AB113" i="7"/>
  <c r="AB114" i="7"/>
  <c r="AB115" i="7"/>
  <c r="AB116" i="7"/>
  <c r="AB117" i="7"/>
  <c r="AB118" i="7"/>
  <c r="AB119" i="7"/>
  <c r="AB120" i="7"/>
  <c r="AB121" i="7"/>
  <c r="AB122" i="7"/>
  <c r="AB123" i="7"/>
  <c r="AB124" i="7"/>
  <c r="AB125" i="7"/>
  <c r="AB126" i="7"/>
  <c r="AB127" i="7"/>
  <c r="AB9" i="7"/>
  <c r="Y10" i="7"/>
  <c r="Y11" i="7"/>
  <c r="Y12" i="7"/>
  <c r="Y13" i="7"/>
  <c r="Y14" i="7"/>
  <c r="Y15" i="7"/>
  <c r="Y16" i="7"/>
  <c r="Y17" i="7"/>
  <c r="Y18" i="7"/>
  <c r="Y19" i="7"/>
  <c r="Y20" i="7"/>
  <c r="Y21" i="7"/>
  <c r="Y22" i="7"/>
  <c r="Y23" i="7"/>
  <c r="Y24" i="7"/>
  <c r="Y25" i="7"/>
  <c r="Y26" i="7"/>
  <c r="Y27" i="7"/>
  <c r="Y28" i="7"/>
  <c r="Y29" i="7"/>
  <c r="Y30" i="7"/>
  <c r="Y31" i="7"/>
  <c r="Y32" i="7"/>
  <c r="Y33" i="7"/>
  <c r="Y34" i="7"/>
  <c r="Y35" i="7"/>
  <c r="Y36" i="7"/>
  <c r="Y37" i="7"/>
  <c r="Y38" i="7"/>
  <c r="Y39" i="7"/>
  <c r="Y40" i="7"/>
  <c r="Y41" i="7"/>
  <c r="Y42" i="7"/>
  <c r="Y43" i="7"/>
  <c r="Y44" i="7"/>
  <c r="Y45" i="7"/>
  <c r="Y46" i="7"/>
  <c r="Y47" i="7"/>
  <c r="Y48" i="7"/>
  <c r="Y49" i="7"/>
  <c r="Y50" i="7"/>
  <c r="Y51" i="7"/>
  <c r="Y52" i="7"/>
  <c r="Y53" i="7"/>
  <c r="Y54" i="7"/>
  <c r="Y55" i="7"/>
  <c r="Y56" i="7"/>
  <c r="Y57" i="7"/>
  <c r="Y58" i="7"/>
  <c r="Y59" i="7"/>
  <c r="Y60" i="7"/>
  <c r="Y61" i="7"/>
  <c r="Y62" i="7"/>
  <c r="Y63" i="7"/>
  <c r="Y64" i="7"/>
  <c r="Y65" i="7"/>
  <c r="Y66" i="7"/>
  <c r="Y67" i="7"/>
  <c r="Y68" i="7"/>
  <c r="Y69" i="7"/>
  <c r="Y70" i="7"/>
  <c r="Y71" i="7"/>
  <c r="Y72" i="7"/>
  <c r="Y73" i="7"/>
  <c r="Y74" i="7"/>
  <c r="Y75" i="7"/>
  <c r="Y76" i="7"/>
  <c r="Y77" i="7"/>
  <c r="Y78" i="7"/>
  <c r="Y79" i="7"/>
  <c r="Y80" i="7"/>
  <c r="Y81" i="7"/>
  <c r="Y82" i="7"/>
  <c r="Y83" i="7"/>
  <c r="Y84" i="7"/>
  <c r="Y85" i="7"/>
  <c r="Y86" i="7"/>
  <c r="Y87" i="7"/>
  <c r="Y88" i="7"/>
  <c r="Y89" i="7"/>
  <c r="Y90" i="7"/>
  <c r="Y91" i="7"/>
  <c r="Y92" i="7"/>
  <c r="Y93" i="7"/>
  <c r="Y94" i="7"/>
  <c r="Y95" i="7"/>
  <c r="Y96" i="7"/>
  <c r="Y97" i="7"/>
  <c r="Y98" i="7"/>
  <c r="Y99" i="7"/>
  <c r="Y100" i="7"/>
  <c r="Y101" i="7"/>
  <c r="Y102" i="7"/>
  <c r="Y103" i="7"/>
  <c r="Y104" i="7"/>
  <c r="Y105" i="7"/>
  <c r="Y106" i="7"/>
  <c r="Y107" i="7"/>
  <c r="Y108" i="7"/>
  <c r="Y109" i="7"/>
  <c r="Y110" i="7"/>
  <c r="Y111" i="7"/>
  <c r="Y112" i="7"/>
  <c r="Y113" i="7"/>
  <c r="Y114" i="7"/>
  <c r="Y115" i="7"/>
  <c r="Y116" i="7"/>
  <c r="Y117" i="7"/>
  <c r="Y118" i="7"/>
  <c r="Y119" i="7"/>
  <c r="Y120" i="7"/>
  <c r="Y121" i="7"/>
  <c r="Y122" i="7"/>
  <c r="Y123" i="7"/>
  <c r="Y124" i="7"/>
  <c r="Y125" i="7"/>
  <c r="Y126" i="7"/>
  <c r="Y127" i="7"/>
  <c r="Y9" i="7"/>
  <c r="V10" i="7"/>
  <c r="V11" i="7"/>
  <c r="V12" i="7"/>
  <c r="V13" i="7"/>
  <c r="V14" i="7"/>
  <c r="V15" i="7"/>
  <c r="V16" i="7"/>
  <c r="V17" i="7"/>
  <c r="V18" i="7"/>
  <c r="V19" i="7"/>
  <c r="V20" i="7"/>
  <c r="V21" i="7"/>
  <c r="V22" i="7"/>
  <c r="V23" i="7"/>
  <c r="V24" i="7"/>
  <c r="V25" i="7"/>
  <c r="V26" i="7"/>
  <c r="V27" i="7"/>
  <c r="V28" i="7"/>
  <c r="V29" i="7"/>
  <c r="V30" i="7"/>
  <c r="V31" i="7"/>
  <c r="V32" i="7"/>
  <c r="V33" i="7"/>
  <c r="V34" i="7"/>
  <c r="V35" i="7"/>
  <c r="V36" i="7"/>
  <c r="V37" i="7"/>
  <c r="V38" i="7"/>
  <c r="V39" i="7"/>
  <c r="V40" i="7"/>
  <c r="V41" i="7"/>
  <c r="V42" i="7"/>
  <c r="V43" i="7"/>
  <c r="V44" i="7"/>
  <c r="V45" i="7"/>
  <c r="V46" i="7"/>
  <c r="V47" i="7"/>
  <c r="V48" i="7"/>
  <c r="V49" i="7"/>
  <c r="V50" i="7"/>
  <c r="V51" i="7"/>
  <c r="V52" i="7"/>
  <c r="V53" i="7"/>
  <c r="V54" i="7"/>
  <c r="V55" i="7"/>
  <c r="V56" i="7"/>
  <c r="V57" i="7"/>
  <c r="V58" i="7"/>
  <c r="V59" i="7"/>
  <c r="V60" i="7"/>
  <c r="V61" i="7"/>
  <c r="V62" i="7"/>
  <c r="V63" i="7"/>
  <c r="V64" i="7"/>
  <c r="V65" i="7"/>
  <c r="V66" i="7"/>
  <c r="V67" i="7"/>
  <c r="V68" i="7"/>
  <c r="V69" i="7"/>
  <c r="V70" i="7"/>
  <c r="V71" i="7"/>
  <c r="V72" i="7"/>
  <c r="V73" i="7"/>
  <c r="V74" i="7"/>
  <c r="V75" i="7"/>
  <c r="V76" i="7"/>
  <c r="V77" i="7"/>
  <c r="V78" i="7"/>
  <c r="V79" i="7"/>
  <c r="V80" i="7"/>
  <c r="V81" i="7"/>
  <c r="V82" i="7"/>
  <c r="V83" i="7"/>
  <c r="V84" i="7"/>
  <c r="V85" i="7"/>
  <c r="V86" i="7"/>
  <c r="V87" i="7"/>
  <c r="V88" i="7"/>
  <c r="V89" i="7"/>
  <c r="V90" i="7"/>
  <c r="V91" i="7"/>
  <c r="V92" i="7"/>
  <c r="V93" i="7"/>
  <c r="V94" i="7"/>
  <c r="V95" i="7"/>
  <c r="V96" i="7"/>
  <c r="V97" i="7"/>
  <c r="V98" i="7"/>
  <c r="V99" i="7"/>
  <c r="V100" i="7"/>
  <c r="V101" i="7"/>
  <c r="V102" i="7"/>
  <c r="V103" i="7"/>
  <c r="V104" i="7"/>
  <c r="V105" i="7"/>
  <c r="V106" i="7"/>
  <c r="V107" i="7"/>
  <c r="V108" i="7"/>
  <c r="V109" i="7"/>
  <c r="V110" i="7"/>
  <c r="V111" i="7"/>
  <c r="V112" i="7"/>
  <c r="V113" i="7"/>
  <c r="V114" i="7"/>
  <c r="V115" i="7"/>
  <c r="V116" i="7"/>
  <c r="V117" i="7"/>
  <c r="V118" i="7"/>
  <c r="V119" i="7"/>
  <c r="V120" i="7"/>
  <c r="V121" i="7"/>
  <c r="V122" i="7"/>
  <c r="V123" i="7"/>
  <c r="V124" i="7"/>
  <c r="V125" i="7"/>
  <c r="V126" i="7"/>
  <c r="V127" i="7"/>
  <c r="V9" i="7"/>
  <c r="S10" i="7"/>
  <c r="S11" i="7"/>
  <c r="S12" i="7"/>
  <c r="S13" i="7"/>
  <c r="S14" i="7"/>
  <c r="S15" i="7"/>
  <c r="S16" i="7"/>
  <c r="S17" i="7"/>
  <c r="S18" i="7"/>
  <c r="S19" i="7"/>
  <c r="S20" i="7"/>
  <c r="S21" i="7"/>
  <c r="S22" i="7"/>
  <c r="S23" i="7"/>
  <c r="S24" i="7"/>
  <c r="S25" i="7"/>
  <c r="S26" i="7"/>
  <c r="S27" i="7"/>
  <c r="S28" i="7"/>
  <c r="S29" i="7"/>
  <c r="S30" i="7"/>
  <c r="S31" i="7"/>
  <c r="S32" i="7"/>
  <c r="S33" i="7"/>
  <c r="S34" i="7"/>
  <c r="S35" i="7"/>
  <c r="S36" i="7"/>
  <c r="S37" i="7"/>
  <c r="S38" i="7"/>
  <c r="S39" i="7"/>
  <c r="S40" i="7"/>
  <c r="S41" i="7"/>
  <c r="S42" i="7"/>
  <c r="S43" i="7"/>
  <c r="S44" i="7"/>
  <c r="S45" i="7"/>
  <c r="S46" i="7"/>
  <c r="S47" i="7"/>
  <c r="S48" i="7"/>
  <c r="S49" i="7"/>
  <c r="S50" i="7"/>
  <c r="S51" i="7"/>
  <c r="S52" i="7"/>
  <c r="S53" i="7"/>
  <c r="S54" i="7"/>
  <c r="S55" i="7"/>
  <c r="S56" i="7"/>
  <c r="S57" i="7"/>
  <c r="S58" i="7"/>
  <c r="S59" i="7"/>
  <c r="S60" i="7"/>
  <c r="S61" i="7"/>
  <c r="S62" i="7"/>
  <c r="S63" i="7"/>
  <c r="S64" i="7"/>
  <c r="S65" i="7"/>
  <c r="S66" i="7"/>
  <c r="S67" i="7"/>
  <c r="S68" i="7"/>
  <c r="S69" i="7"/>
  <c r="S70" i="7"/>
  <c r="S71" i="7"/>
  <c r="S72" i="7"/>
  <c r="S73" i="7"/>
  <c r="S74" i="7"/>
  <c r="S75" i="7"/>
  <c r="S76" i="7"/>
  <c r="S77" i="7"/>
  <c r="S78" i="7"/>
  <c r="S79" i="7"/>
  <c r="S80" i="7"/>
  <c r="S81" i="7"/>
  <c r="S82" i="7"/>
  <c r="S83" i="7"/>
  <c r="S84" i="7"/>
  <c r="S85" i="7"/>
  <c r="S86" i="7"/>
  <c r="S87" i="7"/>
  <c r="S88" i="7"/>
  <c r="S89" i="7"/>
  <c r="S90" i="7"/>
  <c r="S91" i="7"/>
  <c r="S92" i="7"/>
  <c r="S93" i="7"/>
  <c r="S94" i="7"/>
  <c r="S95" i="7"/>
  <c r="S96" i="7"/>
  <c r="S97" i="7"/>
  <c r="S98" i="7"/>
  <c r="S99" i="7"/>
  <c r="S100" i="7"/>
  <c r="S101" i="7"/>
  <c r="S102" i="7"/>
  <c r="S103" i="7"/>
  <c r="S104" i="7"/>
  <c r="S105" i="7"/>
  <c r="S106" i="7"/>
  <c r="S107" i="7"/>
  <c r="S108" i="7"/>
  <c r="S109" i="7"/>
  <c r="S110" i="7"/>
  <c r="S111" i="7"/>
  <c r="S112" i="7"/>
  <c r="S113" i="7"/>
  <c r="S114" i="7"/>
  <c r="S115" i="7"/>
  <c r="S116" i="7"/>
  <c r="S117" i="7"/>
  <c r="S118" i="7"/>
  <c r="S119" i="7"/>
  <c r="S120" i="7"/>
  <c r="S121" i="7"/>
  <c r="S122" i="7"/>
  <c r="S123" i="7"/>
  <c r="S124" i="7"/>
  <c r="S125" i="7"/>
  <c r="S126" i="7"/>
  <c r="S127" i="7"/>
  <c r="S9" i="7"/>
  <c r="P10" i="7"/>
  <c r="P11" i="7"/>
  <c r="P12" i="7"/>
  <c r="P13" i="7"/>
  <c r="P14" i="7"/>
  <c r="P15" i="7"/>
  <c r="P16" i="7"/>
  <c r="P17" i="7"/>
  <c r="P18" i="7"/>
  <c r="P19" i="7"/>
  <c r="P20" i="7"/>
  <c r="P21" i="7"/>
  <c r="P22" i="7"/>
  <c r="P23" i="7"/>
  <c r="P24" i="7"/>
  <c r="P25" i="7"/>
  <c r="P26" i="7"/>
  <c r="P27" i="7"/>
  <c r="P28" i="7"/>
  <c r="P29" i="7"/>
  <c r="P30" i="7"/>
  <c r="P31" i="7"/>
  <c r="P32" i="7"/>
  <c r="P33" i="7"/>
  <c r="P34" i="7"/>
  <c r="P35" i="7"/>
  <c r="P36" i="7"/>
  <c r="P37" i="7"/>
  <c r="P38" i="7"/>
  <c r="P39" i="7"/>
  <c r="P40" i="7"/>
  <c r="P41" i="7"/>
  <c r="P42" i="7"/>
  <c r="P43" i="7"/>
  <c r="P44" i="7"/>
  <c r="P45" i="7"/>
  <c r="P46" i="7"/>
  <c r="P47" i="7"/>
  <c r="P48" i="7"/>
  <c r="P49" i="7"/>
  <c r="P50" i="7"/>
  <c r="P51" i="7"/>
  <c r="P52" i="7"/>
  <c r="P53" i="7"/>
  <c r="P54" i="7"/>
  <c r="P55" i="7"/>
  <c r="P56" i="7"/>
  <c r="P57" i="7"/>
  <c r="P58" i="7"/>
  <c r="P59" i="7"/>
  <c r="P60" i="7"/>
  <c r="P61" i="7"/>
  <c r="P62" i="7"/>
  <c r="P63" i="7"/>
  <c r="P64" i="7"/>
  <c r="P65" i="7"/>
  <c r="P66" i="7"/>
  <c r="P67" i="7"/>
  <c r="P68" i="7"/>
  <c r="P69" i="7"/>
  <c r="P70" i="7"/>
  <c r="P71" i="7"/>
  <c r="P72" i="7"/>
  <c r="P73" i="7"/>
  <c r="P74" i="7"/>
  <c r="P75" i="7"/>
  <c r="P76" i="7"/>
  <c r="P77" i="7"/>
  <c r="P78" i="7"/>
  <c r="P79" i="7"/>
  <c r="P80" i="7"/>
  <c r="P81" i="7"/>
  <c r="P82" i="7"/>
  <c r="P83" i="7"/>
  <c r="P84" i="7"/>
  <c r="P85" i="7"/>
  <c r="P86" i="7"/>
  <c r="P87" i="7"/>
  <c r="P88" i="7"/>
  <c r="P89" i="7"/>
  <c r="P90" i="7"/>
  <c r="P91" i="7"/>
  <c r="P92" i="7"/>
  <c r="P93" i="7"/>
  <c r="P94" i="7"/>
  <c r="P95" i="7"/>
  <c r="P96" i="7"/>
  <c r="P97" i="7"/>
  <c r="P98" i="7"/>
  <c r="P99" i="7"/>
  <c r="P100" i="7"/>
  <c r="P101" i="7"/>
  <c r="P102" i="7"/>
  <c r="P103" i="7"/>
  <c r="P104" i="7"/>
  <c r="P105" i="7"/>
  <c r="P106" i="7"/>
  <c r="P107" i="7"/>
  <c r="P108" i="7"/>
  <c r="P109" i="7"/>
  <c r="P110" i="7"/>
  <c r="P111" i="7"/>
  <c r="P112" i="7"/>
  <c r="P113" i="7"/>
  <c r="P114" i="7"/>
  <c r="P115" i="7"/>
  <c r="P116" i="7"/>
  <c r="P117" i="7"/>
  <c r="P118" i="7"/>
  <c r="P119" i="7"/>
  <c r="P120" i="7"/>
  <c r="P121" i="7"/>
  <c r="P122" i="7"/>
  <c r="P123" i="7"/>
  <c r="P124" i="7"/>
  <c r="P125" i="7"/>
  <c r="P126" i="7"/>
  <c r="P127" i="7"/>
  <c r="P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1" i="7"/>
  <c r="M62" i="7"/>
  <c r="M63" i="7"/>
  <c r="M64" i="7"/>
  <c r="M65" i="7"/>
  <c r="M66" i="7"/>
  <c r="M67" i="7"/>
  <c r="M68" i="7"/>
  <c r="M69" i="7"/>
  <c r="M70" i="7"/>
  <c r="M71" i="7"/>
  <c r="M72" i="7"/>
  <c r="M73" i="7"/>
  <c r="M74" i="7"/>
  <c r="M75" i="7"/>
  <c r="M76" i="7"/>
  <c r="M77" i="7"/>
  <c r="M78" i="7"/>
  <c r="M79" i="7"/>
  <c r="M80" i="7"/>
  <c r="M81" i="7"/>
  <c r="M82" i="7"/>
  <c r="M83" i="7"/>
  <c r="M84" i="7"/>
  <c r="M85" i="7"/>
  <c r="M86" i="7"/>
  <c r="M87" i="7"/>
  <c r="M88" i="7"/>
  <c r="M89" i="7"/>
  <c r="M90" i="7"/>
  <c r="M91" i="7"/>
  <c r="M92" i="7"/>
  <c r="M93" i="7"/>
  <c r="M94" i="7"/>
  <c r="M95" i="7"/>
  <c r="M96" i="7"/>
  <c r="M97" i="7"/>
  <c r="M98" i="7"/>
  <c r="M99" i="7"/>
  <c r="M100" i="7"/>
  <c r="M101" i="7"/>
  <c r="M102" i="7"/>
  <c r="M103" i="7"/>
  <c r="M104" i="7"/>
  <c r="M105" i="7"/>
  <c r="M106" i="7"/>
  <c r="M107" i="7"/>
  <c r="M108" i="7"/>
  <c r="M109" i="7"/>
  <c r="M110" i="7"/>
  <c r="M111" i="7"/>
  <c r="M112" i="7"/>
  <c r="M113" i="7"/>
  <c r="M114" i="7"/>
  <c r="M115" i="7"/>
  <c r="M116" i="7"/>
  <c r="M117" i="7"/>
  <c r="M118" i="7"/>
  <c r="M119" i="7"/>
  <c r="M120" i="7"/>
  <c r="M121" i="7"/>
  <c r="M122" i="7"/>
  <c r="M123" i="7"/>
  <c r="M124" i="7"/>
  <c r="M125" i="7"/>
  <c r="M126" i="7"/>
  <c r="M127" i="7"/>
  <c r="M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G31" i="7"/>
  <c r="G32" i="7"/>
  <c r="G33" i="7"/>
  <c r="G34" i="7"/>
  <c r="G35" i="7"/>
  <c r="G36" i="7"/>
  <c r="G37" i="7"/>
  <c r="G38" i="7"/>
  <c r="G39" i="7"/>
  <c r="G40" i="7"/>
  <c r="G41" i="7"/>
  <c r="G42" i="7"/>
  <c r="G43" i="7"/>
  <c r="G44" i="7"/>
  <c r="G45" i="7"/>
  <c r="G46" i="7"/>
  <c r="G47" i="7"/>
  <c r="G48" i="7"/>
  <c r="G49" i="7"/>
  <c r="G50" i="7"/>
  <c r="G51" i="7"/>
  <c r="G52" i="7"/>
  <c r="G53" i="7"/>
  <c r="G54" i="7"/>
  <c r="G55" i="7"/>
  <c r="G56" i="7"/>
  <c r="G57" i="7"/>
  <c r="G58" i="7"/>
  <c r="G59" i="7"/>
  <c r="G60" i="7"/>
  <c r="G61" i="7"/>
  <c r="G62" i="7"/>
  <c r="G63" i="7"/>
  <c r="G64" i="7"/>
  <c r="G65" i="7"/>
  <c r="G66" i="7"/>
  <c r="G67" i="7"/>
  <c r="G68" i="7"/>
  <c r="G69" i="7"/>
  <c r="G70" i="7"/>
  <c r="G71" i="7"/>
  <c r="G72" i="7"/>
  <c r="G73" i="7"/>
  <c r="G74" i="7"/>
  <c r="G75" i="7"/>
  <c r="G76" i="7"/>
  <c r="G77" i="7"/>
  <c r="G78" i="7"/>
  <c r="G79" i="7"/>
  <c r="G80" i="7"/>
  <c r="G81" i="7"/>
  <c r="G82" i="7"/>
  <c r="G83" i="7"/>
  <c r="G84" i="7"/>
  <c r="G85" i="7"/>
  <c r="G86" i="7"/>
  <c r="G87" i="7"/>
  <c r="G88" i="7"/>
  <c r="G89" i="7"/>
  <c r="G90" i="7"/>
  <c r="G91" i="7"/>
  <c r="G92" i="7"/>
  <c r="G93" i="7"/>
  <c r="G94" i="7"/>
  <c r="G95" i="7"/>
  <c r="G96" i="7"/>
  <c r="G97" i="7"/>
  <c r="G98" i="7"/>
  <c r="G99" i="7"/>
  <c r="G100" i="7"/>
  <c r="G101" i="7"/>
  <c r="G102" i="7"/>
  <c r="G103" i="7"/>
  <c r="G104" i="7"/>
  <c r="G105" i="7"/>
  <c r="G106" i="7"/>
  <c r="G107" i="7"/>
  <c r="G108" i="7"/>
  <c r="G109" i="7"/>
  <c r="G110" i="7"/>
  <c r="G111" i="7"/>
  <c r="G112" i="7"/>
  <c r="G113" i="7"/>
  <c r="G114" i="7"/>
  <c r="G115" i="7"/>
  <c r="G116" i="7"/>
  <c r="G117" i="7"/>
  <c r="G118" i="7"/>
  <c r="G119" i="7"/>
  <c r="G120" i="7"/>
  <c r="G121" i="7"/>
  <c r="G122" i="7"/>
  <c r="G123" i="7"/>
  <c r="G124" i="7"/>
  <c r="G125" i="7"/>
  <c r="G126" i="7"/>
  <c r="G127" i="7"/>
  <c r="G9" i="7"/>
  <c r="AR10" i="10"/>
  <c r="AR11" i="10"/>
  <c r="AR12" i="10"/>
  <c r="AR13" i="10"/>
  <c r="AR14" i="10"/>
  <c r="AR15" i="10"/>
  <c r="AR16" i="10"/>
  <c r="AR17" i="10"/>
  <c r="AR18" i="10"/>
  <c r="AR19" i="10"/>
  <c r="AR20" i="10"/>
  <c r="AR21" i="10"/>
  <c r="AR22" i="10"/>
  <c r="AR23" i="10"/>
  <c r="AR24" i="10"/>
  <c r="AR25" i="10"/>
  <c r="AR26" i="10"/>
  <c r="AR27" i="10"/>
  <c r="AR28" i="10"/>
  <c r="AR29" i="10"/>
  <c r="AR30" i="10"/>
  <c r="AR31" i="10"/>
  <c r="AR32" i="10"/>
  <c r="AR33" i="10"/>
  <c r="AR34" i="10"/>
  <c r="AR35" i="10"/>
  <c r="AR36" i="10"/>
  <c r="AR37" i="10"/>
  <c r="AR38" i="10"/>
  <c r="AR39" i="10"/>
  <c r="AR40" i="10"/>
  <c r="AR41" i="10"/>
  <c r="AR42" i="10"/>
  <c r="AR9" i="10"/>
  <c r="AO10" i="10"/>
  <c r="AO11" i="10"/>
  <c r="AO12" i="10"/>
  <c r="AO13" i="10"/>
  <c r="AO14" i="10"/>
  <c r="AO15" i="10"/>
  <c r="AO16" i="10"/>
  <c r="AO17" i="10"/>
  <c r="AO18" i="10"/>
  <c r="AO19" i="10"/>
  <c r="AO20" i="10"/>
  <c r="AO21" i="10"/>
  <c r="AO22" i="10"/>
  <c r="AO23" i="10"/>
  <c r="AO24" i="10"/>
  <c r="AO25" i="10"/>
  <c r="AO26" i="10"/>
  <c r="AO27" i="10"/>
  <c r="AO28" i="10"/>
  <c r="AO29" i="10"/>
  <c r="AO30" i="10"/>
  <c r="AO31" i="10"/>
  <c r="AO32" i="10"/>
  <c r="AO33" i="10"/>
  <c r="AO34" i="10"/>
  <c r="AO35" i="10"/>
  <c r="AO36" i="10"/>
  <c r="AO37" i="10"/>
  <c r="AO38" i="10"/>
  <c r="AO39" i="10"/>
  <c r="AO40" i="10"/>
  <c r="AO41" i="10"/>
  <c r="AO42" i="10"/>
  <c r="AO9" i="10"/>
  <c r="AL10" i="10"/>
  <c r="AL11" i="10"/>
  <c r="AL12" i="10"/>
  <c r="AL13" i="10"/>
  <c r="AL14" i="10"/>
  <c r="AL15" i="10"/>
  <c r="AL16" i="10"/>
  <c r="AL17" i="10"/>
  <c r="AL18" i="10"/>
  <c r="AL19" i="10"/>
  <c r="AL20" i="10"/>
  <c r="AL21" i="10"/>
  <c r="AL22" i="10"/>
  <c r="AL23" i="10"/>
  <c r="AL24" i="10"/>
  <c r="AL25" i="10"/>
  <c r="AL26" i="10"/>
  <c r="AL27" i="10"/>
  <c r="AL28" i="10"/>
  <c r="AL29" i="10"/>
  <c r="AL30" i="10"/>
  <c r="AL31" i="10"/>
  <c r="AL32" i="10"/>
  <c r="AL33" i="10"/>
  <c r="AL34" i="10"/>
  <c r="AL35" i="10"/>
  <c r="AL36" i="10"/>
  <c r="AL37" i="10"/>
  <c r="AL38" i="10"/>
  <c r="AL39" i="10"/>
  <c r="AL40" i="10"/>
  <c r="AL41" i="10"/>
  <c r="AL42" i="10"/>
  <c r="AL9" i="10"/>
  <c r="AI10" i="10"/>
  <c r="AI11" i="10"/>
  <c r="AI12" i="10"/>
  <c r="AI13" i="10"/>
  <c r="AI14" i="10"/>
  <c r="AI15" i="10"/>
  <c r="AI16" i="10"/>
  <c r="AI17" i="10"/>
  <c r="AI18" i="10"/>
  <c r="AI19" i="10"/>
  <c r="AI20" i="10"/>
  <c r="AI21" i="10"/>
  <c r="AI22" i="10"/>
  <c r="AI23" i="10"/>
  <c r="AI24" i="10"/>
  <c r="AI25" i="10"/>
  <c r="AI26" i="10"/>
  <c r="AI27" i="10"/>
  <c r="AI28" i="10"/>
  <c r="AI29" i="10"/>
  <c r="AI30" i="10"/>
  <c r="AI31" i="10"/>
  <c r="AI32" i="10"/>
  <c r="AI33" i="10"/>
  <c r="AI34" i="10"/>
  <c r="AI35" i="10"/>
  <c r="AI36" i="10"/>
  <c r="AI37" i="10"/>
  <c r="AI38" i="10"/>
  <c r="AI39" i="10"/>
  <c r="AI40" i="10"/>
  <c r="AI41" i="10"/>
  <c r="AI42" i="10"/>
  <c r="AI9" i="10"/>
  <c r="AF10" i="10"/>
  <c r="AF11" i="10"/>
  <c r="AF12" i="10"/>
  <c r="AF13" i="10"/>
  <c r="AF14" i="10"/>
  <c r="AF15" i="10"/>
  <c r="AF16" i="10"/>
  <c r="AF17" i="10"/>
  <c r="AF18" i="10"/>
  <c r="AF19" i="10"/>
  <c r="AF20" i="10"/>
  <c r="AF21" i="10"/>
  <c r="AF22" i="10"/>
  <c r="AF23" i="10"/>
  <c r="AF24" i="10"/>
  <c r="AF25" i="10"/>
  <c r="AF26" i="10"/>
  <c r="AF27" i="10"/>
  <c r="AF28" i="10"/>
  <c r="AF29" i="10"/>
  <c r="AF30" i="10"/>
  <c r="AF31" i="10"/>
  <c r="AF32" i="10"/>
  <c r="AF33" i="10"/>
  <c r="AF34" i="10"/>
  <c r="AF35" i="10"/>
  <c r="AF36" i="10"/>
  <c r="AF37" i="10"/>
  <c r="AF38" i="10"/>
  <c r="AF39" i="10"/>
  <c r="AF40" i="10"/>
  <c r="AF41" i="10"/>
  <c r="AF42" i="10"/>
  <c r="AF9" i="10"/>
  <c r="AC10" i="10"/>
  <c r="AC11" i="10"/>
  <c r="AC12" i="10"/>
  <c r="AC13" i="10"/>
  <c r="AC14" i="10"/>
  <c r="AC15" i="10"/>
  <c r="AC16" i="10"/>
  <c r="AC17" i="10"/>
  <c r="AC18" i="10"/>
  <c r="AC19" i="10"/>
  <c r="AC20" i="10"/>
  <c r="AC21" i="10"/>
  <c r="AC22" i="10"/>
  <c r="AC23" i="10"/>
  <c r="AC24" i="10"/>
  <c r="AC25" i="10"/>
  <c r="AC26" i="10"/>
  <c r="AC27" i="10"/>
  <c r="AC28" i="10"/>
  <c r="AC29" i="10"/>
  <c r="AC30" i="10"/>
  <c r="AC31" i="10"/>
  <c r="AC32" i="10"/>
  <c r="AC33" i="10"/>
  <c r="AC34" i="10"/>
  <c r="AC35" i="10"/>
  <c r="AC36" i="10"/>
  <c r="AC37" i="10"/>
  <c r="AC38" i="10"/>
  <c r="AC39" i="10"/>
  <c r="AC40" i="10"/>
  <c r="AC41" i="10"/>
  <c r="AC42" i="10"/>
  <c r="AC9" i="10"/>
  <c r="E10" i="10"/>
  <c r="E11" i="10"/>
  <c r="E12" i="10"/>
  <c r="E13" i="10"/>
  <c r="E14" i="10"/>
  <c r="E15" i="10"/>
  <c r="E16" i="10"/>
  <c r="E17" i="10"/>
  <c r="E18" i="10"/>
  <c r="E19" i="10"/>
  <c r="E20" i="10"/>
  <c r="E21" i="10"/>
  <c r="E22" i="10"/>
  <c r="E23" i="10"/>
  <c r="E24" i="10"/>
  <c r="E25" i="10"/>
  <c r="E26" i="10"/>
  <c r="E27" i="10"/>
  <c r="E28" i="10"/>
  <c r="E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9" i="10"/>
  <c r="GM12" i="2"/>
  <c r="GM13" i="2"/>
  <c r="GM14" i="2"/>
  <c r="GM15" i="2"/>
  <c r="GM16" i="2"/>
  <c r="GM17" i="2"/>
  <c r="GM18" i="2"/>
  <c r="GM19" i="2"/>
  <c r="GM20" i="2"/>
  <c r="GM21" i="2"/>
  <c r="GM22" i="2"/>
  <c r="GM23" i="2"/>
  <c r="GM24" i="2"/>
  <c r="GM25" i="2"/>
  <c r="GM26" i="2"/>
  <c r="GM27" i="2"/>
  <c r="GM28" i="2"/>
  <c r="GM29" i="2"/>
  <c r="GM30" i="2"/>
  <c r="GM31" i="2"/>
  <c r="GM32" i="2"/>
  <c r="GM33" i="2"/>
  <c r="GM34" i="2"/>
  <c r="GM35" i="2"/>
  <c r="GM36" i="2"/>
  <c r="GM37" i="2"/>
  <c r="GM38" i="2"/>
  <c r="GM39" i="2"/>
  <c r="GM40" i="2"/>
  <c r="GM41" i="2"/>
  <c r="GM42" i="2"/>
  <c r="GM43" i="2"/>
  <c r="GM44" i="2"/>
  <c r="GM11" i="2"/>
  <c r="FF12" i="2"/>
  <c r="FF13" i="2"/>
  <c r="FF14" i="2"/>
  <c r="FF15" i="2"/>
  <c r="FF16" i="2"/>
  <c r="FF17" i="2"/>
  <c r="FF18" i="2"/>
  <c r="FF19" i="2"/>
  <c r="FF20" i="2"/>
  <c r="FF21" i="2"/>
  <c r="FF22" i="2"/>
  <c r="FF23" i="2"/>
  <c r="FF24" i="2"/>
  <c r="FF25" i="2"/>
  <c r="FF26" i="2"/>
  <c r="FF27" i="2"/>
  <c r="FF28" i="2"/>
  <c r="FF29" i="2"/>
  <c r="FF30" i="2"/>
  <c r="FF31" i="2"/>
  <c r="FF32" i="2"/>
  <c r="FF33" i="2"/>
  <c r="FF34" i="2"/>
  <c r="FF35" i="2"/>
  <c r="FF36" i="2"/>
  <c r="FF37" i="2"/>
  <c r="FF38" i="2"/>
  <c r="FF39" i="2"/>
  <c r="FF40" i="2"/>
  <c r="FF41" i="2"/>
  <c r="FF42" i="2"/>
  <c r="FF43" i="2"/>
  <c r="FF44" i="2"/>
  <c r="FF11" i="2"/>
  <c r="FC12" i="2"/>
  <c r="FC13" i="2"/>
  <c r="FC14" i="2"/>
  <c r="FC15" i="2"/>
  <c r="FC16" i="2"/>
  <c r="FC17" i="2"/>
  <c r="FC18" i="2"/>
  <c r="FC19" i="2"/>
  <c r="FC20" i="2"/>
  <c r="FC21" i="2"/>
  <c r="FC22" i="2"/>
  <c r="FC23" i="2"/>
  <c r="FC24" i="2"/>
  <c r="FC25" i="2"/>
  <c r="FC26" i="2"/>
  <c r="FC27" i="2"/>
  <c r="FC28" i="2"/>
  <c r="FC29" i="2"/>
  <c r="FC30" i="2"/>
  <c r="FC31" i="2"/>
  <c r="FC32" i="2"/>
  <c r="FC33" i="2"/>
  <c r="FC34" i="2"/>
  <c r="FC35" i="2"/>
  <c r="FC36" i="2"/>
  <c r="FC37" i="2"/>
  <c r="FC38" i="2"/>
  <c r="FC39" i="2"/>
  <c r="FC40" i="2"/>
  <c r="FC41" i="2"/>
  <c r="FC42" i="2"/>
  <c r="FC43" i="2"/>
  <c r="FC44" i="2"/>
  <c r="FC11" i="2"/>
  <c r="EE12" i="2"/>
  <c r="EE13" i="2"/>
  <c r="EE14" i="2"/>
  <c r="EE15" i="2"/>
  <c r="EE16" i="2"/>
  <c r="EE17" i="2"/>
  <c r="EE18" i="2"/>
  <c r="EE19" i="2"/>
  <c r="EE20" i="2"/>
  <c r="EE21" i="2"/>
  <c r="EE22" i="2"/>
  <c r="EE23" i="2"/>
  <c r="EE24" i="2"/>
  <c r="EE25" i="2"/>
  <c r="EE26" i="2"/>
  <c r="EE27" i="2"/>
  <c r="EE28" i="2"/>
  <c r="EE29" i="2"/>
  <c r="EE30" i="2"/>
  <c r="EE31" i="2"/>
  <c r="EE32" i="2"/>
  <c r="EE33" i="2"/>
  <c r="EE34" i="2"/>
  <c r="EE35" i="2"/>
  <c r="EE36" i="2"/>
  <c r="EE37" i="2"/>
  <c r="EE38" i="2"/>
  <c r="EE39" i="2"/>
  <c r="EE40" i="2"/>
  <c r="EE41" i="2"/>
  <c r="EE42" i="2"/>
  <c r="EE43" i="2"/>
  <c r="EE44" i="2"/>
  <c r="EE11" i="2"/>
  <c r="DV12" i="2"/>
  <c r="DV13" i="2"/>
  <c r="DV14" i="2"/>
  <c r="DV15" i="2"/>
  <c r="DV16" i="2"/>
  <c r="DV17" i="2"/>
  <c r="DV18" i="2"/>
  <c r="DV19" i="2"/>
  <c r="DV20" i="2"/>
  <c r="DV21" i="2"/>
  <c r="DV22" i="2"/>
  <c r="DV23" i="2"/>
  <c r="DV24" i="2"/>
  <c r="DV25" i="2"/>
  <c r="DV26" i="2"/>
  <c r="DV27" i="2"/>
  <c r="DV28" i="2"/>
  <c r="DV29" i="2"/>
  <c r="DV30" i="2"/>
  <c r="DV31" i="2"/>
  <c r="DV32" i="2"/>
  <c r="DV33" i="2"/>
  <c r="DV34" i="2"/>
  <c r="DV35" i="2"/>
  <c r="DV36" i="2"/>
  <c r="DV37" i="2"/>
  <c r="DV38" i="2"/>
  <c r="DV39" i="2"/>
  <c r="DV40" i="2"/>
  <c r="DV41" i="2"/>
  <c r="DV42" i="2"/>
  <c r="DV43" i="2"/>
  <c r="DV11" i="2"/>
  <c r="DM12" i="2"/>
  <c r="DM13" i="2"/>
  <c r="DM14" i="2"/>
  <c r="DM15" i="2"/>
  <c r="DM16" i="2"/>
  <c r="DM17" i="2"/>
  <c r="DM18" i="2"/>
  <c r="DM19" i="2"/>
  <c r="DM20" i="2"/>
  <c r="DM21" i="2"/>
  <c r="DM22" i="2"/>
  <c r="DM23" i="2"/>
  <c r="DM24" i="2"/>
  <c r="DM25" i="2"/>
  <c r="DM26" i="2"/>
  <c r="DM27" i="2"/>
  <c r="DM28" i="2"/>
  <c r="DM29" i="2"/>
  <c r="DM30" i="2"/>
  <c r="DM31" i="2"/>
  <c r="DM32" i="2"/>
  <c r="DM33" i="2"/>
  <c r="DM34" i="2"/>
  <c r="DM35" i="2"/>
  <c r="DM36" i="2"/>
  <c r="DM37" i="2"/>
  <c r="DM38" i="2"/>
  <c r="DM39" i="2"/>
  <c r="DM40" i="2"/>
  <c r="DM41" i="2"/>
  <c r="DM42" i="2"/>
  <c r="DM43" i="2"/>
  <c r="DM11" i="2"/>
  <c r="DD12" i="2"/>
  <c r="DD13" i="2"/>
  <c r="DD14" i="2"/>
  <c r="DD15" i="2"/>
  <c r="DD16" i="2"/>
  <c r="DD17" i="2"/>
  <c r="DD18" i="2"/>
  <c r="DD19" i="2"/>
  <c r="DD20" i="2"/>
  <c r="DD21" i="2"/>
  <c r="DD22" i="2"/>
  <c r="DD23" i="2"/>
  <c r="DD24" i="2"/>
  <c r="DD25" i="2"/>
  <c r="DD26" i="2"/>
  <c r="DD27" i="2"/>
  <c r="DD28" i="2"/>
  <c r="DD29" i="2"/>
  <c r="DD30" i="2"/>
  <c r="DD31" i="2"/>
  <c r="DD32" i="2"/>
  <c r="DD33" i="2"/>
  <c r="DD34" i="2"/>
  <c r="DD35" i="2"/>
  <c r="DD36" i="2"/>
  <c r="DD37" i="2"/>
  <c r="DD38" i="2"/>
  <c r="DD39" i="2"/>
  <c r="DD40" i="2"/>
  <c r="DD41" i="2"/>
  <c r="DD42" i="2"/>
  <c r="DD43" i="2"/>
  <c r="DD44" i="2"/>
  <c r="DD11" i="2"/>
  <c r="DG12" i="2"/>
  <c r="DG13" i="2"/>
  <c r="DG14" i="2"/>
  <c r="DG15" i="2"/>
  <c r="DG16" i="2"/>
  <c r="DG17" i="2"/>
  <c r="DG18" i="2"/>
  <c r="DG19" i="2"/>
  <c r="DG20" i="2"/>
  <c r="DG21" i="2"/>
  <c r="DG22" i="2"/>
  <c r="DG23" i="2"/>
  <c r="DG24" i="2"/>
  <c r="DG25" i="2"/>
  <c r="DG26" i="2"/>
  <c r="DG27" i="2"/>
  <c r="DG28" i="2"/>
  <c r="DG29" i="2"/>
  <c r="DG30" i="2"/>
  <c r="DG31" i="2"/>
  <c r="DG32" i="2"/>
  <c r="DG33" i="2"/>
  <c r="DG34" i="2"/>
  <c r="DG35" i="2"/>
  <c r="DG36" i="2"/>
  <c r="DG37" i="2"/>
  <c r="DG38" i="2"/>
  <c r="DG39" i="2"/>
  <c r="DG40" i="2"/>
  <c r="DG41" i="2"/>
  <c r="DG42" i="2"/>
  <c r="DG43" i="2"/>
  <c r="DG44" i="2"/>
  <c r="DG11" i="2"/>
  <c r="CR12" i="2"/>
  <c r="CR13" i="2"/>
  <c r="CR14" i="2"/>
  <c r="CR15" i="2"/>
  <c r="CR16" i="2"/>
  <c r="CR17" i="2"/>
  <c r="CR18" i="2"/>
  <c r="CR19" i="2"/>
  <c r="CR20" i="2"/>
  <c r="CR21" i="2"/>
  <c r="CR22" i="2"/>
  <c r="CR23" i="2"/>
  <c r="CR24" i="2"/>
  <c r="CR25" i="2"/>
  <c r="CR26" i="2"/>
  <c r="CR27" i="2"/>
  <c r="CR28" i="2"/>
  <c r="CR29" i="2"/>
  <c r="CR30" i="2"/>
  <c r="CR31" i="2"/>
  <c r="CR32" i="2"/>
  <c r="CR33" i="2"/>
  <c r="CR34" i="2"/>
  <c r="CR35" i="2"/>
  <c r="CR36" i="2"/>
  <c r="CR37" i="2"/>
  <c r="CR38" i="2"/>
  <c r="CR39" i="2"/>
  <c r="CR40" i="2"/>
  <c r="CR41" i="2"/>
  <c r="CR43" i="2"/>
  <c r="CR44" i="2"/>
  <c r="P23" i="40" s="1"/>
  <c r="CR11" i="2"/>
  <c r="CI12" i="2"/>
  <c r="CI13" i="2"/>
  <c r="CI14" i="2"/>
  <c r="CI15" i="2"/>
  <c r="CI16" i="2"/>
  <c r="CI17" i="2"/>
  <c r="CI18" i="2"/>
  <c r="CI19" i="2"/>
  <c r="CI20" i="2"/>
  <c r="CI21" i="2"/>
  <c r="CI22" i="2"/>
  <c r="CI23" i="2"/>
  <c r="CI24" i="2"/>
  <c r="CI25" i="2"/>
  <c r="CI26" i="2"/>
  <c r="CI27" i="2"/>
  <c r="CI28" i="2"/>
  <c r="CI29" i="2"/>
  <c r="CI30" i="2"/>
  <c r="CI31" i="2"/>
  <c r="CI32" i="2"/>
  <c r="CI33" i="2"/>
  <c r="CI34" i="2"/>
  <c r="CI35" i="2"/>
  <c r="CI36" i="2"/>
  <c r="CI37" i="2"/>
  <c r="CI38" i="2"/>
  <c r="CI39" i="2"/>
  <c r="CI40" i="2"/>
  <c r="CI41" i="2"/>
  <c r="CI42" i="2"/>
  <c r="CI43" i="2"/>
  <c r="CI44" i="2"/>
  <c r="CI11" i="2"/>
  <c r="CF12" i="2"/>
  <c r="CF13" i="2"/>
  <c r="CF14" i="2"/>
  <c r="CF15" i="2"/>
  <c r="CF16" i="2"/>
  <c r="CF17" i="2"/>
  <c r="CF18" i="2"/>
  <c r="CF19" i="2"/>
  <c r="CF20" i="2"/>
  <c r="CF21" i="2"/>
  <c r="CF22" i="2"/>
  <c r="CF23" i="2"/>
  <c r="CF24" i="2"/>
  <c r="CF25" i="2"/>
  <c r="CF26" i="2"/>
  <c r="CF27" i="2"/>
  <c r="CF28" i="2"/>
  <c r="CF29" i="2"/>
  <c r="CF30" i="2"/>
  <c r="CF31" i="2"/>
  <c r="CF32" i="2"/>
  <c r="CF33" i="2"/>
  <c r="CF34" i="2"/>
  <c r="CF35" i="2"/>
  <c r="CF36" i="2"/>
  <c r="CF37" i="2"/>
  <c r="CF38" i="2"/>
  <c r="CF39" i="2"/>
  <c r="CF40" i="2"/>
  <c r="CF41" i="2"/>
  <c r="CF42" i="2"/>
  <c r="CF43" i="2"/>
  <c r="CF44" i="2"/>
  <c r="CF11" i="2"/>
  <c r="BQ12" i="2"/>
  <c r="BQ13" i="2"/>
  <c r="BQ14" i="2"/>
  <c r="BQ15" i="2"/>
  <c r="BQ16" i="2"/>
  <c r="BQ17" i="2"/>
  <c r="BQ18" i="2"/>
  <c r="BQ19" i="2"/>
  <c r="BQ20" i="2"/>
  <c r="BQ21" i="2"/>
  <c r="BQ22" i="2"/>
  <c r="BQ23" i="2"/>
  <c r="BQ24" i="2"/>
  <c r="BQ25" i="2"/>
  <c r="BQ26" i="2"/>
  <c r="BQ27" i="2"/>
  <c r="BQ28" i="2"/>
  <c r="BQ29" i="2"/>
  <c r="BQ30" i="2"/>
  <c r="BQ31" i="2"/>
  <c r="BQ32" i="2"/>
  <c r="BQ33" i="2"/>
  <c r="BQ34" i="2"/>
  <c r="BQ35" i="2"/>
  <c r="BQ36" i="2"/>
  <c r="BQ37" i="2"/>
  <c r="BQ38" i="2"/>
  <c r="BQ39" i="2"/>
  <c r="BQ40" i="2"/>
  <c r="BQ41" i="2"/>
  <c r="BQ42" i="2"/>
  <c r="BQ43" i="2"/>
  <c r="BQ44" i="2"/>
  <c r="BQ11" i="2"/>
  <c r="BH12" i="2"/>
  <c r="BH13" i="2"/>
  <c r="BH14" i="2"/>
  <c r="BH15" i="2"/>
  <c r="BH16" i="2"/>
  <c r="BH17" i="2"/>
  <c r="BH18" i="2"/>
  <c r="BH19" i="2"/>
  <c r="BH20" i="2"/>
  <c r="BH21" i="2"/>
  <c r="BH22" i="2"/>
  <c r="BH23" i="2"/>
  <c r="BH24" i="2"/>
  <c r="BH25" i="2"/>
  <c r="BH26" i="2"/>
  <c r="BH27" i="2"/>
  <c r="BH28" i="2"/>
  <c r="BH29" i="2"/>
  <c r="BH30" i="2"/>
  <c r="BH31" i="2"/>
  <c r="BH32" i="2"/>
  <c r="BH33" i="2"/>
  <c r="BH34" i="2"/>
  <c r="BH35" i="2"/>
  <c r="BH36" i="2"/>
  <c r="BH37" i="2"/>
  <c r="BH38" i="2"/>
  <c r="BH39" i="2"/>
  <c r="BH40" i="2"/>
  <c r="BH41" i="2"/>
  <c r="BH42" i="2"/>
  <c r="BH43" i="2"/>
  <c r="BH44" i="2"/>
  <c r="BH11" i="2"/>
  <c r="BE12" i="2"/>
  <c r="BE13" i="2"/>
  <c r="BE14" i="2"/>
  <c r="BE15" i="2"/>
  <c r="BE16" i="2"/>
  <c r="BE17" i="2"/>
  <c r="BE18" i="2"/>
  <c r="BE19" i="2"/>
  <c r="BE20" i="2"/>
  <c r="BE21" i="2"/>
  <c r="BE22" i="2"/>
  <c r="BE23" i="2"/>
  <c r="BE24" i="2"/>
  <c r="BE25" i="2"/>
  <c r="BE26" i="2"/>
  <c r="BE27" i="2"/>
  <c r="BE28" i="2"/>
  <c r="BE29" i="2"/>
  <c r="BE30" i="2"/>
  <c r="BE31" i="2"/>
  <c r="BE32" i="2"/>
  <c r="BE33" i="2"/>
  <c r="BE34" i="2"/>
  <c r="BE35" i="2"/>
  <c r="BE36" i="2"/>
  <c r="BE37" i="2"/>
  <c r="BE38" i="2"/>
  <c r="BE39" i="2"/>
  <c r="BE40" i="2"/>
  <c r="BE41" i="2"/>
  <c r="BE42" i="2"/>
  <c r="BE43" i="2"/>
  <c r="BE44" i="2"/>
  <c r="BE11" i="2"/>
  <c r="BB12" i="2"/>
  <c r="BB13" i="2"/>
  <c r="BB14" i="2"/>
  <c r="BB15" i="2"/>
  <c r="BB16" i="2"/>
  <c r="BB17" i="2"/>
  <c r="BB18" i="2"/>
  <c r="BB19" i="2"/>
  <c r="BB20" i="2"/>
  <c r="BB21" i="2"/>
  <c r="BB22" i="2"/>
  <c r="BB23" i="2"/>
  <c r="BB24" i="2"/>
  <c r="BB25" i="2"/>
  <c r="BB26" i="2"/>
  <c r="BB27" i="2"/>
  <c r="BB28" i="2"/>
  <c r="BB29" i="2"/>
  <c r="BB30" i="2"/>
  <c r="BB31" i="2"/>
  <c r="BB32" i="2"/>
  <c r="BB33" i="2"/>
  <c r="BB34" i="2"/>
  <c r="BB35" i="2"/>
  <c r="BB36" i="2"/>
  <c r="BB37" i="2"/>
  <c r="BB38" i="2"/>
  <c r="BB39" i="2"/>
  <c r="BB40" i="2"/>
  <c r="BB41" i="2"/>
  <c r="BB42" i="2"/>
  <c r="BB43" i="2"/>
  <c r="BB44" i="2"/>
  <c r="BB11" i="2"/>
  <c r="AY12" i="2"/>
  <c r="AY13" i="2"/>
  <c r="AY14" i="2"/>
  <c r="AY15" i="2"/>
  <c r="AY16" i="2"/>
  <c r="AY17" i="2"/>
  <c r="AY18" i="2"/>
  <c r="AY19" i="2"/>
  <c r="AY20" i="2"/>
  <c r="AY21" i="2"/>
  <c r="AY22" i="2"/>
  <c r="AY23" i="2"/>
  <c r="AY24" i="2"/>
  <c r="AY25" i="2"/>
  <c r="AY26" i="2"/>
  <c r="AY27" i="2"/>
  <c r="AY28" i="2"/>
  <c r="AY29" i="2"/>
  <c r="AY30" i="2"/>
  <c r="AY31" i="2"/>
  <c r="AY32" i="2"/>
  <c r="AY33" i="2"/>
  <c r="AY34" i="2"/>
  <c r="AY35" i="2"/>
  <c r="AY36" i="2"/>
  <c r="AY37" i="2"/>
  <c r="AY38" i="2"/>
  <c r="AY39" i="2"/>
  <c r="AY40" i="2"/>
  <c r="AY41" i="2"/>
  <c r="AY42" i="2"/>
  <c r="AY43" i="2"/>
  <c r="AY44" i="2"/>
  <c r="AY11" i="2"/>
  <c r="AV12" i="2"/>
  <c r="AV13" i="2"/>
  <c r="AV14" i="2"/>
  <c r="AV15" i="2"/>
  <c r="AV16" i="2"/>
  <c r="AV17" i="2"/>
  <c r="AV18" i="2"/>
  <c r="AV19" i="2"/>
  <c r="AV20" i="2"/>
  <c r="AV21" i="2"/>
  <c r="AV22" i="2"/>
  <c r="AV23" i="2"/>
  <c r="AV24" i="2"/>
  <c r="AV25" i="2"/>
  <c r="AV26" i="2"/>
  <c r="AV27" i="2"/>
  <c r="AV28" i="2"/>
  <c r="AV29" i="2"/>
  <c r="AV30" i="2"/>
  <c r="AV31" i="2"/>
  <c r="AV32" i="2"/>
  <c r="AV33" i="2"/>
  <c r="AV34" i="2"/>
  <c r="AV35" i="2"/>
  <c r="AV36" i="2"/>
  <c r="AV37" i="2"/>
  <c r="AV38" i="2"/>
  <c r="AV39" i="2"/>
  <c r="AV40" i="2"/>
  <c r="AV41" i="2"/>
  <c r="AV42" i="2"/>
  <c r="AV43" i="2"/>
  <c r="AV44" i="2"/>
  <c r="AV11" i="2"/>
  <c r="AS12" i="2"/>
  <c r="AS13" i="2"/>
  <c r="AS14" i="2"/>
  <c r="AS15" i="2"/>
  <c r="AS16" i="2"/>
  <c r="AS17" i="2"/>
  <c r="AS18" i="2"/>
  <c r="AS19" i="2"/>
  <c r="AS20" i="2"/>
  <c r="AS21" i="2"/>
  <c r="AS22" i="2"/>
  <c r="AS23" i="2"/>
  <c r="AS24" i="2"/>
  <c r="AS25" i="2"/>
  <c r="AS26" i="2"/>
  <c r="AS27" i="2"/>
  <c r="AS28" i="2"/>
  <c r="AS29" i="2"/>
  <c r="AS30" i="2"/>
  <c r="AS31" i="2"/>
  <c r="AS32" i="2"/>
  <c r="AS33" i="2"/>
  <c r="AS34" i="2"/>
  <c r="AS35" i="2"/>
  <c r="AS36" i="2"/>
  <c r="AS37" i="2"/>
  <c r="AS38" i="2"/>
  <c r="AS39" i="2"/>
  <c r="AS40" i="2"/>
  <c r="AS41" i="2"/>
  <c r="AS42" i="2"/>
  <c r="AS43" i="2"/>
  <c r="AS44" i="2"/>
  <c r="AS11" i="2"/>
  <c r="AP12" i="2"/>
  <c r="AP13" i="2"/>
  <c r="AP14" i="2"/>
  <c r="AP15" i="2"/>
  <c r="AP16" i="2"/>
  <c r="AP17" i="2"/>
  <c r="AP18" i="2"/>
  <c r="AP19" i="2"/>
  <c r="AP20" i="2"/>
  <c r="AP21" i="2"/>
  <c r="AP22" i="2"/>
  <c r="AP23" i="2"/>
  <c r="AP24" i="2"/>
  <c r="AP25" i="2"/>
  <c r="AP26" i="2"/>
  <c r="AP27" i="2"/>
  <c r="AP28" i="2"/>
  <c r="AP29" i="2"/>
  <c r="AP30" i="2"/>
  <c r="AP31" i="2"/>
  <c r="AP32" i="2"/>
  <c r="AP33" i="2"/>
  <c r="AP34" i="2"/>
  <c r="AP35" i="2"/>
  <c r="AP36" i="2"/>
  <c r="AP37" i="2"/>
  <c r="AP38" i="2"/>
  <c r="AP39" i="2"/>
  <c r="AP40" i="2"/>
  <c r="AP41" i="2"/>
  <c r="AP42" i="2"/>
  <c r="AP43" i="2"/>
  <c r="AP11" i="2"/>
  <c r="AM12" i="2"/>
  <c r="AM13" i="2"/>
  <c r="AM14" i="2"/>
  <c r="AM15" i="2"/>
  <c r="AM16" i="2"/>
  <c r="AM17" i="2"/>
  <c r="AM18" i="2"/>
  <c r="AM19" i="2"/>
  <c r="AM20" i="2"/>
  <c r="AM21" i="2"/>
  <c r="AM22" i="2"/>
  <c r="AM23" i="2"/>
  <c r="AM24" i="2"/>
  <c r="AM25" i="2"/>
  <c r="AM26" i="2"/>
  <c r="AM27" i="2"/>
  <c r="AM28" i="2"/>
  <c r="AM29" i="2"/>
  <c r="AM30" i="2"/>
  <c r="AM31" i="2"/>
  <c r="AM32" i="2"/>
  <c r="AM33" i="2"/>
  <c r="AM34" i="2"/>
  <c r="AM35" i="2"/>
  <c r="AM36" i="2"/>
  <c r="AM37" i="2"/>
  <c r="AM38" i="2"/>
  <c r="AM39" i="2"/>
  <c r="AM40" i="2"/>
  <c r="AM41" i="2"/>
  <c r="AM42" i="2"/>
  <c r="AM43" i="2"/>
  <c r="AM44" i="2"/>
  <c r="AM11" i="2"/>
  <c r="AJ12" i="2"/>
  <c r="AJ13" i="2"/>
  <c r="AJ14" i="2"/>
  <c r="AJ15" i="2"/>
  <c r="AJ16" i="2"/>
  <c r="AJ17" i="2"/>
  <c r="AJ18" i="2"/>
  <c r="AJ19" i="2"/>
  <c r="AJ20" i="2"/>
  <c r="AJ21" i="2"/>
  <c r="AJ22" i="2"/>
  <c r="AJ23" i="2"/>
  <c r="AJ24" i="2"/>
  <c r="AJ25" i="2"/>
  <c r="AJ26" i="2"/>
  <c r="AJ27" i="2"/>
  <c r="AJ28" i="2"/>
  <c r="AJ29" i="2"/>
  <c r="AJ30" i="2"/>
  <c r="AJ31" i="2"/>
  <c r="AJ32" i="2"/>
  <c r="AJ33" i="2"/>
  <c r="AJ34" i="2"/>
  <c r="AJ35" i="2"/>
  <c r="AJ36" i="2"/>
  <c r="AJ37" i="2"/>
  <c r="AJ38" i="2"/>
  <c r="AJ39" i="2"/>
  <c r="AJ40" i="2"/>
  <c r="AJ41" i="2"/>
  <c r="AJ42" i="2"/>
  <c r="AJ43" i="2"/>
  <c r="AJ44" i="2"/>
  <c r="AJ11" i="2"/>
  <c r="AG12" i="2"/>
  <c r="AG13" i="2"/>
  <c r="AG14" i="2"/>
  <c r="AG15" i="2"/>
  <c r="AG16" i="2"/>
  <c r="AG17" i="2"/>
  <c r="AG18" i="2"/>
  <c r="AG19" i="2"/>
  <c r="AG20" i="2"/>
  <c r="AG21" i="2"/>
  <c r="AG22" i="2"/>
  <c r="AG23" i="2"/>
  <c r="AG24" i="2"/>
  <c r="AG25" i="2"/>
  <c r="AG26" i="2"/>
  <c r="AG27" i="2"/>
  <c r="AG28" i="2"/>
  <c r="AG29" i="2"/>
  <c r="AG30" i="2"/>
  <c r="AG31" i="2"/>
  <c r="AG32" i="2"/>
  <c r="AG33" i="2"/>
  <c r="AG34" i="2"/>
  <c r="AG35" i="2"/>
  <c r="AG36" i="2"/>
  <c r="AG37" i="2"/>
  <c r="AG38" i="2"/>
  <c r="AG39" i="2"/>
  <c r="AG40" i="2"/>
  <c r="AG41" i="2"/>
  <c r="AG42" i="2"/>
  <c r="AG43" i="2"/>
  <c r="AG44" i="2"/>
  <c r="AG11" i="2"/>
  <c r="AD12" i="2"/>
  <c r="AD13" i="2"/>
  <c r="AD14" i="2"/>
  <c r="AD15" i="2"/>
  <c r="AD16" i="2"/>
  <c r="AD17" i="2"/>
  <c r="AD18" i="2"/>
  <c r="AD19" i="2"/>
  <c r="AD20" i="2"/>
  <c r="AD21" i="2"/>
  <c r="AD22" i="2"/>
  <c r="AD23" i="2"/>
  <c r="AD24" i="2"/>
  <c r="AD25" i="2"/>
  <c r="AD26" i="2"/>
  <c r="AD27" i="2"/>
  <c r="AD28" i="2"/>
  <c r="AD29" i="2"/>
  <c r="AD30" i="2"/>
  <c r="AD31" i="2"/>
  <c r="AD32" i="2"/>
  <c r="AD33" i="2"/>
  <c r="AD34" i="2"/>
  <c r="AD35" i="2"/>
  <c r="AD36" i="2"/>
  <c r="AD37" i="2"/>
  <c r="AD38" i="2"/>
  <c r="AD39" i="2"/>
  <c r="AD40" i="2"/>
  <c r="AD41" i="2"/>
  <c r="AD42" i="2"/>
  <c r="AD43" i="2"/>
  <c r="AD44" i="2"/>
  <c r="AD11" i="2"/>
  <c r="AA12" i="2"/>
  <c r="AA13" i="2"/>
  <c r="AA14" i="2"/>
  <c r="AA15" i="2"/>
  <c r="AA16" i="2"/>
  <c r="AA17" i="2"/>
  <c r="AA18" i="2"/>
  <c r="AA19" i="2"/>
  <c r="AA20" i="2"/>
  <c r="AA21" i="2"/>
  <c r="AA22" i="2"/>
  <c r="AA23" i="2"/>
  <c r="AA24" i="2"/>
  <c r="AA25" i="2"/>
  <c r="AA26" i="2"/>
  <c r="AA27" i="2"/>
  <c r="AA28" i="2"/>
  <c r="AA29" i="2"/>
  <c r="AA30" i="2"/>
  <c r="AA31" i="2"/>
  <c r="AA32" i="2"/>
  <c r="AA33" i="2"/>
  <c r="AA34" i="2"/>
  <c r="AA35" i="2"/>
  <c r="AA36" i="2"/>
  <c r="AA37" i="2"/>
  <c r="AA38" i="2"/>
  <c r="AA39" i="2"/>
  <c r="AA40" i="2"/>
  <c r="AA41" i="2"/>
  <c r="AA42" i="2"/>
  <c r="AA43" i="2"/>
  <c r="AA44" i="2"/>
  <c r="AA11" i="2"/>
  <c r="U12" i="2"/>
  <c r="U13" i="2"/>
  <c r="U14" i="2"/>
  <c r="U15" i="2"/>
  <c r="U16" i="2"/>
  <c r="U17" i="2"/>
  <c r="U18" i="2"/>
  <c r="U19" i="2"/>
  <c r="U20" i="2"/>
  <c r="U21" i="2"/>
  <c r="U22" i="2"/>
  <c r="U23" i="2"/>
  <c r="U24" i="2"/>
  <c r="U25" i="2"/>
  <c r="U26" i="2"/>
  <c r="U27" i="2"/>
  <c r="U28" i="2"/>
  <c r="U29" i="2"/>
  <c r="U30" i="2"/>
  <c r="U31" i="2"/>
  <c r="U32" i="2"/>
  <c r="U33" i="2"/>
  <c r="U34" i="2"/>
  <c r="U35" i="2"/>
  <c r="U36" i="2"/>
  <c r="U37" i="2"/>
  <c r="U38" i="2"/>
  <c r="U39" i="2"/>
  <c r="U40" i="2"/>
  <c r="U41" i="2"/>
  <c r="U42" i="2"/>
  <c r="U43" i="2"/>
  <c r="U44" i="2"/>
  <c r="U11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R29" i="2"/>
  <c r="R30" i="2"/>
  <c r="R31" i="2"/>
  <c r="R32" i="2"/>
  <c r="R33" i="2"/>
  <c r="R34" i="2"/>
  <c r="R35" i="2"/>
  <c r="R36" i="2"/>
  <c r="R37" i="2"/>
  <c r="R38" i="2"/>
  <c r="R39" i="2"/>
  <c r="R40" i="2"/>
  <c r="R41" i="2"/>
  <c r="R42" i="2"/>
  <c r="R43" i="2"/>
  <c r="R44" i="2"/>
  <c r="R11" i="2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O39" i="2"/>
  <c r="O40" i="2"/>
  <c r="O41" i="2"/>
  <c r="O42" i="2"/>
  <c r="O43" i="2"/>
  <c r="O44" i="2"/>
  <c r="O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11" i="2"/>
  <c r="GN12" i="3"/>
  <c r="GN13" i="3"/>
  <c r="GN14" i="3"/>
  <c r="GN15" i="3"/>
  <c r="GN16" i="3"/>
  <c r="GN17" i="3"/>
  <c r="GN18" i="3"/>
  <c r="GN19" i="3"/>
  <c r="GN20" i="3"/>
  <c r="GN21" i="3"/>
  <c r="GN22" i="3"/>
  <c r="GN23" i="3"/>
  <c r="GN24" i="3"/>
  <c r="GN25" i="3"/>
  <c r="GN26" i="3"/>
  <c r="GN27" i="3"/>
  <c r="GN28" i="3"/>
  <c r="GN29" i="3"/>
  <c r="GN30" i="3"/>
  <c r="GN31" i="3"/>
  <c r="GN32" i="3"/>
  <c r="GN33" i="3"/>
  <c r="GN34" i="3"/>
  <c r="GN35" i="3"/>
  <c r="GN36" i="3"/>
  <c r="GN37" i="3"/>
  <c r="GN38" i="3"/>
  <c r="GN39" i="3"/>
  <c r="GN40" i="3"/>
  <c r="GN41" i="3"/>
  <c r="GN42" i="3"/>
  <c r="GN43" i="3"/>
  <c r="GN44" i="3"/>
  <c r="GN45" i="3"/>
  <c r="GN46" i="3"/>
  <c r="GN47" i="3"/>
  <c r="GN48" i="3"/>
  <c r="GN49" i="3"/>
  <c r="GN50" i="3"/>
  <c r="GN51" i="3"/>
  <c r="GN52" i="3"/>
  <c r="GN53" i="3"/>
  <c r="GN54" i="3"/>
  <c r="GN55" i="3"/>
  <c r="GN56" i="3"/>
  <c r="GN57" i="3"/>
  <c r="GN58" i="3"/>
  <c r="GN59" i="3"/>
  <c r="GN60" i="3"/>
  <c r="GN61" i="3"/>
  <c r="GN62" i="3"/>
  <c r="GN63" i="3"/>
  <c r="GN64" i="3"/>
  <c r="GN65" i="3"/>
  <c r="GN66" i="3"/>
  <c r="GN67" i="3"/>
  <c r="GN68" i="3"/>
  <c r="GN69" i="3"/>
  <c r="GN70" i="3"/>
  <c r="GN71" i="3"/>
  <c r="GN72" i="3"/>
  <c r="GN73" i="3"/>
  <c r="GN74" i="3"/>
  <c r="GN75" i="3"/>
  <c r="GN76" i="3"/>
  <c r="GN77" i="3"/>
  <c r="GN78" i="3"/>
  <c r="GN79" i="3"/>
  <c r="GN80" i="3"/>
  <c r="GN81" i="3"/>
  <c r="GN82" i="3"/>
  <c r="GN83" i="3"/>
  <c r="GN84" i="3"/>
  <c r="GN85" i="3"/>
  <c r="GN86" i="3"/>
  <c r="GN87" i="3"/>
  <c r="GN88" i="3"/>
  <c r="GN89" i="3"/>
  <c r="GN90" i="3"/>
  <c r="GN91" i="3"/>
  <c r="GN92" i="3"/>
  <c r="GN93" i="3"/>
  <c r="GN94" i="3"/>
  <c r="GN95" i="3"/>
  <c r="GN96" i="3"/>
  <c r="GN97" i="3"/>
  <c r="GN98" i="3"/>
  <c r="GN99" i="3"/>
  <c r="GN100" i="3"/>
  <c r="GN101" i="3"/>
  <c r="GN102" i="3"/>
  <c r="GN103" i="3"/>
  <c r="GN104" i="3"/>
  <c r="GN105" i="3"/>
  <c r="GN106" i="3"/>
  <c r="GN107" i="3"/>
  <c r="GN108" i="3"/>
  <c r="GN109" i="3"/>
  <c r="GN110" i="3"/>
  <c r="GN111" i="3"/>
  <c r="GN112" i="3"/>
  <c r="GN113" i="3"/>
  <c r="GN114" i="3"/>
  <c r="GN115" i="3"/>
  <c r="GN116" i="3"/>
  <c r="GN117" i="3"/>
  <c r="GN118" i="3"/>
  <c r="GN119" i="3"/>
  <c r="GN120" i="3"/>
  <c r="GN121" i="3"/>
  <c r="GN122" i="3"/>
  <c r="GN123" i="3"/>
  <c r="GN124" i="3"/>
  <c r="GN125" i="3"/>
  <c r="GN126" i="3"/>
  <c r="GN127" i="3"/>
  <c r="GN128" i="3"/>
  <c r="GN129" i="3"/>
  <c r="GN11" i="3"/>
  <c r="GK12" i="3"/>
  <c r="GK13" i="3"/>
  <c r="GK14" i="3"/>
  <c r="GK15" i="3"/>
  <c r="GK16" i="3"/>
  <c r="GK17" i="3"/>
  <c r="GK18" i="3"/>
  <c r="GK19" i="3"/>
  <c r="GK20" i="3"/>
  <c r="GK21" i="3"/>
  <c r="GK22" i="3"/>
  <c r="GK23" i="3"/>
  <c r="GK24" i="3"/>
  <c r="GK25" i="3"/>
  <c r="GK26" i="3"/>
  <c r="GK27" i="3"/>
  <c r="GK28" i="3"/>
  <c r="GK29" i="3"/>
  <c r="GK30" i="3"/>
  <c r="GK31" i="3"/>
  <c r="GK32" i="3"/>
  <c r="GK33" i="3"/>
  <c r="GK34" i="3"/>
  <c r="GK35" i="3"/>
  <c r="GK36" i="3"/>
  <c r="GK37" i="3"/>
  <c r="GK38" i="3"/>
  <c r="GK39" i="3"/>
  <c r="GK40" i="3"/>
  <c r="GK41" i="3"/>
  <c r="GK42" i="3"/>
  <c r="GK43" i="3"/>
  <c r="GK44" i="3"/>
  <c r="GK45" i="3"/>
  <c r="GK46" i="3"/>
  <c r="GK47" i="3"/>
  <c r="GK48" i="3"/>
  <c r="GK49" i="3"/>
  <c r="GK50" i="3"/>
  <c r="GK51" i="3"/>
  <c r="GK52" i="3"/>
  <c r="GK53" i="3"/>
  <c r="GK54" i="3"/>
  <c r="GK55" i="3"/>
  <c r="GK56" i="3"/>
  <c r="GK57" i="3"/>
  <c r="GK58" i="3"/>
  <c r="GK59" i="3"/>
  <c r="GK60" i="3"/>
  <c r="GK61" i="3"/>
  <c r="GK62" i="3"/>
  <c r="GK63" i="3"/>
  <c r="GK64" i="3"/>
  <c r="GK65" i="3"/>
  <c r="GK66" i="3"/>
  <c r="GK67" i="3"/>
  <c r="GK68" i="3"/>
  <c r="GK69" i="3"/>
  <c r="GK70" i="3"/>
  <c r="GK71" i="3"/>
  <c r="GK72" i="3"/>
  <c r="GK73" i="3"/>
  <c r="GK74" i="3"/>
  <c r="GK75" i="3"/>
  <c r="GK76" i="3"/>
  <c r="GK77" i="3"/>
  <c r="GK78" i="3"/>
  <c r="GK79" i="3"/>
  <c r="GK80" i="3"/>
  <c r="GK81" i="3"/>
  <c r="GK82" i="3"/>
  <c r="GK83" i="3"/>
  <c r="GK84" i="3"/>
  <c r="GK85" i="3"/>
  <c r="GK86" i="3"/>
  <c r="GK87" i="3"/>
  <c r="GK88" i="3"/>
  <c r="GK89" i="3"/>
  <c r="GK90" i="3"/>
  <c r="GK91" i="3"/>
  <c r="GK92" i="3"/>
  <c r="GK93" i="3"/>
  <c r="GK94" i="3"/>
  <c r="GK95" i="3"/>
  <c r="GK96" i="3"/>
  <c r="GK97" i="3"/>
  <c r="GK98" i="3"/>
  <c r="GK99" i="3"/>
  <c r="GK100" i="3"/>
  <c r="GK101" i="3"/>
  <c r="GK102" i="3"/>
  <c r="GK103" i="3"/>
  <c r="GK104" i="3"/>
  <c r="GK105" i="3"/>
  <c r="GK106" i="3"/>
  <c r="GK107" i="3"/>
  <c r="GK108" i="3"/>
  <c r="GK109" i="3"/>
  <c r="GK110" i="3"/>
  <c r="GK111" i="3"/>
  <c r="GK112" i="3"/>
  <c r="GK113" i="3"/>
  <c r="GK114" i="3"/>
  <c r="GK115" i="3"/>
  <c r="GK116" i="3"/>
  <c r="GK117" i="3"/>
  <c r="GK118" i="3"/>
  <c r="GK119" i="3"/>
  <c r="GK120" i="3"/>
  <c r="GK121" i="3"/>
  <c r="GK122" i="3"/>
  <c r="GK123" i="3"/>
  <c r="GK124" i="3"/>
  <c r="GK125" i="3"/>
  <c r="GK126" i="3"/>
  <c r="GK127" i="3"/>
  <c r="GK128" i="3"/>
  <c r="GK129" i="3"/>
  <c r="GK11" i="3"/>
  <c r="GH12" i="3"/>
  <c r="GH13" i="3"/>
  <c r="GH14" i="3"/>
  <c r="GH15" i="3"/>
  <c r="GH16" i="3"/>
  <c r="GH17" i="3"/>
  <c r="GH18" i="3"/>
  <c r="GH19" i="3"/>
  <c r="GH20" i="3"/>
  <c r="GH21" i="3"/>
  <c r="GH22" i="3"/>
  <c r="GH23" i="3"/>
  <c r="GH24" i="3"/>
  <c r="GH25" i="3"/>
  <c r="GH26" i="3"/>
  <c r="GH27" i="3"/>
  <c r="GH28" i="3"/>
  <c r="GH29" i="3"/>
  <c r="GH30" i="3"/>
  <c r="GH31" i="3"/>
  <c r="GH32" i="3"/>
  <c r="GH33" i="3"/>
  <c r="GH34" i="3"/>
  <c r="GH35" i="3"/>
  <c r="GH36" i="3"/>
  <c r="GH37" i="3"/>
  <c r="GH38" i="3"/>
  <c r="GH39" i="3"/>
  <c r="GH40" i="3"/>
  <c r="GH41" i="3"/>
  <c r="GH42" i="3"/>
  <c r="GH43" i="3"/>
  <c r="GH44" i="3"/>
  <c r="GH45" i="3"/>
  <c r="GH46" i="3"/>
  <c r="GH47" i="3"/>
  <c r="GH48" i="3"/>
  <c r="GH49" i="3"/>
  <c r="GH50" i="3"/>
  <c r="GH51" i="3"/>
  <c r="GH52" i="3"/>
  <c r="GH53" i="3"/>
  <c r="GH54" i="3"/>
  <c r="GH55" i="3"/>
  <c r="GH56" i="3"/>
  <c r="GH57" i="3"/>
  <c r="GH58" i="3"/>
  <c r="GH59" i="3"/>
  <c r="GH60" i="3"/>
  <c r="GH61" i="3"/>
  <c r="GH62" i="3"/>
  <c r="GH63" i="3"/>
  <c r="GH64" i="3"/>
  <c r="GH65" i="3"/>
  <c r="GH66" i="3"/>
  <c r="GH67" i="3"/>
  <c r="GH68" i="3"/>
  <c r="GH69" i="3"/>
  <c r="GH70" i="3"/>
  <c r="GH71" i="3"/>
  <c r="GH72" i="3"/>
  <c r="GH73" i="3"/>
  <c r="GH74" i="3"/>
  <c r="GH75" i="3"/>
  <c r="GH76" i="3"/>
  <c r="GH77" i="3"/>
  <c r="GH78" i="3"/>
  <c r="GH79" i="3"/>
  <c r="GH80" i="3"/>
  <c r="GH81" i="3"/>
  <c r="GH82" i="3"/>
  <c r="GH83" i="3"/>
  <c r="GH84" i="3"/>
  <c r="GH85" i="3"/>
  <c r="GH86" i="3"/>
  <c r="GH87" i="3"/>
  <c r="GH88" i="3"/>
  <c r="GH89" i="3"/>
  <c r="GH90" i="3"/>
  <c r="GH91" i="3"/>
  <c r="GH92" i="3"/>
  <c r="GH93" i="3"/>
  <c r="GH94" i="3"/>
  <c r="GH95" i="3"/>
  <c r="GH96" i="3"/>
  <c r="GH97" i="3"/>
  <c r="GH98" i="3"/>
  <c r="GH99" i="3"/>
  <c r="GH100" i="3"/>
  <c r="GH101" i="3"/>
  <c r="GH102" i="3"/>
  <c r="GH103" i="3"/>
  <c r="GH104" i="3"/>
  <c r="GH105" i="3"/>
  <c r="GH106" i="3"/>
  <c r="GH107" i="3"/>
  <c r="GH108" i="3"/>
  <c r="GH109" i="3"/>
  <c r="GH110" i="3"/>
  <c r="GH111" i="3"/>
  <c r="GH112" i="3"/>
  <c r="GH113" i="3"/>
  <c r="GH114" i="3"/>
  <c r="GH115" i="3"/>
  <c r="GH116" i="3"/>
  <c r="GH117" i="3"/>
  <c r="GH118" i="3"/>
  <c r="GH119" i="3"/>
  <c r="GH120" i="3"/>
  <c r="GH121" i="3"/>
  <c r="GH122" i="3"/>
  <c r="GH123" i="3"/>
  <c r="GH124" i="3"/>
  <c r="GH125" i="3"/>
  <c r="GH126" i="3"/>
  <c r="GH127" i="3"/>
  <c r="GH128" i="3"/>
  <c r="GH129" i="3"/>
  <c r="GH11" i="3"/>
  <c r="FM12" i="3"/>
  <c r="FM13" i="3"/>
  <c r="FM14" i="3"/>
  <c r="FM15" i="3"/>
  <c r="FM16" i="3"/>
  <c r="FM17" i="3"/>
  <c r="FM18" i="3"/>
  <c r="FM19" i="3"/>
  <c r="FM20" i="3"/>
  <c r="FM21" i="3"/>
  <c r="FM22" i="3"/>
  <c r="FM23" i="3"/>
  <c r="FM24" i="3"/>
  <c r="FM25" i="3"/>
  <c r="FM26" i="3"/>
  <c r="FM27" i="3"/>
  <c r="FM28" i="3"/>
  <c r="FM29" i="3"/>
  <c r="FM30" i="3"/>
  <c r="FM31" i="3"/>
  <c r="FM32" i="3"/>
  <c r="FM33" i="3"/>
  <c r="FM34" i="3"/>
  <c r="FM35" i="3"/>
  <c r="FM36" i="3"/>
  <c r="FM37" i="3"/>
  <c r="FM38" i="3"/>
  <c r="FM39" i="3"/>
  <c r="FM40" i="3"/>
  <c r="FM41" i="3"/>
  <c r="FM42" i="3"/>
  <c r="FM43" i="3"/>
  <c r="FM44" i="3"/>
  <c r="FM45" i="3"/>
  <c r="FM46" i="3"/>
  <c r="FM47" i="3"/>
  <c r="FM48" i="3"/>
  <c r="FM49" i="3"/>
  <c r="FM50" i="3"/>
  <c r="FM51" i="3"/>
  <c r="FM52" i="3"/>
  <c r="FM53" i="3"/>
  <c r="FM54" i="3"/>
  <c r="FM55" i="3"/>
  <c r="FM56" i="3"/>
  <c r="FM57" i="3"/>
  <c r="FM58" i="3"/>
  <c r="FM59" i="3"/>
  <c r="FM60" i="3"/>
  <c r="FM61" i="3"/>
  <c r="FM62" i="3"/>
  <c r="FM63" i="3"/>
  <c r="FM64" i="3"/>
  <c r="FM65" i="3"/>
  <c r="FM66" i="3"/>
  <c r="FM67" i="3"/>
  <c r="FM68" i="3"/>
  <c r="FM69" i="3"/>
  <c r="FM70" i="3"/>
  <c r="FM71" i="3"/>
  <c r="FM72" i="3"/>
  <c r="FM73" i="3"/>
  <c r="FM74" i="3"/>
  <c r="FM75" i="3"/>
  <c r="FM76" i="3"/>
  <c r="FM77" i="3"/>
  <c r="FM78" i="3"/>
  <c r="FM79" i="3"/>
  <c r="FM80" i="3"/>
  <c r="FM81" i="3"/>
  <c r="FM82" i="3"/>
  <c r="FM83" i="3"/>
  <c r="FM84" i="3"/>
  <c r="FM85" i="3"/>
  <c r="FM86" i="3"/>
  <c r="FM87" i="3"/>
  <c r="FM88" i="3"/>
  <c r="FM89" i="3"/>
  <c r="FM90" i="3"/>
  <c r="FM91" i="3"/>
  <c r="FM92" i="3"/>
  <c r="FM93" i="3"/>
  <c r="FM94" i="3"/>
  <c r="FM95" i="3"/>
  <c r="FM96" i="3"/>
  <c r="FM97" i="3"/>
  <c r="FM98" i="3"/>
  <c r="FM99" i="3"/>
  <c r="FM100" i="3"/>
  <c r="FM101" i="3"/>
  <c r="FM102" i="3"/>
  <c r="FM103" i="3"/>
  <c r="FM104" i="3"/>
  <c r="FM105" i="3"/>
  <c r="FM106" i="3"/>
  <c r="FM107" i="3"/>
  <c r="FM108" i="3"/>
  <c r="FM109" i="3"/>
  <c r="FM110" i="3"/>
  <c r="FM111" i="3"/>
  <c r="FM112" i="3"/>
  <c r="FM113" i="3"/>
  <c r="FM114" i="3"/>
  <c r="FM115" i="3"/>
  <c r="FM116" i="3"/>
  <c r="FM117" i="3"/>
  <c r="FM118" i="3"/>
  <c r="FM119" i="3"/>
  <c r="FM120" i="3"/>
  <c r="FM121" i="3"/>
  <c r="FM122" i="3"/>
  <c r="FM123" i="3"/>
  <c r="FM124" i="3"/>
  <c r="FM125" i="3"/>
  <c r="FM126" i="3"/>
  <c r="FM127" i="3"/>
  <c r="FM128" i="3"/>
  <c r="FM129" i="3"/>
  <c r="FM11" i="3"/>
  <c r="FG12" i="3"/>
  <c r="FG13" i="3"/>
  <c r="FG14" i="3"/>
  <c r="FG15" i="3"/>
  <c r="FG16" i="3"/>
  <c r="FG17" i="3"/>
  <c r="FG18" i="3"/>
  <c r="FG19" i="3"/>
  <c r="FG20" i="3"/>
  <c r="FG21" i="3"/>
  <c r="FG22" i="3"/>
  <c r="FG23" i="3"/>
  <c r="FG24" i="3"/>
  <c r="FG25" i="3"/>
  <c r="FG26" i="3"/>
  <c r="FG27" i="3"/>
  <c r="FG28" i="3"/>
  <c r="FG29" i="3"/>
  <c r="FG30" i="3"/>
  <c r="FG31" i="3"/>
  <c r="FG32" i="3"/>
  <c r="FG33" i="3"/>
  <c r="FG34" i="3"/>
  <c r="FG35" i="3"/>
  <c r="FG36" i="3"/>
  <c r="FG37" i="3"/>
  <c r="FG38" i="3"/>
  <c r="FG39" i="3"/>
  <c r="FG40" i="3"/>
  <c r="FG41" i="3"/>
  <c r="FG42" i="3"/>
  <c r="FG43" i="3"/>
  <c r="FG44" i="3"/>
  <c r="FG45" i="3"/>
  <c r="FG46" i="3"/>
  <c r="FG47" i="3"/>
  <c r="FG48" i="3"/>
  <c r="FG49" i="3"/>
  <c r="FG50" i="3"/>
  <c r="FG51" i="3"/>
  <c r="FG52" i="3"/>
  <c r="FG53" i="3"/>
  <c r="FG54" i="3"/>
  <c r="FG55" i="3"/>
  <c r="FG56" i="3"/>
  <c r="FG57" i="3"/>
  <c r="FG58" i="3"/>
  <c r="FG59" i="3"/>
  <c r="FG60" i="3"/>
  <c r="FG61" i="3"/>
  <c r="FG62" i="3"/>
  <c r="FG63" i="3"/>
  <c r="FG64" i="3"/>
  <c r="FG65" i="3"/>
  <c r="FG66" i="3"/>
  <c r="FG67" i="3"/>
  <c r="FG68" i="3"/>
  <c r="FG69" i="3"/>
  <c r="FG70" i="3"/>
  <c r="FG71" i="3"/>
  <c r="FG72" i="3"/>
  <c r="FG73" i="3"/>
  <c r="FG74" i="3"/>
  <c r="FG75" i="3"/>
  <c r="FG76" i="3"/>
  <c r="FG77" i="3"/>
  <c r="FG78" i="3"/>
  <c r="FG79" i="3"/>
  <c r="FG80" i="3"/>
  <c r="FG81" i="3"/>
  <c r="FG82" i="3"/>
  <c r="FG83" i="3"/>
  <c r="FG84" i="3"/>
  <c r="FG85" i="3"/>
  <c r="FG86" i="3"/>
  <c r="FG87" i="3"/>
  <c r="FG88" i="3"/>
  <c r="FG89" i="3"/>
  <c r="FG90" i="3"/>
  <c r="FG91" i="3"/>
  <c r="FG92" i="3"/>
  <c r="FG93" i="3"/>
  <c r="FG94" i="3"/>
  <c r="FG95" i="3"/>
  <c r="FG96" i="3"/>
  <c r="FG97" i="3"/>
  <c r="FG98" i="3"/>
  <c r="FG99" i="3"/>
  <c r="FG100" i="3"/>
  <c r="FG101" i="3"/>
  <c r="FG102" i="3"/>
  <c r="FG103" i="3"/>
  <c r="FG104" i="3"/>
  <c r="FG105" i="3"/>
  <c r="FG106" i="3"/>
  <c r="FG107" i="3"/>
  <c r="FG108" i="3"/>
  <c r="FG109" i="3"/>
  <c r="FG110" i="3"/>
  <c r="FG111" i="3"/>
  <c r="FG112" i="3"/>
  <c r="FG113" i="3"/>
  <c r="FG114" i="3"/>
  <c r="FG115" i="3"/>
  <c r="FG116" i="3"/>
  <c r="FG117" i="3"/>
  <c r="FG118" i="3"/>
  <c r="FG119" i="3"/>
  <c r="FG120" i="3"/>
  <c r="FG121" i="3"/>
  <c r="FG122" i="3"/>
  <c r="FG123" i="3"/>
  <c r="FG124" i="3"/>
  <c r="FG125" i="3"/>
  <c r="FG126" i="3"/>
  <c r="FG127" i="3"/>
  <c r="FG128" i="3"/>
  <c r="FG129" i="3"/>
  <c r="FG11" i="3"/>
  <c r="EO12" i="3"/>
  <c r="EO13" i="3"/>
  <c r="EO14" i="3"/>
  <c r="EO15" i="3"/>
  <c r="EO16" i="3"/>
  <c r="EO17" i="3"/>
  <c r="EO18" i="3"/>
  <c r="EO19" i="3"/>
  <c r="EO20" i="3"/>
  <c r="EO21" i="3"/>
  <c r="EO22" i="3"/>
  <c r="EO23" i="3"/>
  <c r="EO24" i="3"/>
  <c r="EO25" i="3"/>
  <c r="EO26" i="3"/>
  <c r="EO27" i="3"/>
  <c r="EO28" i="3"/>
  <c r="EO29" i="3"/>
  <c r="EO30" i="3"/>
  <c r="EO31" i="3"/>
  <c r="EO32" i="3"/>
  <c r="EO33" i="3"/>
  <c r="EO34" i="3"/>
  <c r="EO35" i="3"/>
  <c r="EO36" i="3"/>
  <c r="EO37" i="3"/>
  <c r="EO38" i="3"/>
  <c r="EO39" i="3"/>
  <c r="EO40" i="3"/>
  <c r="EO41" i="3"/>
  <c r="EO42" i="3"/>
  <c r="EO43" i="3"/>
  <c r="EO44" i="3"/>
  <c r="EO45" i="3"/>
  <c r="EO46" i="3"/>
  <c r="EO47" i="3"/>
  <c r="EO48" i="3"/>
  <c r="EO49" i="3"/>
  <c r="EO50" i="3"/>
  <c r="EO51" i="3"/>
  <c r="EO52" i="3"/>
  <c r="EO53" i="3"/>
  <c r="EO54" i="3"/>
  <c r="EO55" i="3"/>
  <c r="EO56" i="3"/>
  <c r="EO57" i="3"/>
  <c r="EO58" i="3"/>
  <c r="EO59" i="3"/>
  <c r="EO60" i="3"/>
  <c r="EO61" i="3"/>
  <c r="EO62" i="3"/>
  <c r="EO63" i="3"/>
  <c r="EO64" i="3"/>
  <c r="EO65" i="3"/>
  <c r="EO66" i="3"/>
  <c r="EO67" i="3"/>
  <c r="EO68" i="3"/>
  <c r="EO69" i="3"/>
  <c r="EO70" i="3"/>
  <c r="EO71" i="3"/>
  <c r="EO72" i="3"/>
  <c r="EO73" i="3"/>
  <c r="EO74" i="3"/>
  <c r="EO75" i="3"/>
  <c r="EO76" i="3"/>
  <c r="EO77" i="3"/>
  <c r="EO78" i="3"/>
  <c r="EO79" i="3"/>
  <c r="EO80" i="3"/>
  <c r="EO81" i="3"/>
  <c r="EO82" i="3"/>
  <c r="EO83" i="3"/>
  <c r="EO84" i="3"/>
  <c r="EO85" i="3"/>
  <c r="EO86" i="3"/>
  <c r="EO87" i="3"/>
  <c r="EO88" i="3"/>
  <c r="EO89" i="3"/>
  <c r="EO90" i="3"/>
  <c r="EO91" i="3"/>
  <c r="EO92" i="3"/>
  <c r="EO93" i="3"/>
  <c r="EO94" i="3"/>
  <c r="EO95" i="3"/>
  <c r="EO96" i="3"/>
  <c r="EO97" i="3"/>
  <c r="EO98" i="3"/>
  <c r="EO99" i="3"/>
  <c r="EO100" i="3"/>
  <c r="EO101" i="3"/>
  <c r="EO102" i="3"/>
  <c r="EO103" i="3"/>
  <c r="EO104" i="3"/>
  <c r="EO105" i="3"/>
  <c r="EO106" i="3"/>
  <c r="EO107" i="3"/>
  <c r="EO108" i="3"/>
  <c r="EO109" i="3"/>
  <c r="EO110" i="3"/>
  <c r="EO111" i="3"/>
  <c r="EO112" i="3"/>
  <c r="EO113" i="3"/>
  <c r="EO114" i="3"/>
  <c r="EO115" i="3"/>
  <c r="EO116" i="3"/>
  <c r="EO117" i="3"/>
  <c r="EO118" i="3"/>
  <c r="EO119" i="3"/>
  <c r="EO120" i="3"/>
  <c r="EO121" i="3"/>
  <c r="EO122" i="3"/>
  <c r="EO123" i="3"/>
  <c r="EO124" i="3"/>
  <c r="EO125" i="3"/>
  <c r="EO126" i="3"/>
  <c r="EO127" i="3"/>
  <c r="EO128" i="3"/>
  <c r="EO129" i="3"/>
  <c r="EO11" i="3"/>
  <c r="EF12" i="3"/>
  <c r="EF13" i="3"/>
  <c r="EF14" i="3"/>
  <c r="EF15" i="3"/>
  <c r="EF16" i="3"/>
  <c r="EF17" i="3"/>
  <c r="EF18" i="3"/>
  <c r="EF19" i="3"/>
  <c r="EF20" i="3"/>
  <c r="EF21" i="3"/>
  <c r="EF22" i="3"/>
  <c r="EF23" i="3"/>
  <c r="EF24" i="3"/>
  <c r="EF25" i="3"/>
  <c r="EF26" i="3"/>
  <c r="EF27" i="3"/>
  <c r="EF28" i="3"/>
  <c r="EF29" i="3"/>
  <c r="EF30" i="3"/>
  <c r="EF31" i="3"/>
  <c r="EF32" i="3"/>
  <c r="EF33" i="3"/>
  <c r="EF34" i="3"/>
  <c r="EF35" i="3"/>
  <c r="EF36" i="3"/>
  <c r="EF37" i="3"/>
  <c r="EF38" i="3"/>
  <c r="EF39" i="3"/>
  <c r="EF40" i="3"/>
  <c r="EF41" i="3"/>
  <c r="EF42" i="3"/>
  <c r="EF43" i="3"/>
  <c r="EF44" i="3"/>
  <c r="EF45" i="3"/>
  <c r="EF46" i="3"/>
  <c r="EF47" i="3"/>
  <c r="EF48" i="3"/>
  <c r="EF49" i="3"/>
  <c r="EF50" i="3"/>
  <c r="EF51" i="3"/>
  <c r="EF52" i="3"/>
  <c r="EF53" i="3"/>
  <c r="EF54" i="3"/>
  <c r="EF55" i="3"/>
  <c r="EF56" i="3"/>
  <c r="EF57" i="3"/>
  <c r="EF58" i="3"/>
  <c r="EF59" i="3"/>
  <c r="EF60" i="3"/>
  <c r="EF61" i="3"/>
  <c r="EF62" i="3"/>
  <c r="EF63" i="3"/>
  <c r="EF64" i="3"/>
  <c r="EF65" i="3"/>
  <c r="EF66" i="3"/>
  <c r="EF67" i="3"/>
  <c r="EF68" i="3"/>
  <c r="EF69" i="3"/>
  <c r="EF70" i="3"/>
  <c r="EF71" i="3"/>
  <c r="EF72" i="3"/>
  <c r="EF73" i="3"/>
  <c r="EF74" i="3"/>
  <c r="EF75" i="3"/>
  <c r="EF76" i="3"/>
  <c r="EF77" i="3"/>
  <c r="EF78" i="3"/>
  <c r="EF79" i="3"/>
  <c r="EF80" i="3"/>
  <c r="EF81" i="3"/>
  <c r="EF82" i="3"/>
  <c r="EF83" i="3"/>
  <c r="EF84" i="3"/>
  <c r="EF85" i="3"/>
  <c r="EF86" i="3"/>
  <c r="EF87" i="3"/>
  <c r="EF88" i="3"/>
  <c r="EF89" i="3"/>
  <c r="EF90" i="3"/>
  <c r="EF91" i="3"/>
  <c r="EF92" i="3"/>
  <c r="EF93" i="3"/>
  <c r="EF94" i="3"/>
  <c r="EF95" i="3"/>
  <c r="EF96" i="3"/>
  <c r="EF97" i="3"/>
  <c r="EF98" i="3"/>
  <c r="EF99" i="3"/>
  <c r="EF100" i="3"/>
  <c r="EF101" i="3"/>
  <c r="EF102" i="3"/>
  <c r="EF103" i="3"/>
  <c r="EF104" i="3"/>
  <c r="EF105" i="3"/>
  <c r="EF106" i="3"/>
  <c r="EF107" i="3"/>
  <c r="EF108" i="3"/>
  <c r="EF109" i="3"/>
  <c r="EF110" i="3"/>
  <c r="EF111" i="3"/>
  <c r="EF112" i="3"/>
  <c r="EF113" i="3"/>
  <c r="EF114" i="3"/>
  <c r="EF115" i="3"/>
  <c r="EF116" i="3"/>
  <c r="EF117" i="3"/>
  <c r="EF118" i="3"/>
  <c r="EF119" i="3"/>
  <c r="EF120" i="3"/>
  <c r="EF121" i="3"/>
  <c r="EF122" i="3"/>
  <c r="EF123" i="3"/>
  <c r="EF124" i="3"/>
  <c r="EF125" i="3"/>
  <c r="EF126" i="3"/>
  <c r="EF127" i="3"/>
  <c r="EF128" i="3"/>
  <c r="EF129" i="3"/>
  <c r="EF11" i="3"/>
  <c r="DW12" i="3"/>
  <c r="DW13" i="3"/>
  <c r="DW14" i="3"/>
  <c r="DW15" i="3"/>
  <c r="DW16" i="3"/>
  <c r="DW17" i="3"/>
  <c r="DW18" i="3"/>
  <c r="DW19" i="3"/>
  <c r="DW20" i="3"/>
  <c r="DW21" i="3"/>
  <c r="DW22" i="3"/>
  <c r="DW23" i="3"/>
  <c r="DW24" i="3"/>
  <c r="DW25" i="3"/>
  <c r="DW26" i="3"/>
  <c r="DW27" i="3"/>
  <c r="DW28" i="3"/>
  <c r="DW29" i="3"/>
  <c r="DW30" i="3"/>
  <c r="DW31" i="3"/>
  <c r="DW32" i="3"/>
  <c r="DW33" i="3"/>
  <c r="DW34" i="3"/>
  <c r="DW35" i="3"/>
  <c r="DW36" i="3"/>
  <c r="DW37" i="3"/>
  <c r="DW38" i="3"/>
  <c r="DW39" i="3"/>
  <c r="DW40" i="3"/>
  <c r="DW41" i="3"/>
  <c r="DW42" i="3"/>
  <c r="DW43" i="3"/>
  <c r="DW44" i="3"/>
  <c r="DW45" i="3"/>
  <c r="DW46" i="3"/>
  <c r="DW47" i="3"/>
  <c r="DW48" i="3"/>
  <c r="DW49" i="3"/>
  <c r="DW50" i="3"/>
  <c r="DW51" i="3"/>
  <c r="DW52" i="3"/>
  <c r="DW53" i="3"/>
  <c r="DW54" i="3"/>
  <c r="DW55" i="3"/>
  <c r="DW56" i="3"/>
  <c r="DW57" i="3"/>
  <c r="DW58" i="3"/>
  <c r="DW59" i="3"/>
  <c r="DW60" i="3"/>
  <c r="DW61" i="3"/>
  <c r="DW62" i="3"/>
  <c r="DW63" i="3"/>
  <c r="DW64" i="3"/>
  <c r="DW65" i="3"/>
  <c r="DW66" i="3"/>
  <c r="DW67" i="3"/>
  <c r="DW68" i="3"/>
  <c r="DW69" i="3"/>
  <c r="DW70" i="3"/>
  <c r="DW71" i="3"/>
  <c r="DW72" i="3"/>
  <c r="DW73" i="3"/>
  <c r="DW74" i="3"/>
  <c r="DW75" i="3"/>
  <c r="DW76" i="3"/>
  <c r="DW77" i="3"/>
  <c r="DW78" i="3"/>
  <c r="DW79" i="3"/>
  <c r="DW80" i="3"/>
  <c r="DW81" i="3"/>
  <c r="DW82" i="3"/>
  <c r="DW83" i="3"/>
  <c r="DW84" i="3"/>
  <c r="DW85" i="3"/>
  <c r="DW86" i="3"/>
  <c r="DW87" i="3"/>
  <c r="DW88" i="3"/>
  <c r="DW89" i="3"/>
  <c r="DW90" i="3"/>
  <c r="DW91" i="3"/>
  <c r="DW92" i="3"/>
  <c r="DW93" i="3"/>
  <c r="DW94" i="3"/>
  <c r="DW95" i="3"/>
  <c r="DW96" i="3"/>
  <c r="DW97" i="3"/>
  <c r="DW98" i="3"/>
  <c r="DW99" i="3"/>
  <c r="DW100" i="3"/>
  <c r="DW101" i="3"/>
  <c r="DW102" i="3"/>
  <c r="DW103" i="3"/>
  <c r="DW104" i="3"/>
  <c r="DW105" i="3"/>
  <c r="DW106" i="3"/>
  <c r="DW107" i="3"/>
  <c r="DW108" i="3"/>
  <c r="DW109" i="3"/>
  <c r="DW110" i="3"/>
  <c r="DW111" i="3"/>
  <c r="DW112" i="3"/>
  <c r="DW113" i="3"/>
  <c r="DW114" i="3"/>
  <c r="DW115" i="3"/>
  <c r="DW116" i="3"/>
  <c r="DW117" i="3"/>
  <c r="DW118" i="3"/>
  <c r="DW119" i="3"/>
  <c r="DW120" i="3"/>
  <c r="DW121" i="3"/>
  <c r="DW122" i="3"/>
  <c r="DW123" i="3"/>
  <c r="DW124" i="3"/>
  <c r="DW125" i="3"/>
  <c r="DW126" i="3"/>
  <c r="DW127" i="3"/>
  <c r="DW128" i="3"/>
  <c r="DW11" i="3"/>
  <c r="DN12" i="3"/>
  <c r="DN13" i="3"/>
  <c r="DN14" i="3"/>
  <c r="DN15" i="3"/>
  <c r="DN16" i="3"/>
  <c r="DN17" i="3"/>
  <c r="DN18" i="3"/>
  <c r="DN19" i="3"/>
  <c r="DN20" i="3"/>
  <c r="DN21" i="3"/>
  <c r="DN22" i="3"/>
  <c r="DN23" i="3"/>
  <c r="DN24" i="3"/>
  <c r="DN25" i="3"/>
  <c r="DN26" i="3"/>
  <c r="DN27" i="3"/>
  <c r="DN28" i="3"/>
  <c r="DN29" i="3"/>
  <c r="DN30" i="3"/>
  <c r="DN31" i="3"/>
  <c r="DN32" i="3"/>
  <c r="DN33" i="3"/>
  <c r="DN34" i="3"/>
  <c r="DN35" i="3"/>
  <c r="DN36" i="3"/>
  <c r="DN37" i="3"/>
  <c r="DN38" i="3"/>
  <c r="DN39" i="3"/>
  <c r="DN40" i="3"/>
  <c r="DN41" i="3"/>
  <c r="DN42" i="3"/>
  <c r="DN43" i="3"/>
  <c r="DN44" i="3"/>
  <c r="DN45" i="3"/>
  <c r="DN46" i="3"/>
  <c r="DN47" i="3"/>
  <c r="DN48" i="3"/>
  <c r="DN49" i="3"/>
  <c r="DN50" i="3"/>
  <c r="DN51" i="3"/>
  <c r="DN52" i="3"/>
  <c r="DN53" i="3"/>
  <c r="DN54" i="3"/>
  <c r="DN55" i="3"/>
  <c r="DN56" i="3"/>
  <c r="DN57" i="3"/>
  <c r="DN58" i="3"/>
  <c r="DN59" i="3"/>
  <c r="DN60" i="3"/>
  <c r="DN61" i="3"/>
  <c r="DN62" i="3"/>
  <c r="DN63" i="3"/>
  <c r="DN64" i="3"/>
  <c r="DN65" i="3"/>
  <c r="DN66" i="3"/>
  <c r="DN67" i="3"/>
  <c r="DN68" i="3"/>
  <c r="DN69" i="3"/>
  <c r="DN70" i="3"/>
  <c r="DN71" i="3"/>
  <c r="DN72" i="3"/>
  <c r="DN73" i="3"/>
  <c r="DN74" i="3"/>
  <c r="DN75" i="3"/>
  <c r="DN76" i="3"/>
  <c r="DN77" i="3"/>
  <c r="DN78" i="3"/>
  <c r="DN79" i="3"/>
  <c r="DN80" i="3"/>
  <c r="DN81" i="3"/>
  <c r="DN82" i="3"/>
  <c r="DN83" i="3"/>
  <c r="DN84" i="3"/>
  <c r="DN85" i="3"/>
  <c r="DN86" i="3"/>
  <c r="DN87" i="3"/>
  <c r="DN88" i="3"/>
  <c r="DN89" i="3"/>
  <c r="DN90" i="3"/>
  <c r="DN91" i="3"/>
  <c r="DN92" i="3"/>
  <c r="DN93" i="3"/>
  <c r="DN94" i="3"/>
  <c r="DN95" i="3"/>
  <c r="DN96" i="3"/>
  <c r="DN97" i="3"/>
  <c r="DN98" i="3"/>
  <c r="DN99" i="3"/>
  <c r="DN100" i="3"/>
  <c r="DN101" i="3"/>
  <c r="DN102" i="3"/>
  <c r="DN103" i="3"/>
  <c r="DN104" i="3"/>
  <c r="DN105" i="3"/>
  <c r="DN106" i="3"/>
  <c r="DN107" i="3"/>
  <c r="DN108" i="3"/>
  <c r="DN109" i="3"/>
  <c r="DN110" i="3"/>
  <c r="DN111" i="3"/>
  <c r="DN112" i="3"/>
  <c r="DN113" i="3"/>
  <c r="DN114" i="3"/>
  <c r="DN115" i="3"/>
  <c r="DN116" i="3"/>
  <c r="DN117" i="3"/>
  <c r="DN118" i="3"/>
  <c r="DN119" i="3"/>
  <c r="DN120" i="3"/>
  <c r="DN121" i="3"/>
  <c r="DN122" i="3"/>
  <c r="DN123" i="3"/>
  <c r="DN124" i="3"/>
  <c r="DN125" i="3"/>
  <c r="DN126" i="3"/>
  <c r="DN127" i="3"/>
  <c r="DN128" i="3"/>
  <c r="DN11" i="3"/>
  <c r="DE12" i="3"/>
  <c r="DE13" i="3"/>
  <c r="DE14" i="3"/>
  <c r="DE15" i="3"/>
  <c r="DE16" i="3"/>
  <c r="DE17" i="3"/>
  <c r="DE18" i="3"/>
  <c r="DE19" i="3"/>
  <c r="DE20" i="3"/>
  <c r="DE21" i="3"/>
  <c r="DE22" i="3"/>
  <c r="DE23" i="3"/>
  <c r="DE24" i="3"/>
  <c r="DE25" i="3"/>
  <c r="DE26" i="3"/>
  <c r="DE27" i="3"/>
  <c r="DE28" i="3"/>
  <c r="DE29" i="3"/>
  <c r="DE30" i="3"/>
  <c r="DE31" i="3"/>
  <c r="DE32" i="3"/>
  <c r="DE33" i="3"/>
  <c r="DE34" i="3"/>
  <c r="DE35" i="3"/>
  <c r="DE36" i="3"/>
  <c r="DE37" i="3"/>
  <c r="DE38" i="3"/>
  <c r="DE39" i="3"/>
  <c r="DE40" i="3"/>
  <c r="DE41" i="3"/>
  <c r="DE42" i="3"/>
  <c r="DE43" i="3"/>
  <c r="DE44" i="3"/>
  <c r="DE45" i="3"/>
  <c r="DE46" i="3"/>
  <c r="DE47" i="3"/>
  <c r="DE48" i="3"/>
  <c r="DE49" i="3"/>
  <c r="DE50" i="3"/>
  <c r="DE51" i="3"/>
  <c r="DE52" i="3"/>
  <c r="DE53" i="3"/>
  <c r="DE54" i="3"/>
  <c r="DE55" i="3"/>
  <c r="DE56" i="3"/>
  <c r="DE57" i="3"/>
  <c r="DE58" i="3"/>
  <c r="DE59" i="3"/>
  <c r="DE60" i="3"/>
  <c r="DE61" i="3"/>
  <c r="DE62" i="3"/>
  <c r="DE63" i="3"/>
  <c r="DE64" i="3"/>
  <c r="DE65" i="3"/>
  <c r="DE66" i="3"/>
  <c r="DE67" i="3"/>
  <c r="DE68" i="3"/>
  <c r="DE69" i="3"/>
  <c r="DE70" i="3"/>
  <c r="DE71" i="3"/>
  <c r="DE72" i="3"/>
  <c r="DE73" i="3"/>
  <c r="DE74" i="3"/>
  <c r="DE75" i="3"/>
  <c r="DE76" i="3"/>
  <c r="DE77" i="3"/>
  <c r="DE78" i="3"/>
  <c r="DE79" i="3"/>
  <c r="DE80" i="3"/>
  <c r="DE81" i="3"/>
  <c r="DE82" i="3"/>
  <c r="DE83" i="3"/>
  <c r="DE84" i="3"/>
  <c r="DE85" i="3"/>
  <c r="DE86" i="3"/>
  <c r="DE87" i="3"/>
  <c r="DE88" i="3"/>
  <c r="DE89" i="3"/>
  <c r="DE90" i="3"/>
  <c r="DE91" i="3"/>
  <c r="DE92" i="3"/>
  <c r="DE93" i="3"/>
  <c r="DE94" i="3"/>
  <c r="DE95" i="3"/>
  <c r="DE96" i="3"/>
  <c r="DE97" i="3"/>
  <c r="DE98" i="3"/>
  <c r="DE99" i="3"/>
  <c r="DE100" i="3"/>
  <c r="DE101" i="3"/>
  <c r="DE102" i="3"/>
  <c r="DE103" i="3"/>
  <c r="DE104" i="3"/>
  <c r="DE105" i="3"/>
  <c r="DE106" i="3"/>
  <c r="DE107" i="3"/>
  <c r="DE108" i="3"/>
  <c r="DE109" i="3"/>
  <c r="DE110" i="3"/>
  <c r="DE111" i="3"/>
  <c r="DE112" i="3"/>
  <c r="DE113" i="3"/>
  <c r="DE114" i="3"/>
  <c r="DE115" i="3"/>
  <c r="DE116" i="3"/>
  <c r="DE117" i="3"/>
  <c r="DE118" i="3"/>
  <c r="DE119" i="3"/>
  <c r="DE120" i="3"/>
  <c r="DE121" i="3"/>
  <c r="DE122" i="3"/>
  <c r="DE123" i="3"/>
  <c r="DE124" i="3"/>
  <c r="DE125" i="3"/>
  <c r="DE126" i="3"/>
  <c r="DE127" i="3"/>
  <c r="DE128" i="3"/>
  <c r="DE129" i="3"/>
  <c r="DE11" i="3"/>
  <c r="DB12" i="3"/>
  <c r="DB13" i="3"/>
  <c r="DB14" i="3"/>
  <c r="DB15" i="3"/>
  <c r="DB16" i="3"/>
  <c r="DB17" i="3"/>
  <c r="DB18" i="3"/>
  <c r="DB19" i="3"/>
  <c r="DB20" i="3"/>
  <c r="DB21" i="3"/>
  <c r="DB22" i="3"/>
  <c r="DB23" i="3"/>
  <c r="DB24" i="3"/>
  <c r="DB25" i="3"/>
  <c r="DB26" i="3"/>
  <c r="DB27" i="3"/>
  <c r="DB28" i="3"/>
  <c r="DB29" i="3"/>
  <c r="DB30" i="3"/>
  <c r="DB31" i="3"/>
  <c r="DB32" i="3"/>
  <c r="DB33" i="3"/>
  <c r="DB34" i="3"/>
  <c r="DB35" i="3"/>
  <c r="DB36" i="3"/>
  <c r="DB37" i="3"/>
  <c r="DB38" i="3"/>
  <c r="DB39" i="3"/>
  <c r="DB40" i="3"/>
  <c r="DB41" i="3"/>
  <c r="DB42" i="3"/>
  <c r="DB43" i="3"/>
  <c r="DB44" i="3"/>
  <c r="DB45" i="3"/>
  <c r="DB46" i="3"/>
  <c r="DB47" i="3"/>
  <c r="DB48" i="3"/>
  <c r="DB49" i="3"/>
  <c r="DB50" i="3"/>
  <c r="DB51" i="3"/>
  <c r="DB52" i="3"/>
  <c r="DB53" i="3"/>
  <c r="DB54" i="3"/>
  <c r="DB55" i="3"/>
  <c r="DB56" i="3"/>
  <c r="DB57" i="3"/>
  <c r="DB58" i="3"/>
  <c r="DB59" i="3"/>
  <c r="DB60" i="3"/>
  <c r="DB61" i="3"/>
  <c r="DB62" i="3"/>
  <c r="DB63" i="3"/>
  <c r="DB64" i="3"/>
  <c r="DB65" i="3"/>
  <c r="DB66" i="3"/>
  <c r="DB67" i="3"/>
  <c r="DB68" i="3"/>
  <c r="DB69" i="3"/>
  <c r="DB70" i="3"/>
  <c r="DB71" i="3"/>
  <c r="DB72" i="3"/>
  <c r="DB73" i="3"/>
  <c r="DB74" i="3"/>
  <c r="DB75" i="3"/>
  <c r="DB76" i="3"/>
  <c r="DB77" i="3"/>
  <c r="DB78" i="3"/>
  <c r="DB79" i="3"/>
  <c r="DB80" i="3"/>
  <c r="DB81" i="3"/>
  <c r="DB82" i="3"/>
  <c r="DB83" i="3"/>
  <c r="DB84" i="3"/>
  <c r="DB85" i="3"/>
  <c r="DB86" i="3"/>
  <c r="DB87" i="3"/>
  <c r="DB88" i="3"/>
  <c r="DB89" i="3"/>
  <c r="DB90" i="3"/>
  <c r="DB91" i="3"/>
  <c r="DB92" i="3"/>
  <c r="DB93" i="3"/>
  <c r="DB94" i="3"/>
  <c r="DB95" i="3"/>
  <c r="DB96" i="3"/>
  <c r="DB97" i="3"/>
  <c r="DB98" i="3"/>
  <c r="DB99" i="3"/>
  <c r="DB100" i="3"/>
  <c r="DB101" i="3"/>
  <c r="DB102" i="3"/>
  <c r="DB103" i="3"/>
  <c r="DB104" i="3"/>
  <c r="DB105" i="3"/>
  <c r="DB106" i="3"/>
  <c r="DB107" i="3"/>
  <c r="DB108" i="3"/>
  <c r="DB109" i="3"/>
  <c r="DB110" i="3"/>
  <c r="DB111" i="3"/>
  <c r="DB112" i="3"/>
  <c r="DB113" i="3"/>
  <c r="DB114" i="3"/>
  <c r="DB115" i="3"/>
  <c r="DB116" i="3"/>
  <c r="DB117" i="3"/>
  <c r="DB118" i="3"/>
  <c r="DB119" i="3"/>
  <c r="DB120" i="3"/>
  <c r="DB121" i="3"/>
  <c r="DB122" i="3"/>
  <c r="DB123" i="3"/>
  <c r="DB124" i="3"/>
  <c r="DB125" i="3"/>
  <c r="DB126" i="3"/>
  <c r="DB127" i="3"/>
  <c r="DB128" i="3"/>
  <c r="DB129" i="3"/>
  <c r="DB11" i="3"/>
  <c r="CV12" i="3"/>
  <c r="CV13" i="3"/>
  <c r="CV14" i="3"/>
  <c r="CV15" i="3"/>
  <c r="CV16" i="3"/>
  <c r="CV17" i="3"/>
  <c r="CV18" i="3"/>
  <c r="CV19" i="3"/>
  <c r="CV20" i="3"/>
  <c r="CV21" i="3"/>
  <c r="CV22" i="3"/>
  <c r="CV23" i="3"/>
  <c r="CV24" i="3"/>
  <c r="CV25" i="3"/>
  <c r="CV26" i="3"/>
  <c r="CV27" i="3"/>
  <c r="CV28" i="3"/>
  <c r="CV29" i="3"/>
  <c r="CV30" i="3"/>
  <c r="CV31" i="3"/>
  <c r="CV32" i="3"/>
  <c r="CV33" i="3"/>
  <c r="CV34" i="3"/>
  <c r="CV35" i="3"/>
  <c r="CV36" i="3"/>
  <c r="CV37" i="3"/>
  <c r="CV38" i="3"/>
  <c r="CV39" i="3"/>
  <c r="CV40" i="3"/>
  <c r="CV41" i="3"/>
  <c r="CV42" i="3"/>
  <c r="CV43" i="3"/>
  <c r="CV44" i="3"/>
  <c r="CV45" i="3"/>
  <c r="CV46" i="3"/>
  <c r="CV47" i="3"/>
  <c r="CV48" i="3"/>
  <c r="CV49" i="3"/>
  <c r="CV50" i="3"/>
  <c r="CV51" i="3"/>
  <c r="CV52" i="3"/>
  <c r="CV53" i="3"/>
  <c r="CV54" i="3"/>
  <c r="CV55" i="3"/>
  <c r="CV56" i="3"/>
  <c r="CV57" i="3"/>
  <c r="CV58" i="3"/>
  <c r="CV59" i="3"/>
  <c r="CV60" i="3"/>
  <c r="CV61" i="3"/>
  <c r="CV62" i="3"/>
  <c r="CV63" i="3"/>
  <c r="CV64" i="3"/>
  <c r="CV65" i="3"/>
  <c r="CV66" i="3"/>
  <c r="CV67" i="3"/>
  <c r="CV68" i="3"/>
  <c r="CV69" i="3"/>
  <c r="CV70" i="3"/>
  <c r="CV71" i="3"/>
  <c r="CV72" i="3"/>
  <c r="CV73" i="3"/>
  <c r="CV74" i="3"/>
  <c r="CV75" i="3"/>
  <c r="CV76" i="3"/>
  <c r="CV77" i="3"/>
  <c r="CV78" i="3"/>
  <c r="CV79" i="3"/>
  <c r="CV80" i="3"/>
  <c r="CV81" i="3"/>
  <c r="CV82" i="3"/>
  <c r="CV83" i="3"/>
  <c r="CV84" i="3"/>
  <c r="CV85" i="3"/>
  <c r="CV86" i="3"/>
  <c r="CV87" i="3"/>
  <c r="CV88" i="3"/>
  <c r="CV89" i="3"/>
  <c r="CV90" i="3"/>
  <c r="CV91" i="3"/>
  <c r="CV92" i="3"/>
  <c r="CV93" i="3"/>
  <c r="CV94" i="3"/>
  <c r="CV95" i="3"/>
  <c r="CV96" i="3"/>
  <c r="CV97" i="3"/>
  <c r="CV98" i="3"/>
  <c r="CV99" i="3"/>
  <c r="CV100" i="3"/>
  <c r="CV101" i="3"/>
  <c r="CV102" i="3"/>
  <c r="CV103" i="3"/>
  <c r="CV104" i="3"/>
  <c r="CV105" i="3"/>
  <c r="CV106" i="3"/>
  <c r="CV107" i="3"/>
  <c r="CV108" i="3"/>
  <c r="CV109" i="3"/>
  <c r="CV110" i="3"/>
  <c r="CV111" i="3"/>
  <c r="CV112" i="3"/>
  <c r="CV113" i="3"/>
  <c r="CV114" i="3"/>
  <c r="CV115" i="3"/>
  <c r="CV116" i="3"/>
  <c r="CV117" i="3"/>
  <c r="CV118" i="3"/>
  <c r="CV119" i="3"/>
  <c r="CV120" i="3"/>
  <c r="CV121" i="3"/>
  <c r="CV122" i="3"/>
  <c r="CV123" i="3"/>
  <c r="CV124" i="3"/>
  <c r="CV125" i="3"/>
  <c r="CV126" i="3"/>
  <c r="CV127" i="3"/>
  <c r="CV128" i="3"/>
  <c r="CV129" i="3"/>
  <c r="CV11" i="3"/>
  <c r="CS12" i="3"/>
  <c r="CS13" i="3"/>
  <c r="CS14" i="3"/>
  <c r="CS15" i="3"/>
  <c r="CS16" i="3"/>
  <c r="CS17" i="3"/>
  <c r="CS18" i="3"/>
  <c r="CS19" i="3"/>
  <c r="CS20" i="3"/>
  <c r="CS21" i="3"/>
  <c r="CS22" i="3"/>
  <c r="CS23" i="3"/>
  <c r="CS24" i="3"/>
  <c r="CS25" i="3"/>
  <c r="CS26" i="3"/>
  <c r="CS27" i="3"/>
  <c r="CS28" i="3"/>
  <c r="CS29" i="3"/>
  <c r="CS30" i="3"/>
  <c r="CS31" i="3"/>
  <c r="CS32" i="3"/>
  <c r="CS33" i="3"/>
  <c r="CS34" i="3"/>
  <c r="CS35" i="3"/>
  <c r="CS36" i="3"/>
  <c r="CS37" i="3"/>
  <c r="CS38" i="3"/>
  <c r="CS39" i="3"/>
  <c r="CS40" i="3"/>
  <c r="CS41" i="3"/>
  <c r="CS42" i="3"/>
  <c r="CS43" i="3"/>
  <c r="CS44" i="3"/>
  <c r="CS45" i="3"/>
  <c r="CS46" i="3"/>
  <c r="CS47" i="3"/>
  <c r="CS48" i="3"/>
  <c r="CS49" i="3"/>
  <c r="CS50" i="3"/>
  <c r="CS51" i="3"/>
  <c r="CS52" i="3"/>
  <c r="CS53" i="3"/>
  <c r="CS54" i="3"/>
  <c r="CS55" i="3"/>
  <c r="CS56" i="3"/>
  <c r="CS57" i="3"/>
  <c r="CS58" i="3"/>
  <c r="CS59" i="3"/>
  <c r="CS60" i="3"/>
  <c r="CS61" i="3"/>
  <c r="CS62" i="3"/>
  <c r="CS63" i="3"/>
  <c r="CS64" i="3"/>
  <c r="CS65" i="3"/>
  <c r="CS66" i="3"/>
  <c r="CS67" i="3"/>
  <c r="CS68" i="3"/>
  <c r="CS69" i="3"/>
  <c r="CS70" i="3"/>
  <c r="CS71" i="3"/>
  <c r="CS72" i="3"/>
  <c r="CS73" i="3"/>
  <c r="CS74" i="3"/>
  <c r="CS75" i="3"/>
  <c r="CS76" i="3"/>
  <c r="CS77" i="3"/>
  <c r="CS78" i="3"/>
  <c r="CS79" i="3"/>
  <c r="CS80" i="3"/>
  <c r="CS81" i="3"/>
  <c r="CS82" i="3"/>
  <c r="CS83" i="3"/>
  <c r="CS84" i="3"/>
  <c r="CS85" i="3"/>
  <c r="CS86" i="3"/>
  <c r="CS87" i="3"/>
  <c r="CS88" i="3"/>
  <c r="CS89" i="3"/>
  <c r="CS90" i="3"/>
  <c r="CS91" i="3"/>
  <c r="CS92" i="3"/>
  <c r="CS93" i="3"/>
  <c r="CS94" i="3"/>
  <c r="CS95" i="3"/>
  <c r="CS96" i="3"/>
  <c r="CS97" i="3"/>
  <c r="CS98" i="3"/>
  <c r="CS99" i="3"/>
  <c r="CS100" i="3"/>
  <c r="CS101" i="3"/>
  <c r="CS102" i="3"/>
  <c r="CS103" i="3"/>
  <c r="CS104" i="3"/>
  <c r="CS105" i="3"/>
  <c r="CS106" i="3"/>
  <c r="CS107" i="3"/>
  <c r="CS108" i="3"/>
  <c r="CS109" i="3"/>
  <c r="CS110" i="3"/>
  <c r="CS111" i="3"/>
  <c r="CS112" i="3"/>
  <c r="CS113" i="3"/>
  <c r="CS114" i="3"/>
  <c r="CS115" i="3"/>
  <c r="CS116" i="3"/>
  <c r="CS117" i="3"/>
  <c r="CS118" i="3"/>
  <c r="CS119" i="3"/>
  <c r="CS120" i="3"/>
  <c r="CS121" i="3"/>
  <c r="CS122" i="3"/>
  <c r="CS123" i="3"/>
  <c r="CS124" i="3"/>
  <c r="CS125" i="3"/>
  <c r="CS126" i="3"/>
  <c r="CS127" i="3"/>
  <c r="CS128" i="3"/>
  <c r="CS129" i="3"/>
  <c r="CS11" i="3"/>
  <c r="CP13" i="3"/>
  <c r="CP14" i="3"/>
  <c r="CP15" i="3"/>
  <c r="CP16" i="3"/>
  <c r="CP17" i="3"/>
  <c r="CP18" i="3"/>
  <c r="CP19" i="3"/>
  <c r="CP20" i="3"/>
  <c r="CP21" i="3"/>
  <c r="CP22" i="3"/>
  <c r="CP23" i="3"/>
  <c r="CP24" i="3"/>
  <c r="CP25" i="3"/>
  <c r="CP26" i="3"/>
  <c r="CP27" i="3"/>
  <c r="CP28" i="3"/>
  <c r="CP29" i="3"/>
  <c r="CP30" i="3"/>
  <c r="CP31" i="3"/>
  <c r="CP32" i="3"/>
  <c r="CP33" i="3"/>
  <c r="CP34" i="3"/>
  <c r="CP35" i="3"/>
  <c r="CP36" i="3"/>
  <c r="CP37" i="3"/>
  <c r="CP38" i="3"/>
  <c r="CP39" i="3"/>
  <c r="CP40" i="3"/>
  <c r="CP41" i="3"/>
  <c r="CP42" i="3"/>
  <c r="CP43" i="3"/>
  <c r="CP44" i="3"/>
  <c r="CP45" i="3"/>
  <c r="CP46" i="3"/>
  <c r="CP47" i="3"/>
  <c r="CP48" i="3"/>
  <c r="CP49" i="3"/>
  <c r="CP50" i="3"/>
  <c r="CP51" i="3"/>
  <c r="CP52" i="3"/>
  <c r="CP53" i="3"/>
  <c r="CP54" i="3"/>
  <c r="CP55" i="3"/>
  <c r="CP56" i="3"/>
  <c r="CP57" i="3"/>
  <c r="CP58" i="3"/>
  <c r="CP59" i="3"/>
  <c r="CP60" i="3"/>
  <c r="CP61" i="3"/>
  <c r="CP62" i="3"/>
  <c r="CP63" i="3"/>
  <c r="CP64" i="3"/>
  <c r="CP65" i="3"/>
  <c r="CP66" i="3"/>
  <c r="CP67" i="3"/>
  <c r="CP68" i="3"/>
  <c r="CP69" i="3"/>
  <c r="CP70" i="3"/>
  <c r="CP71" i="3"/>
  <c r="CP72" i="3"/>
  <c r="CP73" i="3"/>
  <c r="CP74" i="3"/>
  <c r="CP75" i="3"/>
  <c r="CP76" i="3"/>
  <c r="CP77" i="3"/>
  <c r="CP78" i="3"/>
  <c r="CP79" i="3"/>
  <c r="CP80" i="3"/>
  <c r="CP81" i="3"/>
  <c r="CP82" i="3"/>
  <c r="CP83" i="3"/>
  <c r="CP84" i="3"/>
  <c r="CP85" i="3"/>
  <c r="CP86" i="3"/>
  <c r="CP87" i="3"/>
  <c r="CP88" i="3"/>
  <c r="CP89" i="3"/>
  <c r="CP90" i="3"/>
  <c r="CP91" i="3"/>
  <c r="CP92" i="3"/>
  <c r="CP93" i="3"/>
  <c r="CP94" i="3"/>
  <c r="CP95" i="3"/>
  <c r="CP96" i="3"/>
  <c r="CP97" i="3"/>
  <c r="CP98" i="3"/>
  <c r="CP99" i="3"/>
  <c r="CP100" i="3"/>
  <c r="CP101" i="3"/>
  <c r="CP102" i="3"/>
  <c r="CP103" i="3"/>
  <c r="CP104" i="3"/>
  <c r="CP105" i="3"/>
  <c r="CP106" i="3"/>
  <c r="CP107" i="3"/>
  <c r="CP108" i="3"/>
  <c r="CP109" i="3"/>
  <c r="CP110" i="3"/>
  <c r="CP111" i="3"/>
  <c r="CP112" i="3"/>
  <c r="CP113" i="3"/>
  <c r="CP114" i="3"/>
  <c r="CP115" i="3"/>
  <c r="CP116" i="3"/>
  <c r="CP117" i="3"/>
  <c r="CP118" i="3"/>
  <c r="CP119" i="3"/>
  <c r="CP120" i="3"/>
  <c r="CP121" i="3"/>
  <c r="CP122" i="3"/>
  <c r="CP123" i="3"/>
  <c r="CP124" i="3"/>
  <c r="CP125" i="3"/>
  <c r="CP126" i="3"/>
  <c r="CP127" i="3"/>
  <c r="CP128" i="3"/>
  <c r="CP129" i="3"/>
  <c r="CM12" i="3"/>
  <c r="CM13" i="3"/>
  <c r="CM14" i="3"/>
  <c r="CM15" i="3"/>
  <c r="CM16" i="3"/>
  <c r="CM17" i="3"/>
  <c r="CM18" i="3"/>
  <c r="CM19" i="3"/>
  <c r="CM20" i="3"/>
  <c r="CM21" i="3"/>
  <c r="CM22" i="3"/>
  <c r="CM23" i="3"/>
  <c r="CM24" i="3"/>
  <c r="CM25" i="3"/>
  <c r="CM26" i="3"/>
  <c r="CM27" i="3"/>
  <c r="CM28" i="3"/>
  <c r="CM29" i="3"/>
  <c r="CM30" i="3"/>
  <c r="CM31" i="3"/>
  <c r="CM32" i="3"/>
  <c r="CM33" i="3"/>
  <c r="CM34" i="3"/>
  <c r="CM35" i="3"/>
  <c r="CM36" i="3"/>
  <c r="CM37" i="3"/>
  <c r="CM38" i="3"/>
  <c r="CM39" i="3"/>
  <c r="CM40" i="3"/>
  <c r="CM41" i="3"/>
  <c r="CM42" i="3"/>
  <c r="CM43" i="3"/>
  <c r="CM44" i="3"/>
  <c r="CM45" i="3"/>
  <c r="CM46" i="3"/>
  <c r="CM47" i="3"/>
  <c r="CM48" i="3"/>
  <c r="CM49" i="3"/>
  <c r="CM50" i="3"/>
  <c r="CM51" i="3"/>
  <c r="CM52" i="3"/>
  <c r="CM53" i="3"/>
  <c r="CM54" i="3"/>
  <c r="CM55" i="3"/>
  <c r="CM56" i="3"/>
  <c r="CM57" i="3"/>
  <c r="CM58" i="3"/>
  <c r="CM59" i="3"/>
  <c r="CM60" i="3"/>
  <c r="CM61" i="3"/>
  <c r="CM62" i="3"/>
  <c r="CM63" i="3"/>
  <c r="CM64" i="3"/>
  <c r="CM65" i="3"/>
  <c r="CM66" i="3"/>
  <c r="CM67" i="3"/>
  <c r="CM68" i="3"/>
  <c r="CM69" i="3"/>
  <c r="CM70" i="3"/>
  <c r="CM71" i="3"/>
  <c r="CM72" i="3"/>
  <c r="CM73" i="3"/>
  <c r="CM74" i="3"/>
  <c r="CM75" i="3"/>
  <c r="CM76" i="3"/>
  <c r="CM77" i="3"/>
  <c r="CM78" i="3"/>
  <c r="CM79" i="3"/>
  <c r="CM80" i="3"/>
  <c r="CM81" i="3"/>
  <c r="CM82" i="3"/>
  <c r="CM83" i="3"/>
  <c r="CM84" i="3"/>
  <c r="CM85" i="3"/>
  <c r="CM86" i="3"/>
  <c r="CM87" i="3"/>
  <c r="CM88" i="3"/>
  <c r="CM89" i="3"/>
  <c r="CM90" i="3"/>
  <c r="CM91" i="3"/>
  <c r="CM92" i="3"/>
  <c r="CM93" i="3"/>
  <c r="CM94" i="3"/>
  <c r="CM95" i="3"/>
  <c r="CM96" i="3"/>
  <c r="CM97" i="3"/>
  <c r="CM98" i="3"/>
  <c r="CM99" i="3"/>
  <c r="CM100" i="3"/>
  <c r="CM101" i="3"/>
  <c r="CM102" i="3"/>
  <c r="CM103" i="3"/>
  <c r="CM104" i="3"/>
  <c r="CM105" i="3"/>
  <c r="CM106" i="3"/>
  <c r="CM107" i="3"/>
  <c r="CM108" i="3"/>
  <c r="CM109" i="3"/>
  <c r="CM110" i="3"/>
  <c r="CM111" i="3"/>
  <c r="CM112" i="3"/>
  <c r="CM113" i="3"/>
  <c r="CM114" i="3"/>
  <c r="CM115" i="3"/>
  <c r="CM116" i="3"/>
  <c r="CM117" i="3"/>
  <c r="CM118" i="3"/>
  <c r="CM119" i="3"/>
  <c r="CM120" i="3"/>
  <c r="CM121" i="3"/>
  <c r="CM122" i="3"/>
  <c r="CM123" i="3"/>
  <c r="CM124" i="3"/>
  <c r="CM125" i="3"/>
  <c r="CM126" i="3"/>
  <c r="CM127" i="3"/>
  <c r="CM128" i="3"/>
  <c r="CM129" i="3"/>
  <c r="CM11" i="3"/>
  <c r="CJ12" i="3"/>
  <c r="CJ13" i="3"/>
  <c r="CJ14" i="3"/>
  <c r="CJ15" i="3"/>
  <c r="CJ16" i="3"/>
  <c r="CJ17" i="3"/>
  <c r="CJ18" i="3"/>
  <c r="CJ19" i="3"/>
  <c r="CJ20" i="3"/>
  <c r="CJ21" i="3"/>
  <c r="CJ22" i="3"/>
  <c r="CJ23" i="3"/>
  <c r="CJ24" i="3"/>
  <c r="CJ25" i="3"/>
  <c r="CJ26" i="3"/>
  <c r="CJ27" i="3"/>
  <c r="CJ28" i="3"/>
  <c r="CJ29" i="3"/>
  <c r="CJ30" i="3"/>
  <c r="CJ31" i="3"/>
  <c r="CJ32" i="3"/>
  <c r="CJ33" i="3"/>
  <c r="CJ34" i="3"/>
  <c r="CJ35" i="3"/>
  <c r="CJ36" i="3"/>
  <c r="CJ37" i="3"/>
  <c r="CJ38" i="3"/>
  <c r="CJ39" i="3"/>
  <c r="CJ40" i="3"/>
  <c r="CJ41" i="3"/>
  <c r="CJ42" i="3"/>
  <c r="CJ43" i="3"/>
  <c r="CJ44" i="3"/>
  <c r="CJ45" i="3"/>
  <c r="CJ46" i="3"/>
  <c r="CJ47" i="3"/>
  <c r="CJ48" i="3"/>
  <c r="CJ49" i="3"/>
  <c r="CJ50" i="3"/>
  <c r="CJ51" i="3"/>
  <c r="CJ52" i="3"/>
  <c r="CJ53" i="3"/>
  <c r="CJ54" i="3"/>
  <c r="CJ55" i="3"/>
  <c r="CJ56" i="3"/>
  <c r="CJ57" i="3"/>
  <c r="CJ58" i="3"/>
  <c r="CJ59" i="3"/>
  <c r="CJ60" i="3"/>
  <c r="CJ61" i="3"/>
  <c r="CJ62" i="3"/>
  <c r="CJ63" i="3"/>
  <c r="CJ64" i="3"/>
  <c r="CJ65" i="3"/>
  <c r="CJ66" i="3"/>
  <c r="CJ67" i="3"/>
  <c r="CJ68" i="3"/>
  <c r="CJ69" i="3"/>
  <c r="CJ70" i="3"/>
  <c r="CJ71" i="3"/>
  <c r="CJ72" i="3"/>
  <c r="CJ73" i="3"/>
  <c r="CJ74" i="3"/>
  <c r="CJ75" i="3"/>
  <c r="CJ76" i="3"/>
  <c r="CJ77" i="3"/>
  <c r="CJ78" i="3"/>
  <c r="CJ79" i="3"/>
  <c r="CJ80" i="3"/>
  <c r="CJ81" i="3"/>
  <c r="CJ82" i="3"/>
  <c r="CJ83" i="3"/>
  <c r="CJ84" i="3"/>
  <c r="CJ85" i="3"/>
  <c r="CJ86" i="3"/>
  <c r="CJ87" i="3"/>
  <c r="CJ88" i="3"/>
  <c r="CJ89" i="3"/>
  <c r="CJ90" i="3"/>
  <c r="CJ91" i="3"/>
  <c r="CJ92" i="3"/>
  <c r="CJ93" i="3"/>
  <c r="CJ94" i="3"/>
  <c r="CJ95" i="3"/>
  <c r="CJ96" i="3"/>
  <c r="CJ97" i="3"/>
  <c r="CJ98" i="3"/>
  <c r="CJ99" i="3"/>
  <c r="CJ100" i="3"/>
  <c r="CJ101" i="3"/>
  <c r="CJ102" i="3"/>
  <c r="CJ103" i="3"/>
  <c r="CJ104" i="3"/>
  <c r="CJ105" i="3"/>
  <c r="CJ106" i="3"/>
  <c r="CJ107" i="3"/>
  <c r="CJ108" i="3"/>
  <c r="CJ109" i="3"/>
  <c r="CJ110" i="3"/>
  <c r="CJ111" i="3"/>
  <c r="CJ112" i="3"/>
  <c r="CJ113" i="3"/>
  <c r="CJ114" i="3"/>
  <c r="CJ115" i="3"/>
  <c r="CJ116" i="3"/>
  <c r="CJ117" i="3"/>
  <c r="CJ118" i="3"/>
  <c r="CJ119" i="3"/>
  <c r="CJ120" i="3"/>
  <c r="CJ121" i="3"/>
  <c r="CJ122" i="3"/>
  <c r="CJ123" i="3"/>
  <c r="CJ124" i="3"/>
  <c r="CJ125" i="3"/>
  <c r="CJ126" i="3"/>
  <c r="CJ127" i="3"/>
  <c r="CJ128" i="3"/>
  <c r="CJ129" i="3"/>
  <c r="CJ11" i="3"/>
  <c r="CG12" i="3"/>
  <c r="CG13" i="3"/>
  <c r="CG14" i="3"/>
  <c r="CG15" i="3"/>
  <c r="CG16" i="3"/>
  <c r="CG17" i="3"/>
  <c r="CG18" i="3"/>
  <c r="CG19" i="3"/>
  <c r="CG20" i="3"/>
  <c r="CG21" i="3"/>
  <c r="CG22" i="3"/>
  <c r="CG23" i="3"/>
  <c r="CG24" i="3"/>
  <c r="CG25" i="3"/>
  <c r="CG26" i="3"/>
  <c r="CG27" i="3"/>
  <c r="CG28" i="3"/>
  <c r="CG29" i="3"/>
  <c r="CG30" i="3"/>
  <c r="CG31" i="3"/>
  <c r="CG32" i="3"/>
  <c r="CG33" i="3"/>
  <c r="CG34" i="3"/>
  <c r="CG35" i="3"/>
  <c r="CG36" i="3"/>
  <c r="CG37" i="3"/>
  <c r="CG38" i="3"/>
  <c r="CG39" i="3"/>
  <c r="CG40" i="3"/>
  <c r="CG41" i="3"/>
  <c r="CG42" i="3"/>
  <c r="CG43" i="3"/>
  <c r="CG44" i="3"/>
  <c r="CG45" i="3"/>
  <c r="CG46" i="3"/>
  <c r="CG47" i="3"/>
  <c r="CG48" i="3"/>
  <c r="CG49" i="3"/>
  <c r="CG50" i="3"/>
  <c r="CG51" i="3"/>
  <c r="CG52" i="3"/>
  <c r="CG53" i="3"/>
  <c r="CG54" i="3"/>
  <c r="CG55" i="3"/>
  <c r="CG56" i="3"/>
  <c r="CG57" i="3"/>
  <c r="CG58" i="3"/>
  <c r="CG59" i="3"/>
  <c r="CG60" i="3"/>
  <c r="CG61" i="3"/>
  <c r="CG62" i="3"/>
  <c r="CG63" i="3"/>
  <c r="CG64" i="3"/>
  <c r="CG65" i="3"/>
  <c r="CG66" i="3"/>
  <c r="CG67" i="3"/>
  <c r="CG68" i="3"/>
  <c r="CG69" i="3"/>
  <c r="CG70" i="3"/>
  <c r="CG71" i="3"/>
  <c r="CG72" i="3"/>
  <c r="CG73" i="3"/>
  <c r="CG74" i="3"/>
  <c r="CG75" i="3"/>
  <c r="CG76" i="3"/>
  <c r="CG77" i="3"/>
  <c r="CG78" i="3"/>
  <c r="CG79" i="3"/>
  <c r="CG80" i="3"/>
  <c r="CG81" i="3"/>
  <c r="CG82" i="3"/>
  <c r="CG83" i="3"/>
  <c r="CG84" i="3"/>
  <c r="CG85" i="3"/>
  <c r="CG86" i="3"/>
  <c r="CG87" i="3"/>
  <c r="CG88" i="3"/>
  <c r="CG89" i="3"/>
  <c r="CG90" i="3"/>
  <c r="CG91" i="3"/>
  <c r="CG92" i="3"/>
  <c r="CG93" i="3"/>
  <c r="CG94" i="3"/>
  <c r="CG95" i="3"/>
  <c r="CG96" i="3"/>
  <c r="CG97" i="3"/>
  <c r="CG98" i="3"/>
  <c r="CG99" i="3"/>
  <c r="CG100" i="3"/>
  <c r="CG101" i="3"/>
  <c r="CG102" i="3"/>
  <c r="CG103" i="3"/>
  <c r="CG104" i="3"/>
  <c r="CG105" i="3"/>
  <c r="CG106" i="3"/>
  <c r="CG107" i="3"/>
  <c r="CG108" i="3"/>
  <c r="CG109" i="3"/>
  <c r="CG110" i="3"/>
  <c r="CG111" i="3"/>
  <c r="CG112" i="3"/>
  <c r="CG113" i="3"/>
  <c r="CG114" i="3"/>
  <c r="CG115" i="3"/>
  <c r="CG116" i="3"/>
  <c r="CG117" i="3"/>
  <c r="CG118" i="3"/>
  <c r="CG119" i="3"/>
  <c r="CG120" i="3"/>
  <c r="CG121" i="3"/>
  <c r="CG122" i="3"/>
  <c r="CG123" i="3"/>
  <c r="CG124" i="3"/>
  <c r="CG125" i="3"/>
  <c r="CG126" i="3"/>
  <c r="CG127" i="3"/>
  <c r="CG128" i="3"/>
  <c r="CG129" i="3"/>
  <c r="CG11" i="3"/>
  <c r="CD12" i="3"/>
  <c r="CD13" i="3"/>
  <c r="CD14" i="3"/>
  <c r="CD15" i="3"/>
  <c r="CD16" i="3"/>
  <c r="CD17" i="3"/>
  <c r="CD18" i="3"/>
  <c r="CD19" i="3"/>
  <c r="CD20" i="3"/>
  <c r="CD21" i="3"/>
  <c r="CD22" i="3"/>
  <c r="CD23" i="3"/>
  <c r="CD24" i="3"/>
  <c r="CD25" i="3"/>
  <c r="CD26" i="3"/>
  <c r="CD27" i="3"/>
  <c r="CD28" i="3"/>
  <c r="CD29" i="3"/>
  <c r="CD30" i="3"/>
  <c r="CD31" i="3"/>
  <c r="CD32" i="3"/>
  <c r="CD33" i="3"/>
  <c r="CD34" i="3"/>
  <c r="CD35" i="3"/>
  <c r="CD36" i="3"/>
  <c r="CD37" i="3"/>
  <c r="CD38" i="3"/>
  <c r="CD39" i="3"/>
  <c r="CD40" i="3"/>
  <c r="CD41" i="3"/>
  <c r="CD42" i="3"/>
  <c r="CD43" i="3"/>
  <c r="CD44" i="3"/>
  <c r="CD45" i="3"/>
  <c r="CD46" i="3"/>
  <c r="CD47" i="3"/>
  <c r="CD48" i="3"/>
  <c r="CD49" i="3"/>
  <c r="CD50" i="3"/>
  <c r="CD51" i="3"/>
  <c r="CD52" i="3"/>
  <c r="CD53" i="3"/>
  <c r="CD54" i="3"/>
  <c r="CD55" i="3"/>
  <c r="CD56" i="3"/>
  <c r="CD57" i="3"/>
  <c r="CD58" i="3"/>
  <c r="CD59" i="3"/>
  <c r="CD60" i="3"/>
  <c r="CD61" i="3"/>
  <c r="CD62" i="3"/>
  <c r="CD63" i="3"/>
  <c r="CD64" i="3"/>
  <c r="CD65" i="3"/>
  <c r="CD66" i="3"/>
  <c r="CD67" i="3"/>
  <c r="CD68" i="3"/>
  <c r="CD69" i="3"/>
  <c r="CD70" i="3"/>
  <c r="CD71" i="3"/>
  <c r="CD72" i="3"/>
  <c r="CD73" i="3"/>
  <c r="CD74" i="3"/>
  <c r="CD75" i="3"/>
  <c r="CD76" i="3"/>
  <c r="CD77" i="3"/>
  <c r="CD78" i="3"/>
  <c r="CD79" i="3"/>
  <c r="CD80" i="3"/>
  <c r="CD81" i="3"/>
  <c r="CD82" i="3"/>
  <c r="CD83" i="3"/>
  <c r="CD84" i="3"/>
  <c r="CD85" i="3"/>
  <c r="CD86" i="3"/>
  <c r="CD87" i="3"/>
  <c r="CD88" i="3"/>
  <c r="CD89" i="3"/>
  <c r="CD90" i="3"/>
  <c r="CD91" i="3"/>
  <c r="CD92" i="3"/>
  <c r="CD93" i="3"/>
  <c r="CD94" i="3"/>
  <c r="CD95" i="3"/>
  <c r="CD96" i="3"/>
  <c r="CD97" i="3"/>
  <c r="CD98" i="3"/>
  <c r="CD99" i="3"/>
  <c r="CD100" i="3"/>
  <c r="CD101" i="3"/>
  <c r="CD102" i="3"/>
  <c r="CD103" i="3"/>
  <c r="CD104" i="3"/>
  <c r="CD105" i="3"/>
  <c r="CD106" i="3"/>
  <c r="CD107" i="3"/>
  <c r="CD108" i="3"/>
  <c r="CD109" i="3"/>
  <c r="CD110" i="3"/>
  <c r="CD111" i="3"/>
  <c r="CD112" i="3"/>
  <c r="CD113" i="3"/>
  <c r="CD114" i="3"/>
  <c r="CD115" i="3"/>
  <c r="CD116" i="3"/>
  <c r="CD117" i="3"/>
  <c r="CD118" i="3"/>
  <c r="CD119" i="3"/>
  <c r="CD120" i="3"/>
  <c r="CD121" i="3"/>
  <c r="CD122" i="3"/>
  <c r="CD123" i="3"/>
  <c r="CD124" i="3"/>
  <c r="CD125" i="3"/>
  <c r="CD126" i="3"/>
  <c r="CD127" i="3"/>
  <c r="CD128" i="3"/>
  <c r="CD129" i="3"/>
  <c r="CD11" i="3"/>
  <c r="CA12" i="3"/>
  <c r="CA13" i="3"/>
  <c r="CA14" i="3"/>
  <c r="CA15" i="3"/>
  <c r="CA16" i="3"/>
  <c r="CA17" i="3"/>
  <c r="CA18" i="3"/>
  <c r="CA19" i="3"/>
  <c r="CA20" i="3"/>
  <c r="CA21" i="3"/>
  <c r="CA22" i="3"/>
  <c r="CA23" i="3"/>
  <c r="CA24" i="3"/>
  <c r="CA25" i="3"/>
  <c r="CA26" i="3"/>
  <c r="CA27" i="3"/>
  <c r="CA28" i="3"/>
  <c r="CA29" i="3"/>
  <c r="CA30" i="3"/>
  <c r="CA31" i="3"/>
  <c r="CA32" i="3"/>
  <c r="CA33" i="3"/>
  <c r="CA34" i="3"/>
  <c r="CA35" i="3"/>
  <c r="CA36" i="3"/>
  <c r="CA37" i="3"/>
  <c r="CA38" i="3"/>
  <c r="CA39" i="3"/>
  <c r="CA40" i="3"/>
  <c r="CA41" i="3"/>
  <c r="CA42" i="3"/>
  <c r="CA43" i="3"/>
  <c r="CA44" i="3"/>
  <c r="CA45" i="3"/>
  <c r="CA46" i="3"/>
  <c r="CA47" i="3"/>
  <c r="CA48" i="3"/>
  <c r="CA49" i="3"/>
  <c r="CA50" i="3"/>
  <c r="CA51" i="3"/>
  <c r="CA52" i="3"/>
  <c r="CA53" i="3"/>
  <c r="CA54" i="3"/>
  <c r="CA55" i="3"/>
  <c r="CA56" i="3"/>
  <c r="CA57" i="3"/>
  <c r="CA58" i="3"/>
  <c r="CA59" i="3"/>
  <c r="CA60" i="3"/>
  <c r="CA61" i="3"/>
  <c r="CA62" i="3"/>
  <c r="CA63" i="3"/>
  <c r="CA64" i="3"/>
  <c r="CA65" i="3"/>
  <c r="CA66" i="3"/>
  <c r="CA67" i="3"/>
  <c r="CA68" i="3"/>
  <c r="CA69" i="3"/>
  <c r="CA70" i="3"/>
  <c r="CA71" i="3"/>
  <c r="CA72" i="3"/>
  <c r="CA73" i="3"/>
  <c r="CA74" i="3"/>
  <c r="CA75" i="3"/>
  <c r="CA76" i="3"/>
  <c r="CA77" i="3"/>
  <c r="CA78" i="3"/>
  <c r="CA79" i="3"/>
  <c r="CA80" i="3"/>
  <c r="CA81" i="3"/>
  <c r="CA82" i="3"/>
  <c r="CA83" i="3"/>
  <c r="CA84" i="3"/>
  <c r="CA85" i="3"/>
  <c r="CA86" i="3"/>
  <c r="CA87" i="3"/>
  <c r="CA88" i="3"/>
  <c r="CA89" i="3"/>
  <c r="CA90" i="3"/>
  <c r="CA91" i="3"/>
  <c r="CA92" i="3"/>
  <c r="CA93" i="3"/>
  <c r="CA94" i="3"/>
  <c r="CA95" i="3"/>
  <c r="CA96" i="3"/>
  <c r="CA97" i="3"/>
  <c r="CA98" i="3"/>
  <c r="CA99" i="3"/>
  <c r="CA100" i="3"/>
  <c r="CA101" i="3"/>
  <c r="CA102" i="3"/>
  <c r="CA103" i="3"/>
  <c r="CA104" i="3"/>
  <c r="CA105" i="3"/>
  <c r="CA106" i="3"/>
  <c r="CA107" i="3"/>
  <c r="CA108" i="3"/>
  <c r="CA109" i="3"/>
  <c r="CA110" i="3"/>
  <c r="CA111" i="3"/>
  <c r="CA112" i="3"/>
  <c r="CA113" i="3"/>
  <c r="CA114" i="3"/>
  <c r="CA115" i="3"/>
  <c r="CA116" i="3"/>
  <c r="CA117" i="3"/>
  <c r="CA118" i="3"/>
  <c r="CA119" i="3"/>
  <c r="CA120" i="3"/>
  <c r="CA121" i="3"/>
  <c r="CA122" i="3"/>
  <c r="CA123" i="3"/>
  <c r="CA124" i="3"/>
  <c r="CA125" i="3"/>
  <c r="CA126" i="3"/>
  <c r="CA127" i="3"/>
  <c r="CA128" i="3"/>
  <c r="CA129" i="3"/>
  <c r="CA11" i="3"/>
  <c r="BX12" i="3"/>
  <c r="BX13" i="3"/>
  <c r="BX14" i="3"/>
  <c r="BX15" i="3"/>
  <c r="BX16" i="3"/>
  <c r="BX17" i="3"/>
  <c r="BX18" i="3"/>
  <c r="BX19" i="3"/>
  <c r="BX20" i="3"/>
  <c r="BX21" i="3"/>
  <c r="BX22" i="3"/>
  <c r="BX23" i="3"/>
  <c r="BX24" i="3"/>
  <c r="BX25" i="3"/>
  <c r="BX26" i="3"/>
  <c r="BX27" i="3"/>
  <c r="BX28" i="3"/>
  <c r="BX29" i="3"/>
  <c r="BX30" i="3"/>
  <c r="BX31" i="3"/>
  <c r="BX32" i="3"/>
  <c r="BX33" i="3"/>
  <c r="BX34" i="3"/>
  <c r="BX35" i="3"/>
  <c r="BX36" i="3"/>
  <c r="BX37" i="3"/>
  <c r="BX38" i="3"/>
  <c r="BX39" i="3"/>
  <c r="BX40" i="3"/>
  <c r="BX41" i="3"/>
  <c r="BX42" i="3"/>
  <c r="BX43" i="3"/>
  <c r="BX44" i="3"/>
  <c r="BX45" i="3"/>
  <c r="BX46" i="3"/>
  <c r="BX47" i="3"/>
  <c r="BX48" i="3"/>
  <c r="BX49" i="3"/>
  <c r="BX50" i="3"/>
  <c r="BX51" i="3"/>
  <c r="BX52" i="3"/>
  <c r="BX53" i="3"/>
  <c r="BX54" i="3"/>
  <c r="BX55" i="3"/>
  <c r="BX56" i="3"/>
  <c r="BX57" i="3"/>
  <c r="BX58" i="3"/>
  <c r="BX59" i="3"/>
  <c r="BX60" i="3"/>
  <c r="BX61" i="3"/>
  <c r="BX62" i="3"/>
  <c r="BX63" i="3"/>
  <c r="BX64" i="3"/>
  <c r="BX65" i="3"/>
  <c r="BX66" i="3"/>
  <c r="BX67" i="3"/>
  <c r="BX68" i="3"/>
  <c r="BX69" i="3"/>
  <c r="BX70" i="3"/>
  <c r="BX71" i="3"/>
  <c r="BX72" i="3"/>
  <c r="BX73" i="3"/>
  <c r="BX74" i="3"/>
  <c r="BX75" i="3"/>
  <c r="BX76" i="3"/>
  <c r="BX77" i="3"/>
  <c r="BX78" i="3"/>
  <c r="BX79" i="3"/>
  <c r="BX80" i="3"/>
  <c r="BX81" i="3"/>
  <c r="BX82" i="3"/>
  <c r="BX83" i="3"/>
  <c r="BX84" i="3"/>
  <c r="BX85" i="3"/>
  <c r="BX86" i="3"/>
  <c r="BX87" i="3"/>
  <c r="BX88" i="3"/>
  <c r="BX89" i="3"/>
  <c r="BX90" i="3"/>
  <c r="BX91" i="3"/>
  <c r="BX92" i="3"/>
  <c r="BX93" i="3"/>
  <c r="BX94" i="3"/>
  <c r="BX95" i="3"/>
  <c r="BX96" i="3"/>
  <c r="BX97" i="3"/>
  <c r="BX98" i="3"/>
  <c r="BX99" i="3"/>
  <c r="BX100" i="3"/>
  <c r="BX101" i="3"/>
  <c r="BX102" i="3"/>
  <c r="BX103" i="3"/>
  <c r="BX104" i="3"/>
  <c r="BX105" i="3"/>
  <c r="BX106" i="3"/>
  <c r="BX107" i="3"/>
  <c r="BX108" i="3"/>
  <c r="BX109" i="3"/>
  <c r="BX110" i="3"/>
  <c r="BX111" i="3"/>
  <c r="BX112" i="3"/>
  <c r="BX113" i="3"/>
  <c r="BX114" i="3"/>
  <c r="BX115" i="3"/>
  <c r="BX116" i="3"/>
  <c r="BX117" i="3"/>
  <c r="BX118" i="3"/>
  <c r="BX119" i="3"/>
  <c r="BX120" i="3"/>
  <c r="BX121" i="3"/>
  <c r="BX122" i="3"/>
  <c r="BX123" i="3"/>
  <c r="BX124" i="3"/>
  <c r="BX125" i="3"/>
  <c r="BX126" i="3"/>
  <c r="BX127" i="3"/>
  <c r="BX128" i="3"/>
  <c r="BX129" i="3"/>
  <c r="BX11" i="3"/>
  <c r="BU12" i="3"/>
  <c r="BU13" i="3"/>
  <c r="BU14" i="3"/>
  <c r="BU15" i="3"/>
  <c r="BU16" i="3"/>
  <c r="BU17" i="3"/>
  <c r="BU18" i="3"/>
  <c r="BU19" i="3"/>
  <c r="BU20" i="3"/>
  <c r="BU21" i="3"/>
  <c r="BU22" i="3"/>
  <c r="BU23" i="3"/>
  <c r="BU24" i="3"/>
  <c r="BU25" i="3"/>
  <c r="BU26" i="3"/>
  <c r="BU27" i="3"/>
  <c r="BU28" i="3"/>
  <c r="BU29" i="3"/>
  <c r="BU30" i="3"/>
  <c r="BU31" i="3"/>
  <c r="BU32" i="3"/>
  <c r="BU33" i="3"/>
  <c r="BU34" i="3"/>
  <c r="BU35" i="3"/>
  <c r="BU36" i="3"/>
  <c r="BU37" i="3"/>
  <c r="BU38" i="3"/>
  <c r="BU39" i="3"/>
  <c r="BU40" i="3"/>
  <c r="BU41" i="3"/>
  <c r="BU42" i="3"/>
  <c r="BU43" i="3"/>
  <c r="BU44" i="3"/>
  <c r="BU45" i="3"/>
  <c r="BU46" i="3"/>
  <c r="BU47" i="3"/>
  <c r="BU48" i="3"/>
  <c r="BU49" i="3"/>
  <c r="BU50" i="3"/>
  <c r="BU51" i="3"/>
  <c r="BU52" i="3"/>
  <c r="BU53" i="3"/>
  <c r="BU54" i="3"/>
  <c r="BU55" i="3"/>
  <c r="BU56" i="3"/>
  <c r="BU57" i="3"/>
  <c r="BU58" i="3"/>
  <c r="BU59" i="3"/>
  <c r="BU60" i="3"/>
  <c r="BU61" i="3"/>
  <c r="BU62" i="3"/>
  <c r="BU63" i="3"/>
  <c r="BU64" i="3"/>
  <c r="BU65" i="3"/>
  <c r="BU66" i="3"/>
  <c r="BU67" i="3"/>
  <c r="BU68" i="3"/>
  <c r="BU69" i="3"/>
  <c r="BU70" i="3"/>
  <c r="BU71" i="3"/>
  <c r="BU72" i="3"/>
  <c r="BU73" i="3"/>
  <c r="BU74" i="3"/>
  <c r="BU75" i="3"/>
  <c r="BU76" i="3"/>
  <c r="BU77" i="3"/>
  <c r="BU78" i="3"/>
  <c r="BU79" i="3"/>
  <c r="BU80" i="3"/>
  <c r="BU81" i="3"/>
  <c r="BU82" i="3"/>
  <c r="BU83" i="3"/>
  <c r="BU84" i="3"/>
  <c r="BU85" i="3"/>
  <c r="BU86" i="3"/>
  <c r="BU87" i="3"/>
  <c r="BU88" i="3"/>
  <c r="BU89" i="3"/>
  <c r="BU90" i="3"/>
  <c r="BU91" i="3"/>
  <c r="BU92" i="3"/>
  <c r="BU93" i="3"/>
  <c r="BU94" i="3"/>
  <c r="BU95" i="3"/>
  <c r="BU96" i="3"/>
  <c r="BU97" i="3"/>
  <c r="BU98" i="3"/>
  <c r="BU99" i="3"/>
  <c r="BU100" i="3"/>
  <c r="BU101" i="3"/>
  <c r="BU102" i="3"/>
  <c r="BU103" i="3"/>
  <c r="BU104" i="3"/>
  <c r="BU105" i="3"/>
  <c r="BU106" i="3"/>
  <c r="BU107" i="3"/>
  <c r="BU108" i="3"/>
  <c r="BU109" i="3"/>
  <c r="BU110" i="3"/>
  <c r="BU111" i="3"/>
  <c r="BU112" i="3"/>
  <c r="BU113" i="3"/>
  <c r="BU114" i="3"/>
  <c r="BU115" i="3"/>
  <c r="BU116" i="3"/>
  <c r="BU117" i="3"/>
  <c r="BU118" i="3"/>
  <c r="BU119" i="3"/>
  <c r="BU120" i="3"/>
  <c r="BU121" i="3"/>
  <c r="BU122" i="3"/>
  <c r="BU123" i="3"/>
  <c r="BU124" i="3"/>
  <c r="BU125" i="3"/>
  <c r="BU126" i="3"/>
  <c r="BU127" i="3"/>
  <c r="BU128" i="3"/>
  <c r="BU129" i="3"/>
  <c r="BU11" i="3"/>
  <c r="BR12" i="3"/>
  <c r="BR13" i="3"/>
  <c r="BR14" i="3"/>
  <c r="BR15" i="3"/>
  <c r="BR16" i="3"/>
  <c r="BR17" i="3"/>
  <c r="BR18" i="3"/>
  <c r="BR19" i="3"/>
  <c r="BR20" i="3"/>
  <c r="BR21" i="3"/>
  <c r="BR22" i="3"/>
  <c r="BR23" i="3"/>
  <c r="BR24" i="3"/>
  <c r="BR25" i="3"/>
  <c r="BR26" i="3"/>
  <c r="BR27" i="3"/>
  <c r="BR28" i="3"/>
  <c r="BR29" i="3"/>
  <c r="BR30" i="3"/>
  <c r="BR31" i="3"/>
  <c r="BR32" i="3"/>
  <c r="BR33" i="3"/>
  <c r="BR34" i="3"/>
  <c r="BR35" i="3"/>
  <c r="BR36" i="3"/>
  <c r="BR37" i="3"/>
  <c r="BR38" i="3"/>
  <c r="BR39" i="3"/>
  <c r="BR40" i="3"/>
  <c r="BR41" i="3"/>
  <c r="BR42" i="3"/>
  <c r="BR43" i="3"/>
  <c r="BR44" i="3"/>
  <c r="BR45" i="3"/>
  <c r="BR46" i="3"/>
  <c r="BR47" i="3"/>
  <c r="BR48" i="3"/>
  <c r="BR49" i="3"/>
  <c r="BR50" i="3"/>
  <c r="BR51" i="3"/>
  <c r="BR52" i="3"/>
  <c r="BR53" i="3"/>
  <c r="BR54" i="3"/>
  <c r="BR55" i="3"/>
  <c r="BR56" i="3"/>
  <c r="BR57" i="3"/>
  <c r="BR58" i="3"/>
  <c r="BR59" i="3"/>
  <c r="BR60" i="3"/>
  <c r="BR61" i="3"/>
  <c r="BR62" i="3"/>
  <c r="BR63" i="3"/>
  <c r="BR64" i="3"/>
  <c r="BR65" i="3"/>
  <c r="BR66" i="3"/>
  <c r="BR67" i="3"/>
  <c r="BR68" i="3"/>
  <c r="BR69" i="3"/>
  <c r="BR70" i="3"/>
  <c r="BR71" i="3"/>
  <c r="BR72" i="3"/>
  <c r="BR73" i="3"/>
  <c r="BR74" i="3"/>
  <c r="BR75" i="3"/>
  <c r="BR76" i="3"/>
  <c r="BR77" i="3"/>
  <c r="BR78" i="3"/>
  <c r="BR79" i="3"/>
  <c r="BR80" i="3"/>
  <c r="BR81" i="3"/>
  <c r="BR82" i="3"/>
  <c r="BR83" i="3"/>
  <c r="BR84" i="3"/>
  <c r="BR85" i="3"/>
  <c r="BR86" i="3"/>
  <c r="BR87" i="3"/>
  <c r="BR88" i="3"/>
  <c r="BR89" i="3"/>
  <c r="BR90" i="3"/>
  <c r="BR91" i="3"/>
  <c r="BR92" i="3"/>
  <c r="BR93" i="3"/>
  <c r="BR94" i="3"/>
  <c r="BR95" i="3"/>
  <c r="BR96" i="3"/>
  <c r="BR97" i="3"/>
  <c r="BR98" i="3"/>
  <c r="BR99" i="3"/>
  <c r="BR100" i="3"/>
  <c r="BR101" i="3"/>
  <c r="BR102" i="3"/>
  <c r="BR103" i="3"/>
  <c r="BR104" i="3"/>
  <c r="BR105" i="3"/>
  <c r="BR106" i="3"/>
  <c r="BR107" i="3"/>
  <c r="BR108" i="3"/>
  <c r="BR109" i="3"/>
  <c r="BR110" i="3"/>
  <c r="BR111" i="3"/>
  <c r="BR112" i="3"/>
  <c r="BR113" i="3"/>
  <c r="BR114" i="3"/>
  <c r="BR115" i="3"/>
  <c r="BR116" i="3"/>
  <c r="BR117" i="3"/>
  <c r="BR118" i="3"/>
  <c r="BR119" i="3"/>
  <c r="BR120" i="3"/>
  <c r="BR121" i="3"/>
  <c r="BR122" i="3"/>
  <c r="BR123" i="3"/>
  <c r="BR124" i="3"/>
  <c r="BR125" i="3"/>
  <c r="BR126" i="3"/>
  <c r="BR127" i="3"/>
  <c r="BR128" i="3"/>
  <c r="BR129" i="3"/>
  <c r="BR11" i="3"/>
  <c r="BO12" i="3"/>
  <c r="BO13" i="3"/>
  <c r="BO14" i="3"/>
  <c r="BO15" i="3"/>
  <c r="BO16" i="3"/>
  <c r="BO17" i="3"/>
  <c r="BO18" i="3"/>
  <c r="BO19" i="3"/>
  <c r="BO20" i="3"/>
  <c r="BO21" i="3"/>
  <c r="BO22" i="3"/>
  <c r="BO23" i="3"/>
  <c r="BO24" i="3"/>
  <c r="BO25" i="3"/>
  <c r="BO26" i="3"/>
  <c r="BO27" i="3"/>
  <c r="BO28" i="3"/>
  <c r="BO29" i="3"/>
  <c r="BO30" i="3"/>
  <c r="BO31" i="3"/>
  <c r="BO32" i="3"/>
  <c r="BO33" i="3"/>
  <c r="BO34" i="3"/>
  <c r="BO35" i="3"/>
  <c r="BO36" i="3"/>
  <c r="BO37" i="3"/>
  <c r="BO38" i="3"/>
  <c r="BO39" i="3"/>
  <c r="BO40" i="3"/>
  <c r="BO41" i="3"/>
  <c r="BO42" i="3"/>
  <c r="BO43" i="3"/>
  <c r="BO44" i="3"/>
  <c r="BO45" i="3"/>
  <c r="BO46" i="3"/>
  <c r="BO47" i="3"/>
  <c r="BO48" i="3"/>
  <c r="BO49" i="3"/>
  <c r="BO50" i="3"/>
  <c r="BO51" i="3"/>
  <c r="BO52" i="3"/>
  <c r="BO53" i="3"/>
  <c r="BO54" i="3"/>
  <c r="BO55" i="3"/>
  <c r="BO56" i="3"/>
  <c r="BO57" i="3"/>
  <c r="BO58" i="3"/>
  <c r="BO59" i="3"/>
  <c r="BO60" i="3"/>
  <c r="BO61" i="3"/>
  <c r="BO62" i="3"/>
  <c r="BO63" i="3"/>
  <c r="BO64" i="3"/>
  <c r="BO65" i="3"/>
  <c r="BO66" i="3"/>
  <c r="BO67" i="3"/>
  <c r="BO68" i="3"/>
  <c r="BO69" i="3"/>
  <c r="BO70" i="3"/>
  <c r="BO71" i="3"/>
  <c r="BO72" i="3"/>
  <c r="BO73" i="3"/>
  <c r="BO74" i="3"/>
  <c r="BO75" i="3"/>
  <c r="BO76" i="3"/>
  <c r="BO77" i="3"/>
  <c r="BO78" i="3"/>
  <c r="BO79" i="3"/>
  <c r="BO80" i="3"/>
  <c r="BO81" i="3"/>
  <c r="BO82" i="3"/>
  <c r="BO83" i="3"/>
  <c r="BO84" i="3"/>
  <c r="BO85" i="3"/>
  <c r="BO86" i="3"/>
  <c r="BO87" i="3"/>
  <c r="BO88" i="3"/>
  <c r="BO89" i="3"/>
  <c r="BO90" i="3"/>
  <c r="BO91" i="3"/>
  <c r="BO92" i="3"/>
  <c r="BO93" i="3"/>
  <c r="BO94" i="3"/>
  <c r="BO95" i="3"/>
  <c r="BO96" i="3"/>
  <c r="BO97" i="3"/>
  <c r="BO98" i="3"/>
  <c r="BO99" i="3"/>
  <c r="BO100" i="3"/>
  <c r="BO101" i="3"/>
  <c r="BO102" i="3"/>
  <c r="BO103" i="3"/>
  <c r="BO104" i="3"/>
  <c r="BO105" i="3"/>
  <c r="BO106" i="3"/>
  <c r="BO107" i="3"/>
  <c r="BO108" i="3"/>
  <c r="BO109" i="3"/>
  <c r="BO110" i="3"/>
  <c r="BO111" i="3"/>
  <c r="BO112" i="3"/>
  <c r="BO113" i="3"/>
  <c r="BO114" i="3"/>
  <c r="BO115" i="3"/>
  <c r="BO116" i="3"/>
  <c r="BO117" i="3"/>
  <c r="BO118" i="3"/>
  <c r="BO119" i="3"/>
  <c r="BO120" i="3"/>
  <c r="BO121" i="3"/>
  <c r="BO122" i="3"/>
  <c r="BO123" i="3"/>
  <c r="BO124" i="3"/>
  <c r="BO125" i="3"/>
  <c r="BO126" i="3"/>
  <c r="BO127" i="3"/>
  <c r="BO128" i="3"/>
  <c r="BO129" i="3"/>
  <c r="BO11" i="3"/>
  <c r="BL12" i="3"/>
  <c r="BL13" i="3"/>
  <c r="BL14" i="3"/>
  <c r="BL15" i="3"/>
  <c r="BL16" i="3"/>
  <c r="BL17" i="3"/>
  <c r="BL18" i="3"/>
  <c r="BL19" i="3"/>
  <c r="BL20" i="3"/>
  <c r="BL21" i="3"/>
  <c r="BL22" i="3"/>
  <c r="BL23" i="3"/>
  <c r="BL24" i="3"/>
  <c r="BL25" i="3"/>
  <c r="BL26" i="3"/>
  <c r="BL27" i="3"/>
  <c r="BL28" i="3"/>
  <c r="BL29" i="3"/>
  <c r="BL30" i="3"/>
  <c r="BL31" i="3"/>
  <c r="BL32" i="3"/>
  <c r="BL33" i="3"/>
  <c r="BL34" i="3"/>
  <c r="BL35" i="3"/>
  <c r="BL36" i="3"/>
  <c r="BL37" i="3"/>
  <c r="BL38" i="3"/>
  <c r="BL39" i="3"/>
  <c r="BL40" i="3"/>
  <c r="BL41" i="3"/>
  <c r="BL42" i="3"/>
  <c r="BL43" i="3"/>
  <c r="BL44" i="3"/>
  <c r="BL45" i="3"/>
  <c r="BL46" i="3"/>
  <c r="BL47" i="3"/>
  <c r="BL48" i="3"/>
  <c r="BL49" i="3"/>
  <c r="BL50" i="3"/>
  <c r="BL51" i="3"/>
  <c r="BL52" i="3"/>
  <c r="BL53" i="3"/>
  <c r="BL54" i="3"/>
  <c r="BL55" i="3"/>
  <c r="BL56" i="3"/>
  <c r="BL57" i="3"/>
  <c r="BL58" i="3"/>
  <c r="BL59" i="3"/>
  <c r="BL60" i="3"/>
  <c r="BL61" i="3"/>
  <c r="BL62" i="3"/>
  <c r="BL63" i="3"/>
  <c r="BL64" i="3"/>
  <c r="BL65" i="3"/>
  <c r="BL66" i="3"/>
  <c r="BL67" i="3"/>
  <c r="BL68" i="3"/>
  <c r="BL69" i="3"/>
  <c r="BL70" i="3"/>
  <c r="BL71" i="3"/>
  <c r="BL72" i="3"/>
  <c r="BL73" i="3"/>
  <c r="BL74" i="3"/>
  <c r="BL75" i="3"/>
  <c r="BL76" i="3"/>
  <c r="BL77" i="3"/>
  <c r="BL78" i="3"/>
  <c r="BL79" i="3"/>
  <c r="BL80" i="3"/>
  <c r="BL81" i="3"/>
  <c r="BL82" i="3"/>
  <c r="BL83" i="3"/>
  <c r="BL84" i="3"/>
  <c r="BL85" i="3"/>
  <c r="BL86" i="3"/>
  <c r="BL87" i="3"/>
  <c r="BL88" i="3"/>
  <c r="BL89" i="3"/>
  <c r="BL90" i="3"/>
  <c r="BL91" i="3"/>
  <c r="BL92" i="3"/>
  <c r="BL93" i="3"/>
  <c r="BL94" i="3"/>
  <c r="BL95" i="3"/>
  <c r="BL96" i="3"/>
  <c r="BL97" i="3"/>
  <c r="BL98" i="3"/>
  <c r="BL99" i="3"/>
  <c r="BL100" i="3"/>
  <c r="BL101" i="3"/>
  <c r="BL102" i="3"/>
  <c r="BL103" i="3"/>
  <c r="BL104" i="3"/>
  <c r="BL105" i="3"/>
  <c r="BL106" i="3"/>
  <c r="BL107" i="3"/>
  <c r="BL108" i="3"/>
  <c r="BL109" i="3"/>
  <c r="BL110" i="3"/>
  <c r="BL111" i="3"/>
  <c r="BL112" i="3"/>
  <c r="BL113" i="3"/>
  <c r="BL114" i="3"/>
  <c r="BL115" i="3"/>
  <c r="BL116" i="3"/>
  <c r="BL117" i="3"/>
  <c r="BL118" i="3"/>
  <c r="BL119" i="3"/>
  <c r="BL120" i="3"/>
  <c r="BL121" i="3"/>
  <c r="BL122" i="3"/>
  <c r="BL123" i="3"/>
  <c r="BL124" i="3"/>
  <c r="BL125" i="3"/>
  <c r="BL126" i="3"/>
  <c r="BL127" i="3"/>
  <c r="BL128" i="3"/>
  <c r="BL129" i="3"/>
  <c r="BL11" i="3"/>
  <c r="BI12" i="3"/>
  <c r="BI13" i="3"/>
  <c r="BI14" i="3"/>
  <c r="BI15" i="3"/>
  <c r="BI16" i="3"/>
  <c r="BI17" i="3"/>
  <c r="BI18" i="3"/>
  <c r="BI19" i="3"/>
  <c r="BI20" i="3"/>
  <c r="BI21" i="3"/>
  <c r="BI22" i="3"/>
  <c r="BI23" i="3"/>
  <c r="BI24" i="3"/>
  <c r="BI25" i="3"/>
  <c r="BI26" i="3"/>
  <c r="BI27" i="3"/>
  <c r="BI28" i="3"/>
  <c r="BI29" i="3"/>
  <c r="BI30" i="3"/>
  <c r="BI31" i="3"/>
  <c r="BI32" i="3"/>
  <c r="BI33" i="3"/>
  <c r="BI34" i="3"/>
  <c r="BI35" i="3"/>
  <c r="BI36" i="3"/>
  <c r="BI37" i="3"/>
  <c r="BI38" i="3"/>
  <c r="BI39" i="3"/>
  <c r="BI40" i="3"/>
  <c r="BI41" i="3"/>
  <c r="BI42" i="3"/>
  <c r="BI43" i="3"/>
  <c r="BI44" i="3"/>
  <c r="BI45" i="3"/>
  <c r="BI46" i="3"/>
  <c r="BI47" i="3"/>
  <c r="BI48" i="3"/>
  <c r="BI49" i="3"/>
  <c r="BI50" i="3"/>
  <c r="BI51" i="3"/>
  <c r="BI52" i="3"/>
  <c r="BI53" i="3"/>
  <c r="BI54" i="3"/>
  <c r="BI55" i="3"/>
  <c r="BI56" i="3"/>
  <c r="BI57" i="3"/>
  <c r="BI58" i="3"/>
  <c r="BI59" i="3"/>
  <c r="BI60" i="3"/>
  <c r="BI61" i="3"/>
  <c r="BI62" i="3"/>
  <c r="BI63" i="3"/>
  <c r="BI64" i="3"/>
  <c r="BI65" i="3"/>
  <c r="BI66" i="3"/>
  <c r="BI67" i="3"/>
  <c r="BI68" i="3"/>
  <c r="BI69" i="3"/>
  <c r="BI70" i="3"/>
  <c r="BI71" i="3"/>
  <c r="BI72" i="3"/>
  <c r="BI73" i="3"/>
  <c r="BI74" i="3"/>
  <c r="BI75" i="3"/>
  <c r="BI76" i="3"/>
  <c r="BI77" i="3"/>
  <c r="BI78" i="3"/>
  <c r="BI79" i="3"/>
  <c r="BI80" i="3"/>
  <c r="BI81" i="3"/>
  <c r="BI82" i="3"/>
  <c r="BI83" i="3"/>
  <c r="BI84" i="3"/>
  <c r="BI85" i="3"/>
  <c r="BI86" i="3"/>
  <c r="BI87" i="3"/>
  <c r="BI88" i="3"/>
  <c r="BI89" i="3"/>
  <c r="BI90" i="3"/>
  <c r="BI91" i="3"/>
  <c r="BI92" i="3"/>
  <c r="BI93" i="3"/>
  <c r="BI94" i="3"/>
  <c r="BI95" i="3"/>
  <c r="BI96" i="3"/>
  <c r="BI97" i="3"/>
  <c r="BI98" i="3"/>
  <c r="BI99" i="3"/>
  <c r="BI100" i="3"/>
  <c r="BI101" i="3"/>
  <c r="BI102" i="3"/>
  <c r="BI103" i="3"/>
  <c r="BI104" i="3"/>
  <c r="BI105" i="3"/>
  <c r="BI106" i="3"/>
  <c r="BI107" i="3"/>
  <c r="BI108" i="3"/>
  <c r="BI109" i="3"/>
  <c r="BI110" i="3"/>
  <c r="BI111" i="3"/>
  <c r="BI112" i="3"/>
  <c r="BI113" i="3"/>
  <c r="BI114" i="3"/>
  <c r="BI115" i="3"/>
  <c r="BI116" i="3"/>
  <c r="BI117" i="3"/>
  <c r="BI118" i="3"/>
  <c r="BI119" i="3"/>
  <c r="BI120" i="3"/>
  <c r="BI121" i="3"/>
  <c r="BI122" i="3"/>
  <c r="BI123" i="3"/>
  <c r="BI124" i="3"/>
  <c r="BI125" i="3"/>
  <c r="BI126" i="3"/>
  <c r="BI127" i="3"/>
  <c r="BI128" i="3"/>
  <c r="BI129" i="3"/>
  <c r="BI11" i="3"/>
  <c r="BF12" i="3"/>
  <c r="BF13" i="3"/>
  <c r="BF14" i="3"/>
  <c r="BF15" i="3"/>
  <c r="BF16" i="3"/>
  <c r="BF17" i="3"/>
  <c r="BF18" i="3"/>
  <c r="BF19" i="3"/>
  <c r="BF20" i="3"/>
  <c r="BF21" i="3"/>
  <c r="BF22" i="3"/>
  <c r="BF23" i="3"/>
  <c r="BF24" i="3"/>
  <c r="BF25" i="3"/>
  <c r="BF26" i="3"/>
  <c r="BF27" i="3"/>
  <c r="BF28" i="3"/>
  <c r="BF29" i="3"/>
  <c r="BF30" i="3"/>
  <c r="BF31" i="3"/>
  <c r="BF32" i="3"/>
  <c r="BF33" i="3"/>
  <c r="BF34" i="3"/>
  <c r="BF35" i="3"/>
  <c r="BF36" i="3"/>
  <c r="BF37" i="3"/>
  <c r="BF38" i="3"/>
  <c r="BF39" i="3"/>
  <c r="BF40" i="3"/>
  <c r="BF41" i="3"/>
  <c r="BF42" i="3"/>
  <c r="BF43" i="3"/>
  <c r="BF44" i="3"/>
  <c r="BF45" i="3"/>
  <c r="BF46" i="3"/>
  <c r="BF47" i="3"/>
  <c r="BF48" i="3"/>
  <c r="BF49" i="3"/>
  <c r="BF50" i="3"/>
  <c r="BF51" i="3"/>
  <c r="BF52" i="3"/>
  <c r="BF53" i="3"/>
  <c r="BF54" i="3"/>
  <c r="BF55" i="3"/>
  <c r="BF56" i="3"/>
  <c r="BF57" i="3"/>
  <c r="BF58" i="3"/>
  <c r="BF59" i="3"/>
  <c r="BF60" i="3"/>
  <c r="BF61" i="3"/>
  <c r="BF62" i="3"/>
  <c r="BF63" i="3"/>
  <c r="BF64" i="3"/>
  <c r="BF65" i="3"/>
  <c r="BF66" i="3"/>
  <c r="BF67" i="3"/>
  <c r="BF68" i="3"/>
  <c r="BF69" i="3"/>
  <c r="BF70" i="3"/>
  <c r="BF71" i="3"/>
  <c r="BF72" i="3"/>
  <c r="BF73" i="3"/>
  <c r="BF74" i="3"/>
  <c r="BF75" i="3"/>
  <c r="BF76" i="3"/>
  <c r="BF77" i="3"/>
  <c r="BF78" i="3"/>
  <c r="BF79" i="3"/>
  <c r="BF80" i="3"/>
  <c r="BF81" i="3"/>
  <c r="BF82" i="3"/>
  <c r="BF83" i="3"/>
  <c r="BF84" i="3"/>
  <c r="BF85" i="3"/>
  <c r="BF86" i="3"/>
  <c r="BF87" i="3"/>
  <c r="BF88" i="3"/>
  <c r="BF89" i="3"/>
  <c r="BF90" i="3"/>
  <c r="BF91" i="3"/>
  <c r="BF92" i="3"/>
  <c r="BF93" i="3"/>
  <c r="BF94" i="3"/>
  <c r="BF95" i="3"/>
  <c r="BF96" i="3"/>
  <c r="BF97" i="3"/>
  <c r="BF98" i="3"/>
  <c r="BF99" i="3"/>
  <c r="BF100" i="3"/>
  <c r="BF101" i="3"/>
  <c r="BF102" i="3"/>
  <c r="BF103" i="3"/>
  <c r="BF104" i="3"/>
  <c r="BF105" i="3"/>
  <c r="BF106" i="3"/>
  <c r="BF107" i="3"/>
  <c r="BF108" i="3"/>
  <c r="BF109" i="3"/>
  <c r="BF110" i="3"/>
  <c r="BF111" i="3"/>
  <c r="BF112" i="3"/>
  <c r="BF113" i="3"/>
  <c r="BF114" i="3"/>
  <c r="BF115" i="3"/>
  <c r="BF116" i="3"/>
  <c r="BF117" i="3"/>
  <c r="BF118" i="3"/>
  <c r="BF119" i="3"/>
  <c r="BF120" i="3"/>
  <c r="BF121" i="3"/>
  <c r="BF122" i="3"/>
  <c r="BF123" i="3"/>
  <c r="BF124" i="3"/>
  <c r="BF125" i="3"/>
  <c r="BF126" i="3"/>
  <c r="BF127" i="3"/>
  <c r="BF128" i="3"/>
  <c r="BF129" i="3"/>
  <c r="BF11" i="3"/>
  <c r="BC12" i="3"/>
  <c r="BC13" i="3"/>
  <c r="BC14" i="3"/>
  <c r="BC15" i="3"/>
  <c r="BC16" i="3"/>
  <c r="BC17" i="3"/>
  <c r="BC18" i="3"/>
  <c r="BC19" i="3"/>
  <c r="BC20" i="3"/>
  <c r="BC21" i="3"/>
  <c r="BC22" i="3"/>
  <c r="BC23" i="3"/>
  <c r="BC24" i="3"/>
  <c r="BC25" i="3"/>
  <c r="BC26" i="3"/>
  <c r="BC27" i="3"/>
  <c r="BC28" i="3"/>
  <c r="BC29" i="3"/>
  <c r="BC30" i="3"/>
  <c r="BC31" i="3"/>
  <c r="BC32" i="3"/>
  <c r="BC33" i="3"/>
  <c r="BC34" i="3"/>
  <c r="BC35" i="3"/>
  <c r="BC36" i="3"/>
  <c r="BC37" i="3"/>
  <c r="BC38" i="3"/>
  <c r="BC39" i="3"/>
  <c r="BC40" i="3"/>
  <c r="BC41" i="3"/>
  <c r="BC42" i="3"/>
  <c r="BC43" i="3"/>
  <c r="BC44" i="3"/>
  <c r="BC45" i="3"/>
  <c r="BC46" i="3"/>
  <c r="BC47" i="3"/>
  <c r="BC48" i="3"/>
  <c r="BC49" i="3"/>
  <c r="BC50" i="3"/>
  <c r="BC51" i="3"/>
  <c r="BC52" i="3"/>
  <c r="BC53" i="3"/>
  <c r="BC54" i="3"/>
  <c r="BC55" i="3"/>
  <c r="BC56" i="3"/>
  <c r="BC57" i="3"/>
  <c r="BC58" i="3"/>
  <c r="BC59" i="3"/>
  <c r="BC60" i="3"/>
  <c r="BC61" i="3"/>
  <c r="BC62" i="3"/>
  <c r="BC63" i="3"/>
  <c r="BC64" i="3"/>
  <c r="BC65" i="3"/>
  <c r="BC66" i="3"/>
  <c r="BC67" i="3"/>
  <c r="BC68" i="3"/>
  <c r="BC69" i="3"/>
  <c r="BC70" i="3"/>
  <c r="BC71" i="3"/>
  <c r="BC72" i="3"/>
  <c r="BC73" i="3"/>
  <c r="BC74" i="3"/>
  <c r="BC75" i="3"/>
  <c r="BC76" i="3"/>
  <c r="BC77" i="3"/>
  <c r="BC78" i="3"/>
  <c r="BC79" i="3"/>
  <c r="BC80" i="3"/>
  <c r="BC81" i="3"/>
  <c r="BC82" i="3"/>
  <c r="BC83" i="3"/>
  <c r="BC84" i="3"/>
  <c r="BC85" i="3"/>
  <c r="BC86" i="3"/>
  <c r="BC87" i="3"/>
  <c r="BC88" i="3"/>
  <c r="BC89" i="3"/>
  <c r="BC90" i="3"/>
  <c r="BC91" i="3"/>
  <c r="BC92" i="3"/>
  <c r="BC93" i="3"/>
  <c r="BC94" i="3"/>
  <c r="BC95" i="3"/>
  <c r="BC96" i="3"/>
  <c r="BC97" i="3"/>
  <c r="BC98" i="3"/>
  <c r="BC99" i="3"/>
  <c r="BC100" i="3"/>
  <c r="BC101" i="3"/>
  <c r="BC102" i="3"/>
  <c r="BC103" i="3"/>
  <c r="BC104" i="3"/>
  <c r="BC105" i="3"/>
  <c r="BC106" i="3"/>
  <c r="BC107" i="3"/>
  <c r="BC108" i="3"/>
  <c r="BC109" i="3"/>
  <c r="BC110" i="3"/>
  <c r="BC111" i="3"/>
  <c r="BC112" i="3"/>
  <c r="BC113" i="3"/>
  <c r="BC114" i="3"/>
  <c r="BC115" i="3"/>
  <c r="BC116" i="3"/>
  <c r="BC117" i="3"/>
  <c r="BC118" i="3"/>
  <c r="BC119" i="3"/>
  <c r="BC120" i="3"/>
  <c r="BC121" i="3"/>
  <c r="BC122" i="3"/>
  <c r="BC123" i="3"/>
  <c r="BC124" i="3"/>
  <c r="BC125" i="3"/>
  <c r="BC126" i="3"/>
  <c r="BC127" i="3"/>
  <c r="BC128" i="3"/>
  <c r="BC129" i="3"/>
  <c r="BC11" i="3"/>
  <c r="AZ12" i="3"/>
  <c r="AZ13" i="3"/>
  <c r="AZ14" i="3"/>
  <c r="AZ15" i="3"/>
  <c r="AZ16" i="3"/>
  <c r="AZ17" i="3"/>
  <c r="AZ18" i="3"/>
  <c r="AZ19" i="3"/>
  <c r="AZ20" i="3"/>
  <c r="AZ21" i="3"/>
  <c r="AZ22" i="3"/>
  <c r="AZ23" i="3"/>
  <c r="AZ24" i="3"/>
  <c r="AZ25" i="3"/>
  <c r="AZ26" i="3"/>
  <c r="AZ27" i="3"/>
  <c r="AZ28" i="3"/>
  <c r="AZ29" i="3"/>
  <c r="AZ30" i="3"/>
  <c r="AZ31" i="3"/>
  <c r="AZ32" i="3"/>
  <c r="AZ33" i="3"/>
  <c r="AZ34" i="3"/>
  <c r="AZ35" i="3"/>
  <c r="AZ36" i="3"/>
  <c r="AZ37" i="3"/>
  <c r="AZ38" i="3"/>
  <c r="AZ39" i="3"/>
  <c r="AZ40" i="3"/>
  <c r="AZ41" i="3"/>
  <c r="AZ42" i="3"/>
  <c r="AZ43" i="3"/>
  <c r="AZ44" i="3"/>
  <c r="AZ45" i="3"/>
  <c r="AZ46" i="3"/>
  <c r="AZ47" i="3"/>
  <c r="AZ48" i="3"/>
  <c r="AZ49" i="3"/>
  <c r="AZ50" i="3"/>
  <c r="AZ51" i="3"/>
  <c r="AZ52" i="3"/>
  <c r="AZ53" i="3"/>
  <c r="AZ54" i="3"/>
  <c r="AZ55" i="3"/>
  <c r="AZ56" i="3"/>
  <c r="AZ57" i="3"/>
  <c r="AZ58" i="3"/>
  <c r="AZ59" i="3"/>
  <c r="AZ60" i="3"/>
  <c r="AZ61" i="3"/>
  <c r="AZ62" i="3"/>
  <c r="AZ63" i="3"/>
  <c r="AZ64" i="3"/>
  <c r="AZ65" i="3"/>
  <c r="AZ66" i="3"/>
  <c r="AZ67" i="3"/>
  <c r="AZ68" i="3"/>
  <c r="AZ69" i="3"/>
  <c r="AZ70" i="3"/>
  <c r="AZ71" i="3"/>
  <c r="AZ72" i="3"/>
  <c r="AZ73" i="3"/>
  <c r="AZ74" i="3"/>
  <c r="AZ75" i="3"/>
  <c r="AZ76" i="3"/>
  <c r="AZ77" i="3"/>
  <c r="AZ78" i="3"/>
  <c r="AZ79" i="3"/>
  <c r="AZ80" i="3"/>
  <c r="AZ81" i="3"/>
  <c r="AZ82" i="3"/>
  <c r="AZ83" i="3"/>
  <c r="AZ84" i="3"/>
  <c r="AZ85" i="3"/>
  <c r="AZ86" i="3"/>
  <c r="AZ87" i="3"/>
  <c r="AZ88" i="3"/>
  <c r="AZ89" i="3"/>
  <c r="AZ90" i="3"/>
  <c r="AZ91" i="3"/>
  <c r="AZ92" i="3"/>
  <c r="AZ93" i="3"/>
  <c r="AZ94" i="3"/>
  <c r="AZ95" i="3"/>
  <c r="AZ96" i="3"/>
  <c r="AZ97" i="3"/>
  <c r="AZ98" i="3"/>
  <c r="AZ99" i="3"/>
  <c r="AZ100" i="3"/>
  <c r="AZ101" i="3"/>
  <c r="AZ102" i="3"/>
  <c r="AZ103" i="3"/>
  <c r="AZ104" i="3"/>
  <c r="AZ105" i="3"/>
  <c r="AZ106" i="3"/>
  <c r="AZ107" i="3"/>
  <c r="AZ108" i="3"/>
  <c r="AZ109" i="3"/>
  <c r="AZ110" i="3"/>
  <c r="AZ111" i="3"/>
  <c r="AZ112" i="3"/>
  <c r="AZ113" i="3"/>
  <c r="AZ114" i="3"/>
  <c r="AZ115" i="3"/>
  <c r="AZ116" i="3"/>
  <c r="AZ117" i="3"/>
  <c r="AZ118" i="3"/>
  <c r="AZ119" i="3"/>
  <c r="AZ120" i="3"/>
  <c r="AZ121" i="3"/>
  <c r="AZ122" i="3"/>
  <c r="AZ123" i="3"/>
  <c r="AZ124" i="3"/>
  <c r="AZ125" i="3"/>
  <c r="AZ126" i="3"/>
  <c r="AZ127" i="3"/>
  <c r="AZ128" i="3"/>
  <c r="AZ129" i="3"/>
  <c r="AZ11" i="3"/>
  <c r="AW12" i="3"/>
  <c r="AW13" i="3"/>
  <c r="AW14" i="3"/>
  <c r="AW15" i="3"/>
  <c r="AW16" i="3"/>
  <c r="AW17" i="3"/>
  <c r="AW18" i="3"/>
  <c r="AW19" i="3"/>
  <c r="AW20" i="3"/>
  <c r="AW21" i="3"/>
  <c r="AW22" i="3"/>
  <c r="AW23" i="3"/>
  <c r="AW24" i="3"/>
  <c r="AW25" i="3"/>
  <c r="AW26" i="3"/>
  <c r="AW27" i="3"/>
  <c r="AW28" i="3"/>
  <c r="AW29" i="3"/>
  <c r="AW30" i="3"/>
  <c r="AW31" i="3"/>
  <c r="AW32" i="3"/>
  <c r="AW33" i="3"/>
  <c r="AW34" i="3"/>
  <c r="AW35" i="3"/>
  <c r="AW36" i="3"/>
  <c r="AW37" i="3"/>
  <c r="AW38" i="3"/>
  <c r="AW39" i="3"/>
  <c r="AW40" i="3"/>
  <c r="AW41" i="3"/>
  <c r="AW42" i="3"/>
  <c r="AW43" i="3"/>
  <c r="AW44" i="3"/>
  <c r="AW45" i="3"/>
  <c r="AW46" i="3"/>
  <c r="AW47" i="3"/>
  <c r="AW48" i="3"/>
  <c r="AW49" i="3"/>
  <c r="AW50" i="3"/>
  <c r="AW51" i="3"/>
  <c r="AW52" i="3"/>
  <c r="AW53" i="3"/>
  <c r="AW54" i="3"/>
  <c r="AW55" i="3"/>
  <c r="AW56" i="3"/>
  <c r="AW57" i="3"/>
  <c r="AW58" i="3"/>
  <c r="AW59" i="3"/>
  <c r="AW60" i="3"/>
  <c r="AW61" i="3"/>
  <c r="AW62" i="3"/>
  <c r="AW63" i="3"/>
  <c r="AW64" i="3"/>
  <c r="AW65" i="3"/>
  <c r="AW66" i="3"/>
  <c r="AW67" i="3"/>
  <c r="AW68" i="3"/>
  <c r="AW69" i="3"/>
  <c r="AW70" i="3"/>
  <c r="AW71" i="3"/>
  <c r="AW72" i="3"/>
  <c r="AW73" i="3"/>
  <c r="AW74" i="3"/>
  <c r="AW75" i="3"/>
  <c r="AW76" i="3"/>
  <c r="AW77" i="3"/>
  <c r="AW78" i="3"/>
  <c r="AW79" i="3"/>
  <c r="AW80" i="3"/>
  <c r="AW81" i="3"/>
  <c r="AW82" i="3"/>
  <c r="AW83" i="3"/>
  <c r="AW84" i="3"/>
  <c r="AW85" i="3"/>
  <c r="AW86" i="3"/>
  <c r="AW87" i="3"/>
  <c r="AW88" i="3"/>
  <c r="AW89" i="3"/>
  <c r="AW90" i="3"/>
  <c r="AW91" i="3"/>
  <c r="AW92" i="3"/>
  <c r="AW93" i="3"/>
  <c r="AW94" i="3"/>
  <c r="AW95" i="3"/>
  <c r="AW96" i="3"/>
  <c r="AW97" i="3"/>
  <c r="AW98" i="3"/>
  <c r="AW99" i="3"/>
  <c r="AW100" i="3"/>
  <c r="AW101" i="3"/>
  <c r="AW102" i="3"/>
  <c r="AW103" i="3"/>
  <c r="AW104" i="3"/>
  <c r="AW105" i="3"/>
  <c r="AW106" i="3"/>
  <c r="AW107" i="3"/>
  <c r="AW108" i="3"/>
  <c r="AW109" i="3"/>
  <c r="AW110" i="3"/>
  <c r="AW111" i="3"/>
  <c r="AW112" i="3"/>
  <c r="AW113" i="3"/>
  <c r="AW114" i="3"/>
  <c r="AW115" i="3"/>
  <c r="AW116" i="3"/>
  <c r="AW117" i="3"/>
  <c r="AW118" i="3"/>
  <c r="AW119" i="3"/>
  <c r="AW120" i="3"/>
  <c r="AW121" i="3"/>
  <c r="AW122" i="3"/>
  <c r="AW123" i="3"/>
  <c r="AW124" i="3"/>
  <c r="AW125" i="3"/>
  <c r="AW126" i="3"/>
  <c r="AW127" i="3"/>
  <c r="AW128" i="3"/>
  <c r="AW129" i="3"/>
  <c r="AW11" i="3"/>
  <c r="AT12" i="3"/>
  <c r="AT13" i="3"/>
  <c r="AT14" i="3"/>
  <c r="AT15" i="3"/>
  <c r="AT16" i="3"/>
  <c r="AT17" i="3"/>
  <c r="AT18" i="3"/>
  <c r="AT19" i="3"/>
  <c r="AT20" i="3"/>
  <c r="AT21" i="3"/>
  <c r="AT22" i="3"/>
  <c r="AT23" i="3"/>
  <c r="AT24" i="3"/>
  <c r="AT25" i="3"/>
  <c r="AT26" i="3"/>
  <c r="AT27" i="3"/>
  <c r="AT28" i="3"/>
  <c r="AT29" i="3"/>
  <c r="AT30" i="3"/>
  <c r="AT31" i="3"/>
  <c r="AT32" i="3"/>
  <c r="AT33" i="3"/>
  <c r="AT34" i="3"/>
  <c r="AT35" i="3"/>
  <c r="AT36" i="3"/>
  <c r="AT37" i="3"/>
  <c r="AT38" i="3"/>
  <c r="AT39" i="3"/>
  <c r="AT40" i="3"/>
  <c r="AT41" i="3"/>
  <c r="AT42" i="3"/>
  <c r="AT43" i="3"/>
  <c r="AT44" i="3"/>
  <c r="AT45" i="3"/>
  <c r="AT46" i="3"/>
  <c r="AT47" i="3"/>
  <c r="AT48" i="3"/>
  <c r="AT49" i="3"/>
  <c r="AT50" i="3"/>
  <c r="AT51" i="3"/>
  <c r="AT52" i="3"/>
  <c r="AT53" i="3"/>
  <c r="AT54" i="3"/>
  <c r="AT55" i="3"/>
  <c r="AT56" i="3"/>
  <c r="AT57" i="3"/>
  <c r="AT58" i="3"/>
  <c r="AT59" i="3"/>
  <c r="AT60" i="3"/>
  <c r="AT61" i="3"/>
  <c r="AT62" i="3"/>
  <c r="AT63" i="3"/>
  <c r="AT64" i="3"/>
  <c r="AT65" i="3"/>
  <c r="AT66" i="3"/>
  <c r="AT67" i="3"/>
  <c r="AT68" i="3"/>
  <c r="AT69" i="3"/>
  <c r="AT70" i="3"/>
  <c r="AT71" i="3"/>
  <c r="AT72" i="3"/>
  <c r="AT73" i="3"/>
  <c r="AT74" i="3"/>
  <c r="AT75" i="3"/>
  <c r="AT76" i="3"/>
  <c r="AT77" i="3"/>
  <c r="AT78" i="3"/>
  <c r="AT79" i="3"/>
  <c r="AT80" i="3"/>
  <c r="AT81" i="3"/>
  <c r="AT82" i="3"/>
  <c r="AT83" i="3"/>
  <c r="AT84" i="3"/>
  <c r="AT85" i="3"/>
  <c r="AT86" i="3"/>
  <c r="AT87" i="3"/>
  <c r="AT88" i="3"/>
  <c r="AT89" i="3"/>
  <c r="AT90" i="3"/>
  <c r="AT91" i="3"/>
  <c r="AT92" i="3"/>
  <c r="AT93" i="3"/>
  <c r="AT94" i="3"/>
  <c r="AT95" i="3"/>
  <c r="AT96" i="3"/>
  <c r="AT97" i="3"/>
  <c r="AT98" i="3"/>
  <c r="AT99" i="3"/>
  <c r="AT100" i="3"/>
  <c r="AT101" i="3"/>
  <c r="AT102" i="3"/>
  <c r="AT103" i="3"/>
  <c r="AT104" i="3"/>
  <c r="AT105" i="3"/>
  <c r="AT106" i="3"/>
  <c r="AT107" i="3"/>
  <c r="AT108" i="3"/>
  <c r="AT109" i="3"/>
  <c r="AT110" i="3"/>
  <c r="AT111" i="3"/>
  <c r="AT112" i="3"/>
  <c r="AT113" i="3"/>
  <c r="AT114" i="3"/>
  <c r="AT115" i="3"/>
  <c r="AT116" i="3"/>
  <c r="AT117" i="3"/>
  <c r="AT118" i="3"/>
  <c r="AT119" i="3"/>
  <c r="AT120" i="3"/>
  <c r="AT121" i="3"/>
  <c r="AT122" i="3"/>
  <c r="AT123" i="3"/>
  <c r="AT124" i="3"/>
  <c r="AT125" i="3"/>
  <c r="AT126" i="3"/>
  <c r="AT127" i="3"/>
  <c r="AT128" i="3"/>
  <c r="AT129" i="3"/>
  <c r="AT11" i="3"/>
  <c r="FD12" i="3"/>
  <c r="FD13" i="3"/>
  <c r="FD14" i="3"/>
  <c r="FD15" i="3"/>
  <c r="FD16" i="3"/>
  <c r="FD17" i="3"/>
  <c r="FD18" i="3"/>
  <c r="FD19" i="3"/>
  <c r="FD20" i="3"/>
  <c r="FD21" i="3"/>
  <c r="FD22" i="3"/>
  <c r="FD23" i="3"/>
  <c r="FD24" i="3"/>
  <c r="FD25" i="3"/>
  <c r="FD26" i="3"/>
  <c r="FD27" i="3"/>
  <c r="FD28" i="3"/>
  <c r="FD29" i="3"/>
  <c r="FD30" i="3"/>
  <c r="FD31" i="3"/>
  <c r="FD32" i="3"/>
  <c r="FD33" i="3"/>
  <c r="FD34" i="3"/>
  <c r="FD35" i="3"/>
  <c r="FD36" i="3"/>
  <c r="FD37" i="3"/>
  <c r="FD38" i="3"/>
  <c r="FD39" i="3"/>
  <c r="FD40" i="3"/>
  <c r="FD41" i="3"/>
  <c r="FD42" i="3"/>
  <c r="FD43" i="3"/>
  <c r="FD44" i="3"/>
  <c r="FD45" i="3"/>
  <c r="FD46" i="3"/>
  <c r="FD47" i="3"/>
  <c r="FD48" i="3"/>
  <c r="FD49" i="3"/>
  <c r="FD50" i="3"/>
  <c r="FD51" i="3"/>
  <c r="FD52" i="3"/>
  <c r="FD53" i="3"/>
  <c r="FD54" i="3"/>
  <c r="FD55" i="3"/>
  <c r="FD56" i="3"/>
  <c r="FD57" i="3"/>
  <c r="FD58" i="3"/>
  <c r="FD59" i="3"/>
  <c r="FD60" i="3"/>
  <c r="FD61" i="3"/>
  <c r="FD62" i="3"/>
  <c r="FD63" i="3"/>
  <c r="FD64" i="3"/>
  <c r="FD65" i="3"/>
  <c r="FD66" i="3"/>
  <c r="FD67" i="3"/>
  <c r="FD68" i="3"/>
  <c r="FD69" i="3"/>
  <c r="FD70" i="3"/>
  <c r="FD71" i="3"/>
  <c r="FD72" i="3"/>
  <c r="FD73" i="3"/>
  <c r="FD74" i="3"/>
  <c r="FD75" i="3"/>
  <c r="FD76" i="3"/>
  <c r="FD77" i="3"/>
  <c r="FD78" i="3"/>
  <c r="FD79" i="3"/>
  <c r="FD80" i="3"/>
  <c r="FD81" i="3"/>
  <c r="FD82" i="3"/>
  <c r="FD83" i="3"/>
  <c r="FD84" i="3"/>
  <c r="FD85" i="3"/>
  <c r="FD86" i="3"/>
  <c r="FD87" i="3"/>
  <c r="FD88" i="3"/>
  <c r="FD89" i="3"/>
  <c r="FD90" i="3"/>
  <c r="FD91" i="3"/>
  <c r="FD92" i="3"/>
  <c r="FD93" i="3"/>
  <c r="FD94" i="3"/>
  <c r="FD95" i="3"/>
  <c r="FD96" i="3"/>
  <c r="FD97" i="3"/>
  <c r="FD98" i="3"/>
  <c r="FD99" i="3"/>
  <c r="FD100" i="3"/>
  <c r="FD101" i="3"/>
  <c r="FD102" i="3"/>
  <c r="FD103" i="3"/>
  <c r="FD104" i="3"/>
  <c r="FD105" i="3"/>
  <c r="FD106" i="3"/>
  <c r="FD107" i="3"/>
  <c r="FD108" i="3"/>
  <c r="FD109" i="3"/>
  <c r="FD110" i="3"/>
  <c r="FD111" i="3"/>
  <c r="FD112" i="3"/>
  <c r="FD113" i="3"/>
  <c r="FD114" i="3"/>
  <c r="FD115" i="3"/>
  <c r="FD116" i="3"/>
  <c r="FD117" i="3"/>
  <c r="FD118" i="3"/>
  <c r="FD119" i="3"/>
  <c r="FD120" i="3"/>
  <c r="FD121" i="3"/>
  <c r="FD122" i="3"/>
  <c r="FD123" i="3"/>
  <c r="FD124" i="3"/>
  <c r="FD125" i="3"/>
  <c r="FD126" i="3"/>
  <c r="FD127" i="3"/>
  <c r="FD128" i="3"/>
  <c r="FD129" i="3"/>
  <c r="FD11" i="3"/>
  <c r="AQ12" i="3"/>
  <c r="AQ13" i="3"/>
  <c r="AQ14" i="3"/>
  <c r="AQ15" i="3"/>
  <c r="AQ16" i="3"/>
  <c r="AQ17" i="3"/>
  <c r="AQ18" i="3"/>
  <c r="AQ19" i="3"/>
  <c r="AQ20" i="3"/>
  <c r="AQ21" i="3"/>
  <c r="AQ22" i="3"/>
  <c r="AQ23" i="3"/>
  <c r="AQ24" i="3"/>
  <c r="AQ25" i="3"/>
  <c r="AQ26" i="3"/>
  <c r="AQ27" i="3"/>
  <c r="AQ28" i="3"/>
  <c r="AQ29" i="3"/>
  <c r="AQ30" i="3"/>
  <c r="AQ31" i="3"/>
  <c r="AQ32" i="3"/>
  <c r="AQ33" i="3"/>
  <c r="AQ34" i="3"/>
  <c r="AQ35" i="3"/>
  <c r="AQ36" i="3"/>
  <c r="AQ37" i="3"/>
  <c r="AQ38" i="3"/>
  <c r="AQ39" i="3"/>
  <c r="AQ40" i="3"/>
  <c r="AQ41" i="3"/>
  <c r="AQ42" i="3"/>
  <c r="AQ43" i="3"/>
  <c r="AQ44" i="3"/>
  <c r="AQ45" i="3"/>
  <c r="AQ46" i="3"/>
  <c r="AQ47" i="3"/>
  <c r="AQ48" i="3"/>
  <c r="AQ49" i="3"/>
  <c r="AQ50" i="3"/>
  <c r="AQ51" i="3"/>
  <c r="AQ52" i="3"/>
  <c r="AQ53" i="3"/>
  <c r="AQ54" i="3"/>
  <c r="AQ55" i="3"/>
  <c r="AQ56" i="3"/>
  <c r="AQ57" i="3"/>
  <c r="AQ58" i="3"/>
  <c r="AQ59" i="3"/>
  <c r="AQ60" i="3"/>
  <c r="AQ61" i="3"/>
  <c r="AQ62" i="3"/>
  <c r="AQ63" i="3"/>
  <c r="AQ64" i="3"/>
  <c r="AQ65" i="3"/>
  <c r="AQ66" i="3"/>
  <c r="AQ67" i="3"/>
  <c r="AQ68" i="3"/>
  <c r="AQ69" i="3"/>
  <c r="AQ70" i="3"/>
  <c r="AQ71" i="3"/>
  <c r="AQ72" i="3"/>
  <c r="AQ73" i="3"/>
  <c r="AQ74" i="3"/>
  <c r="AQ75" i="3"/>
  <c r="AQ76" i="3"/>
  <c r="AQ77" i="3"/>
  <c r="AQ78" i="3"/>
  <c r="AQ79" i="3"/>
  <c r="AQ80" i="3"/>
  <c r="AQ81" i="3"/>
  <c r="AQ82" i="3"/>
  <c r="AQ83" i="3"/>
  <c r="AQ84" i="3"/>
  <c r="AQ85" i="3"/>
  <c r="AQ86" i="3"/>
  <c r="AQ87" i="3"/>
  <c r="AQ88" i="3"/>
  <c r="AQ89" i="3"/>
  <c r="AQ90" i="3"/>
  <c r="AQ91" i="3"/>
  <c r="AQ92" i="3"/>
  <c r="AQ93" i="3"/>
  <c r="AQ94" i="3"/>
  <c r="AQ95" i="3"/>
  <c r="AQ96" i="3"/>
  <c r="AQ97" i="3"/>
  <c r="AQ98" i="3"/>
  <c r="AQ99" i="3"/>
  <c r="AQ100" i="3"/>
  <c r="AQ101" i="3"/>
  <c r="AQ102" i="3"/>
  <c r="AQ103" i="3"/>
  <c r="AQ104" i="3"/>
  <c r="AQ105" i="3"/>
  <c r="AQ106" i="3"/>
  <c r="AQ107" i="3"/>
  <c r="AQ108" i="3"/>
  <c r="AQ109" i="3"/>
  <c r="AQ110" i="3"/>
  <c r="AQ111" i="3"/>
  <c r="AQ112" i="3"/>
  <c r="AQ113" i="3"/>
  <c r="AQ114" i="3"/>
  <c r="AQ115" i="3"/>
  <c r="AQ116" i="3"/>
  <c r="AQ117" i="3"/>
  <c r="AQ118" i="3"/>
  <c r="AQ119" i="3"/>
  <c r="AQ120" i="3"/>
  <c r="AQ121" i="3"/>
  <c r="AQ122" i="3"/>
  <c r="AQ123" i="3"/>
  <c r="AQ124" i="3"/>
  <c r="AQ125" i="3"/>
  <c r="AQ126" i="3"/>
  <c r="AQ127" i="3"/>
  <c r="AQ128" i="3"/>
  <c r="AQ129" i="3"/>
  <c r="AQ11" i="3"/>
  <c r="AN12" i="3"/>
  <c r="AN13" i="3"/>
  <c r="AN14" i="3"/>
  <c r="AN15" i="3"/>
  <c r="AN16" i="3"/>
  <c r="AN17" i="3"/>
  <c r="AN18" i="3"/>
  <c r="AN19" i="3"/>
  <c r="AN20" i="3"/>
  <c r="AN21" i="3"/>
  <c r="AN22" i="3"/>
  <c r="AN23" i="3"/>
  <c r="AN24" i="3"/>
  <c r="AN25" i="3"/>
  <c r="AN26" i="3"/>
  <c r="AN27" i="3"/>
  <c r="AN28" i="3"/>
  <c r="AN29" i="3"/>
  <c r="AN30" i="3"/>
  <c r="AN31" i="3"/>
  <c r="AN32" i="3"/>
  <c r="AN33" i="3"/>
  <c r="AN34" i="3"/>
  <c r="AN35" i="3"/>
  <c r="AN36" i="3"/>
  <c r="AN37" i="3"/>
  <c r="AN38" i="3"/>
  <c r="AN39" i="3"/>
  <c r="AN40" i="3"/>
  <c r="AN41" i="3"/>
  <c r="AN42" i="3"/>
  <c r="AN43" i="3"/>
  <c r="AN44" i="3"/>
  <c r="AN45" i="3"/>
  <c r="AN46" i="3"/>
  <c r="AN47" i="3"/>
  <c r="AN48" i="3"/>
  <c r="AN49" i="3"/>
  <c r="AN50" i="3"/>
  <c r="AN51" i="3"/>
  <c r="AN52" i="3"/>
  <c r="AN53" i="3"/>
  <c r="AN54" i="3"/>
  <c r="AN55" i="3"/>
  <c r="AN56" i="3"/>
  <c r="AN57" i="3"/>
  <c r="AN58" i="3"/>
  <c r="AN59" i="3"/>
  <c r="AN60" i="3"/>
  <c r="AN61" i="3"/>
  <c r="AN62" i="3"/>
  <c r="AN63" i="3"/>
  <c r="AN64" i="3"/>
  <c r="AN65" i="3"/>
  <c r="AN66" i="3"/>
  <c r="AN67" i="3"/>
  <c r="AN68" i="3"/>
  <c r="AN69" i="3"/>
  <c r="AN70" i="3"/>
  <c r="AN71" i="3"/>
  <c r="AN72" i="3"/>
  <c r="AN73" i="3"/>
  <c r="AN74" i="3"/>
  <c r="AN75" i="3"/>
  <c r="AN76" i="3"/>
  <c r="AN77" i="3"/>
  <c r="AN78" i="3"/>
  <c r="AN79" i="3"/>
  <c r="AN80" i="3"/>
  <c r="AN81" i="3"/>
  <c r="AN82" i="3"/>
  <c r="AN83" i="3"/>
  <c r="AN84" i="3"/>
  <c r="AN85" i="3"/>
  <c r="AN86" i="3"/>
  <c r="AN87" i="3"/>
  <c r="AN88" i="3"/>
  <c r="AN89" i="3"/>
  <c r="AN90" i="3"/>
  <c r="AN91" i="3"/>
  <c r="AN92" i="3"/>
  <c r="AN93" i="3"/>
  <c r="AN94" i="3"/>
  <c r="AN95" i="3"/>
  <c r="AN96" i="3"/>
  <c r="AN97" i="3"/>
  <c r="AN98" i="3"/>
  <c r="AN99" i="3"/>
  <c r="AN100" i="3"/>
  <c r="AN101" i="3"/>
  <c r="AN102" i="3"/>
  <c r="AN103" i="3"/>
  <c r="AN104" i="3"/>
  <c r="AN105" i="3"/>
  <c r="AN106" i="3"/>
  <c r="AN107" i="3"/>
  <c r="AN108" i="3"/>
  <c r="AN109" i="3"/>
  <c r="AN110" i="3"/>
  <c r="AN111" i="3"/>
  <c r="AN112" i="3"/>
  <c r="AN113" i="3"/>
  <c r="AN114" i="3"/>
  <c r="AN115" i="3"/>
  <c r="AN116" i="3"/>
  <c r="AN117" i="3"/>
  <c r="AN118" i="3"/>
  <c r="AN119" i="3"/>
  <c r="AN120" i="3"/>
  <c r="AN121" i="3"/>
  <c r="AN122" i="3"/>
  <c r="AN123" i="3"/>
  <c r="AN124" i="3"/>
  <c r="AN125" i="3"/>
  <c r="AN126" i="3"/>
  <c r="AN127" i="3"/>
  <c r="AN128" i="3"/>
  <c r="AN129" i="3"/>
  <c r="AN11" i="3"/>
  <c r="AK12" i="3"/>
  <c r="AK13" i="3"/>
  <c r="AK14" i="3"/>
  <c r="AK15" i="3"/>
  <c r="AK16" i="3"/>
  <c r="AK17" i="3"/>
  <c r="AK18" i="3"/>
  <c r="AK19" i="3"/>
  <c r="AK20" i="3"/>
  <c r="AK21" i="3"/>
  <c r="AK22" i="3"/>
  <c r="AK23" i="3"/>
  <c r="AK24" i="3"/>
  <c r="AK25" i="3"/>
  <c r="AK26" i="3"/>
  <c r="AK27" i="3"/>
  <c r="AK28" i="3"/>
  <c r="AK29" i="3"/>
  <c r="AK30" i="3"/>
  <c r="AK31" i="3"/>
  <c r="AK32" i="3"/>
  <c r="AK33" i="3"/>
  <c r="AK34" i="3"/>
  <c r="AK35" i="3"/>
  <c r="AK36" i="3"/>
  <c r="AK37" i="3"/>
  <c r="AK38" i="3"/>
  <c r="AK39" i="3"/>
  <c r="AK40" i="3"/>
  <c r="AK41" i="3"/>
  <c r="AK42" i="3"/>
  <c r="AK43" i="3"/>
  <c r="AK44" i="3"/>
  <c r="AK45" i="3"/>
  <c r="AK46" i="3"/>
  <c r="AK47" i="3"/>
  <c r="AK48" i="3"/>
  <c r="AK49" i="3"/>
  <c r="AK50" i="3"/>
  <c r="AK51" i="3"/>
  <c r="AK52" i="3"/>
  <c r="AK53" i="3"/>
  <c r="AK54" i="3"/>
  <c r="AK55" i="3"/>
  <c r="AK56" i="3"/>
  <c r="AK57" i="3"/>
  <c r="AK58" i="3"/>
  <c r="AK59" i="3"/>
  <c r="AK60" i="3"/>
  <c r="AK61" i="3"/>
  <c r="AK62" i="3"/>
  <c r="AK63" i="3"/>
  <c r="AK64" i="3"/>
  <c r="AK65" i="3"/>
  <c r="AK66" i="3"/>
  <c r="AK67" i="3"/>
  <c r="AK68" i="3"/>
  <c r="AK69" i="3"/>
  <c r="AK70" i="3"/>
  <c r="AK71" i="3"/>
  <c r="AK72" i="3"/>
  <c r="AK73" i="3"/>
  <c r="AK74" i="3"/>
  <c r="AK75" i="3"/>
  <c r="AK76" i="3"/>
  <c r="AK77" i="3"/>
  <c r="AK78" i="3"/>
  <c r="AK79" i="3"/>
  <c r="AK80" i="3"/>
  <c r="AK81" i="3"/>
  <c r="AK82" i="3"/>
  <c r="AK83" i="3"/>
  <c r="AK84" i="3"/>
  <c r="AK85" i="3"/>
  <c r="AK86" i="3"/>
  <c r="AK87" i="3"/>
  <c r="AK88" i="3"/>
  <c r="AK89" i="3"/>
  <c r="AK90" i="3"/>
  <c r="AK91" i="3"/>
  <c r="AK92" i="3"/>
  <c r="AK93" i="3"/>
  <c r="AK94" i="3"/>
  <c r="AK95" i="3"/>
  <c r="AK96" i="3"/>
  <c r="AK97" i="3"/>
  <c r="AK98" i="3"/>
  <c r="AK99" i="3"/>
  <c r="AK100" i="3"/>
  <c r="AK101" i="3"/>
  <c r="AK102" i="3"/>
  <c r="AK103" i="3"/>
  <c r="AK104" i="3"/>
  <c r="AK105" i="3"/>
  <c r="AK106" i="3"/>
  <c r="AK107" i="3"/>
  <c r="AK108" i="3"/>
  <c r="AK109" i="3"/>
  <c r="AK110" i="3"/>
  <c r="AK111" i="3"/>
  <c r="AK112" i="3"/>
  <c r="AK113" i="3"/>
  <c r="AK114" i="3"/>
  <c r="AK115" i="3"/>
  <c r="AK116" i="3"/>
  <c r="AK117" i="3"/>
  <c r="AK118" i="3"/>
  <c r="AK119" i="3"/>
  <c r="AK120" i="3"/>
  <c r="AK121" i="3"/>
  <c r="AK122" i="3"/>
  <c r="AK123" i="3"/>
  <c r="AK124" i="3"/>
  <c r="AK125" i="3"/>
  <c r="AK126" i="3"/>
  <c r="AK127" i="3"/>
  <c r="AK128" i="3"/>
  <c r="AK129" i="3"/>
  <c r="AK11" i="3"/>
  <c r="AH12" i="3"/>
  <c r="AH13" i="3"/>
  <c r="AH14" i="3"/>
  <c r="AH15" i="3"/>
  <c r="AH16" i="3"/>
  <c r="AH17" i="3"/>
  <c r="AH18" i="3"/>
  <c r="AH19" i="3"/>
  <c r="AH20" i="3"/>
  <c r="AH21" i="3"/>
  <c r="AH22" i="3"/>
  <c r="AH23" i="3"/>
  <c r="AH24" i="3"/>
  <c r="AH25" i="3"/>
  <c r="AH26" i="3"/>
  <c r="AH27" i="3"/>
  <c r="AH28" i="3"/>
  <c r="AH29" i="3"/>
  <c r="AH30" i="3"/>
  <c r="AH31" i="3"/>
  <c r="AH32" i="3"/>
  <c r="AH33" i="3"/>
  <c r="AH34" i="3"/>
  <c r="AH35" i="3"/>
  <c r="AH36" i="3"/>
  <c r="AH37" i="3"/>
  <c r="AH38" i="3"/>
  <c r="AH39" i="3"/>
  <c r="AH40" i="3"/>
  <c r="AH41" i="3"/>
  <c r="AH42" i="3"/>
  <c r="AH43" i="3"/>
  <c r="AH44" i="3"/>
  <c r="AH45" i="3"/>
  <c r="AH46" i="3"/>
  <c r="AH47" i="3"/>
  <c r="AH48" i="3"/>
  <c r="AH49" i="3"/>
  <c r="AH50" i="3"/>
  <c r="AH51" i="3"/>
  <c r="AH52" i="3"/>
  <c r="AH53" i="3"/>
  <c r="AH54" i="3"/>
  <c r="AH55" i="3"/>
  <c r="AH56" i="3"/>
  <c r="AH57" i="3"/>
  <c r="AH58" i="3"/>
  <c r="AH59" i="3"/>
  <c r="AH60" i="3"/>
  <c r="AH61" i="3"/>
  <c r="AH62" i="3"/>
  <c r="AH63" i="3"/>
  <c r="AH64" i="3"/>
  <c r="AH65" i="3"/>
  <c r="AH66" i="3"/>
  <c r="AH67" i="3"/>
  <c r="AH68" i="3"/>
  <c r="AH69" i="3"/>
  <c r="AH70" i="3"/>
  <c r="AH71" i="3"/>
  <c r="AH72" i="3"/>
  <c r="AH73" i="3"/>
  <c r="AH74" i="3"/>
  <c r="AH75" i="3"/>
  <c r="AH76" i="3"/>
  <c r="AH77" i="3"/>
  <c r="AH78" i="3"/>
  <c r="AH79" i="3"/>
  <c r="AH80" i="3"/>
  <c r="AH81" i="3"/>
  <c r="AH82" i="3"/>
  <c r="AH83" i="3"/>
  <c r="AH84" i="3"/>
  <c r="AH85" i="3"/>
  <c r="AH86" i="3"/>
  <c r="AH87" i="3"/>
  <c r="AH88" i="3"/>
  <c r="AH89" i="3"/>
  <c r="AH90" i="3"/>
  <c r="AH91" i="3"/>
  <c r="AH92" i="3"/>
  <c r="AH93" i="3"/>
  <c r="AH94" i="3"/>
  <c r="AH95" i="3"/>
  <c r="AH96" i="3"/>
  <c r="AH97" i="3"/>
  <c r="AH98" i="3"/>
  <c r="AH99" i="3"/>
  <c r="AH100" i="3"/>
  <c r="AH101" i="3"/>
  <c r="AH102" i="3"/>
  <c r="AH103" i="3"/>
  <c r="AH104" i="3"/>
  <c r="AH105" i="3"/>
  <c r="AH106" i="3"/>
  <c r="AH107" i="3"/>
  <c r="AH108" i="3"/>
  <c r="AH109" i="3"/>
  <c r="AH110" i="3"/>
  <c r="AH111" i="3"/>
  <c r="AH112" i="3"/>
  <c r="AH113" i="3"/>
  <c r="AH114" i="3"/>
  <c r="AH115" i="3"/>
  <c r="AH116" i="3"/>
  <c r="AH117" i="3"/>
  <c r="AH118" i="3"/>
  <c r="AH119" i="3"/>
  <c r="AH120" i="3"/>
  <c r="AH121" i="3"/>
  <c r="AH122" i="3"/>
  <c r="AH123" i="3"/>
  <c r="AH124" i="3"/>
  <c r="AH125" i="3"/>
  <c r="AH126" i="3"/>
  <c r="AH127" i="3"/>
  <c r="AH128" i="3"/>
  <c r="AH129" i="3"/>
  <c r="AH11" i="3"/>
  <c r="AE12" i="3"/>
  <c r="AE13" i="3"/>
  <c r="AE14" i="3"/>
  <c r="AE15" i="3"/>
  <c r="AE16" i="3"/>
  <c r="AE17" i="3"/>
  <c r="AE18" i="3"/>
  <c r="AE19" i="3"/>
  <c r="AE20" i="3"/>
  <c r="AE21" i="3"/>
  <c r="AE22" i="3"/>
  <c r="AE23" i="3"/>
  <c r="AE24" i="3"/>
  <c r="AE25" i="3"/>
  <c r="AE26" i="3"/>
  <c r="AE27" i="3"/>
  <c r="AE28" i="3"/>
  <c r="AE29" i="3"/>
  <c r="AE30" i="3"/>
  <c r="AE31" i="3"/>
  <c r="AE32" i="3"/>
  <c r="AE33" i="3"/>
  <c r="AE34" i="3"/>
  <c r="AE35" i="3"/>
  <c r="AE36" i="3"/>
  <c r="AE37" i="3"/>
  <c r="AE38" i="3"/>
  <c r="AE39" i="3"/>
  <c r="AE40" i="3"/>
  <c r="AE41" i="3"/>
  <c r="AE42" i="3"/>
  <c r="AE43" i="3"/>
  <c r="AE44" i="3"/>
  <c r="AE45" i="3"/>
  <c r="AE46" i="3"/>
  <c r="AE47" i="3"/>
  <c r="AE48" i="3"/>
  <c r="AE49" i="3"/>
  <c r="AE50" i="3"/>
  <c r="AE51" i="3"/>
  <c r="AE52" i="3"/>
  <c r="AE53" i="3"/>
  <c r="AE54" i="3"/>
  <c r="AE55" i="3"/>
  <c r="AE56" i="3"/>
  <c r="AE57" i="3"/>
  <c r="AE58" i="3"/>
  <c r="AE59" i="3"/>
  <c r="AE60" i="3"/>
  <c r="AE61" i="3"/>
  <c r="AE62" i="3"/>
  <c r="AE63" i="3"/>
  <c r="AE64" i="3"/>
  <c r="AE65" i="3"/>
  <c r="AE66" i="3"/>
  <c r="AE67" i="3"/>
  <c r="AE68" i="3"/>
  <c r="AE69" i="3"/>
  <c r="AE70" i="3"/>
  <c r="AE71" i="3"/>
  <c r="AE72" i="3"/>
  <c r="AE73" i="3"/>
  <c r="AE74" i="3"/>
  <c r="AE75" i="3"/>
  <c r="AE76" i="3"/>
  <c r="AE77" i="3"/>
  <c r="AE78" i="3"/>
  <c r="AE79" i="3"/>
  <c r="AE80" i="3"/>
  <c r="AE81" i="3"/>
  <c r="AE82" i="3"/>
  <c r="AE83" i="3"/>
  <c r="AE84" i="3"/>
  <c r="AE85" i="3"/>
  <c r="AE86" i="3"/>
  <c r="AE87" i="3"/>
  <c r="AE88" i="3"/>
  <c r="AE89" i="3"/>
  <c r="AE90" i="3"/>
  <c r="AE91" i="3"/>
  <c r="AE92" i="3"/>
  <c r="AE93" i="3"/>
  <c r="AE94" i="3"/>
  <c r="AE95" i="3"/>
  <c r="AE96" i="3"/>
  <c r="AE97" i="3"/>
  <c r="AE98" i="3"/>
  <c r="AE99" i="3"/>
  <c r="AE100" i="3"/>
  <c r="AE101" i="3"/>
  <c r="AE102" i="3"/>
  <c r="AE103" i="3"/>
  <c r="AE104" i="3"/>
  <c r="AE105" i="3"/>
  <c r="AE106" i="3"/>
  <c r="AE107" i="3"/>
  <c r="AE108" i="3"/>
  <c r="AE109" i="3"/>
  <c r="AE110" i="3"/>
  <c r="AE111" i="3"/>
  <c r="AE112" i="3"/>
  <c r="AE113" i="3"/>
  <c r="AE114" i="3"/>
  <c r="AE115" i="3"/>
  <c r="AE116" i="3"/>
  <c r="AE117" i="3"/>
  <c r="AE118" i="3"/>
  <c r="AE119" i="3"/>
  <c r="AE120" i="3"/>
  <c r="AE121" i="3"/>
  <c r="AE122" i="3"/>
  <c r="AE123" i="3"/>
  <c r="AE124" i="3"/>
  <c r="AE125" i="3"/>
  <c r="AE126" i="3"/>
  <c r="AE127" i="3"/>
  <c r="AE128" i="3"/>
  <c r="AE129" i="3"/>
  <c r="AE11" i="3"/>
  <c r="AB12" i="3"/>
  <c r="AB13" i="3"/>
  <c r="AB14" i="3"/>
  <c r="AB15" i="3"/>
  <c r="AB16" i="3"/>
  <c r="AB17" i="3"/>
  <c r="AB18" i="3"/>
  <c r="AB19" i="3"/>
  <c r="AB20" i="3"/>
  <c r="AB21" i="3"/>
  <c r="AB22" i="3"/>
  <c r="AB23" i="3"/>
  <c r="AB24" i="3"/>
  <c r="AB25" i="3"/>
  <c r="AB26" i="3"/>
  <c r="AB27" i="3"/>
  <c r="AB28" i="3"/>
  <c r="AB29" i="3"/>
  <c r="AB30" i="3"/>
  <c r="AB31" i="3"/>
  <c r="AB32" i="3"/>
  <c r="AB33" i="3"/>
  <c r="AB34" i="3"/>
  <c r="AB35" i="3"/>
  <c r="AB36" i="3"/>
  <c r="AB37" i="3"/>
  <c r="AB38" i="3"/>
  <c r="AB39" i="3"/>
  <c r="AB40" i="3"/>
  <c r="AB41" i="3"/>
  <c r="AB42" i="3"/>
  <c r="AB43" i="3"/>
  <c r="AB44" i="3"/>
  <c r="AB45" i="3"/>
  <c r="AB46" i="3"/>
  <c r="AB47" i="3"/>
  <c r="AB48" i="3"/>
  <c r="AB49" i="3"/>
  <c r="AB50" i="3"/>
  <c r="AB51" i="3"/>
  <c r="AB52" i="3"/>
  <c r="AB53" i="3"/>
  <c r="AB54" i="3"/>
  <c r="AB55" i="3"/>
  <c r="AB56" i="3"/>
  <c r="AB57" i="3"/>
  <c r="AB58" i="3"/>
  <c r="AB59" i="3"/>
  <c r="AB60" i="3"/>
  <c r="AB61" i="3"/>
  <c r="AB62" i="3"/>
  <c r="AB63" i="3"/>
  <c r="AB64" i="3"/>
  <c r="AB65" i="3"/>
  <c r="AB66" i="3"/>
  <c r="AB67" i="3"/>
  <c r="AB68" i="3"/>
  <c r="AB69" i="3"/>
  <c r="AB70" i="3"/>
  <c r="AB71" i="3"/>
  <c r="AB72" i="3"/>
  <c r="AB73" i="3"/>
  <c r="AB74" i="3"/>
  <c r="AB75" i="3"/>
  <c r="AB76" i="3"/>
  <c r="AB77" i="3"/>
  <c r="AB78" i="3"/>
  <c r="AB79" i="3"/>
  <c r="AB80" i="3"/>
  <c r="AB81" i="3"/>
  <c r="AB82" i="3"/>
  <c r="AB83" i="3"/>
  <c r="AB84" i="3"/>
  <c r="AB85" i="3"/>
  <c r="AB86" i="3"/>
  <c r="AB87" i="3"/>
  <c r="AB88" i="3"/>
  <c r="AB89" i="3"/>
  <c r="AB90" i="3"/>
  <c r="AB91" i="3"/>
  <c r="AB92" i="3"/>
  <c r="AB93" i="3"/>
  <c r="AB94" i="3"/>
  <c r="AB95" i="3"/>
  <c r="AB96" i="3"/>
  <c r="AB97" i="3"/>
  <c r="AB98" i="3"/>
  <c r="AB99" i="3"/>
  <c r="AB100" i="3"/>
  <c r="AB101" i="3"/>
  <c r="AB102" i="3"/>
  <c r="AB103" i="3"/>
  <c r="AB104" i="3"/>
  <c r="AB105" i="3"/>
  <c r="AB106" i="3"/>
  <c r="AB107" i="3"/>
  <c r="AB108" i="3"/>
  <c r="AB109" i="3"/>
  <c r="AB110" i="3"/>
  <c r="AB111" i="3"/>
  <c r="AB112" i="3"/>
  <c r="AB113" i="3"/>
  <c r="AB114" i="3"/>
  <c r="AB115" i="3"/>
  <c r="AB116" i="3"/>
  <c r="AB117" i="3"/>
  <c r="AB118" i="3"/>
  <c r="AB119" i="3"/>
  <c r="AB120" i="3"/>
  <c r="AB121" i="3"/>
  <c r="AB122" i="3"/>
  <c r="AB123" i="3"/>
  <c r="AB124" i="3"/>
  <c r="AB125" i="3"/>
  <c r="AB126" i="3"/>
  <c r="AB127" i="3"/>
  <c r="AB128" i="3"/>
  <c r="AB129" i="3"/>
  <c r="AB11" i="3"/>
  <c r="Y12" i="3"/>
  <c r="Y13" i="3"/>
  <c r="Y14" i="3"/>
  <c r="Y15" i="3"/>
  <c r="Y16" i="3"/>
  <c r="Y17" i="3"/>
  <c r="Y18" i="3"/>
  <c r="Y19" i="3"/>
  <c r="Y20" i="3"/>
  <c r="Y21" i="3"/>
  <c r="Y22" i="3"/>
  <c r="Y23" i="3"/>
  <c r="Y24" i="3"/>
  <c r="Y25" i="3"/>
  <c r="Y26" i="3"/>
  <c r="Y27" i="3"/>
  <c r="Y28" i="3"/>
  <c r="Y29" i="3"/>
  <c r="Y30" i="3"/>
  <c r="Y31" i="3"/>
  <c r="Y32" i="3"/>
  <c r="Y33" i="3"/>
  <c r="Y34" i="3"/>
  <c r="Y35" i="3"/>
  <c r="Y36" i="3"/>
  <c r="Y37" i="3"/>
  <c r="Y38" i="3"/>
  <c r="Y39" i="3"/>
  <c r="Y40" i="3"/>
  <c r="Y41" i="3"/>
  <c r="Y42" i="3"/>
  <c r="Y43" i="3"/>
  <c r="Y44" i="3"/>
  <c r="Y45" i="3"/>
  <c r="Y46" i="3"/>
  <c r="Y47" i="3"/>
  <c r="Y48" i="3"/>
  <c r="Y49" i="3"/>
  <c r="Y50" i="3"/>
  <c r="Y51" i="3"/>
  <c r="Y52" i="3"/>
  <c r="Y53" i="3"/>
  <c r="Y54" i="3"/>
  <c r="Y55" i="3"/>
  <c r="Y56" i="3"/>
  <c r="Y57" i="3"/>
  <c r="Y58" i="3"/>
  <c r="Y59" i="3"/>
  <c r="Y60" i="3"/>
  <c r="Y61" i="3"/>
  <c r="Y62" i="3"/>
  <c r="Y63" i="3"/>
  <c r="Y64" i="3"/>
  <c r="Y65" i="3"/>
  <c r="Y66" i="3"/>
  <c r="Y67" i="3"/>
  <c r="Y68" i="3"/>
  <c r="Y69" i="3"/>
  <c r="Y70" i="3"/>
  <c r="Y71" i="3"/>
  <c r="Y72" i="3"/>
  <c r="Y73" i="3"/>
  <c r="Y74" i="3"/>
  <c r="Y75" i="3"/>
  <c r="Y76" i="3"/>
  <c r="Y77" i="3"/>
  <c r="Y78" i="3"/>
  <c r="Y79" i="3"/>
  <c r="Y80" i="3"/>
  <c r="Y81" i="3"/>
  <c r="Y82" i="3"/>
  <c r="Y83" i="3"/>
  <c r="Y84" i="3"/>
  <c r="Y85" i="3"/>
  <c r="Y86" i="3"/>
  <c r="Y87" i="3"/>
  <c r="Y88" i="3"/>
  <c r="Y89" i="3"/>
  <c r="Y90" i="3"/>
  <c r="Y91" i="3"/>
  <c r="Y92" i="3"/>
  <c r="Y93" i="3"/>
  <c r="Y94" i="3"/>
  <c r="Y95" i="3"/>
  <c r="Y96" i="3"/>
  <c r="Y97" i="3"/>
  <c r="Y98" i="3"/>
  <c r="Y99" i="3"/>
  <c r="Y100" i="3"/>
  <c r="Y101" i="3"/>
  <c r="Y102" i="3"/>
  <c r="Y103" i="3"/>
  <c r="Y104" i="3"/>
  <c r="Y105" i="3"/>
  <c r="Y106" i="3"/>
  <c r="Y107" i="3"/>
  <c r="Y108" i="3"/>
  <c r="Y109" i="3"/>
  <c r="Y110" i="3"/>
  <c r="Y111" i="3"/>
  <c r="Y112" i="3"/>
  <c r="Y113" i="3"/>
  <c r="Y114" i="3"/>
  <c r="Y115" i="3"/>
  <c r="Y116" i="3"/>
  <c r="Y117" i="3"/>
  <c r="Y118" i="3"/>
  <c r="Y119" i="3"/>
  <c r="Y120" i="3"/>
  <c r="Y121" i="3"/>
  <c r="Y122" i="3"/>
  <c r="Y123" i="3"/>
  <c r="Y124" i="3"/>
  <c r="Y125" i="3"/>
  <c r="Y126" i="3"/>
  <c r="Y127" i="3"/>
  <c r="Y128" i="3"/>
  <c r="Y129" i="3"/>
  <c r="Y11" i="3"/>
  <c r="V12" i="3"/>
  <c r="V13" i="3"/>
  <c r="V14" i="3"/>
  <c r="V15" i="3"/>
  <c r="V16" i="3"/>
  <c r="V17" i="3"/>
  <c r="V18" i="3"/>
  <c r="V19" i="3"/>
  <c r="V20" i="3"/>
  <c r="V21" i="3"/>
  <c r="V22" i="3"/>
  <c r="V23" i="3"/>
  <c r="V24" i="3"/>
  <c r="V25" i="3"/>
  <c r="V26" i="3"/>
  <c r="V27" i="3"/>
  <c r="V28" i="3"/>
  <c r="V29" i="3"/>
  <c r="V30" i="3"/>
  <c r="V31" i="3"/>
  <c r="V32" i="3"/>
  <c r="V33" i="3"/>
  <c r="V34" i="3"/>
  <c r="V35" i="3"/>
  <c r="V36" i="3"/>
  <c r="V37" i="3"/>
  <c r="V38" i="3"/>
  <c r="V39" i="3"/>
  <c r="V40" i="3"/>
  <c r="V41" i="3"/>
  <c r="V42" i="3"/>
  <c r="V43" i="3"/>
  <c r="V44" i="3"/>
  <c r="V45" i="3"/>
  <c r="V46" i="3"/>
  <c r="V47" i="3"/>
  <c r="V48" i="3"/>
  <c r="V49" i="3"/>
  <c r="V50" i="3"/>
  <c r="V51" i="3"/>
  <c r="V52" i="3"/>
  <c r="V53" i="3"/>
  <c r="V54" i="3"/>
  <c r="V55" i="3"/>
  <c r="V56" i="3"/>
  <c r="V57" i="3"/>
  <c r="V58" i="3"/>
  <c r="V59" i="3"/>
  <c r="V60" i="3"/>
  <c r="V61" i="3"/>
  <c r="V62" i="3"/>
  <c r="V63" i="3"/>
  <c r="V64" i="3"/>
  <c r="V65" i="3"/>
  <c r="V66" i="3"/>
  <c r="V67" i="3"/>
  <c r="V68" i="3"/>
  <c r="V69" i="3"/>
  <c r="V70" i="3"/>
  <c r="V71" i="3"/>
  <c r="V72" i="3"/>
  <c r="V73" i="3"/>
  <c r="V74" i="3"/>
  <c r="V75" i="3"/>
  <c r="V76" i="3"/>
  <c r="V77" i="3"/>
  <c r="V78" i="3"/>
  <c r="V79" i="3"/>
  <c r="V80" i="3"/>
  <c r="V81" i="3"/>
  <c r="V82" i="3"/>
  <c r="V83" i="3"/>
  <c r="V84" i="3"/>
  <c r="V85" i="3"/>
  <c r="V86" i="3"/>
  <c r="V87" i="3"/>
  <c r="V88" i="3"/>
  <c r="V89" i="3"/>
  <c r="V90" i="3"/>
  <c r="V91" i="3"/>
  <c r="V92" i="3"/>
  <c r="V93" i="3"/>
  <c r="V94" i="3"/>
  <c r="V95" i="3"/>
  <c r="V96" i="3"/>
  <c r="V97" i="3"/>
  <c r="V98" i="3"/>
  <c r="V99" i="3"/>
  <c r="V100" i="3"/>
  <c r="V101" i="3"/>
  <c r="V102" i="3"/>
  <c r="V103" i="3"/>
  <c r="V104" i="3"/>
  <c r="V105" i="3"/>
  <c r="V106" i="3"/>
  <c r="V107" i="3"/>
  <c r="V108" i="3"/>
  <c r="V109" i="3"/>
  <c r="V110" i="3"/>
  <c r="V111" i="3"/>
  <c r="V112" i="3"/>
  <c r="V113" i="3"/>
  <c r="V114" i="3"/>
  <c r="V115" i="3"/>
  <c r="V116" i="3"/>
  <c r="V117" i="3"/>
  <c r="V118" i="3"/>
  <c r="V119" i="3"/>
  <c r="V120" i="3"/>
  <c r="V121" i="3"/>
  <c r="V122" i="3"/>
  <c r="V123" i="3"/>
  <c r="V124" i="3"/>
  <c r="V125" i="3"/>
  <c r="V126" i="3"/>
  <c r="V127" i="3"/>
  <c r="V128" i="3"/>
  <c r="V129" i="3"/>
  <c r="V11" i="3"/>
  <c r="S12" i="3"/>
  <c r="S13" i="3"/>
  <c r="S14" i="3"/>
  <c r="S15" i="3"/>
  <c r="S16" i="3"/>
  <c r="S17" i="3"/>
  <c r="S18" i="3"/>
  <c r="S19" i="3"/>
  <c r="S20" i="3"/>
  <c r="S21" i="3"/>
  <c r="S22" i="3"/>
  <c r="S23" i="3"/>
  <c r="S24" i="3"/>
  <c r="S25" i="3"/>
  <c r="S26" i="3"/>
  <c r="S27" i="3"/>
  <c r="S28" i="3"/>
  <c r="S29" i="3"/>
  <c r="S30" i="3"/>
  <c r="S31" i="3"/>
  <c r="S32" i="3"/>
  <c r="S33" i="3"/>
  <c r="S34" i="3"/>
  <c r="S35" i="3"/>
  <c r="S36" i="3"/>
  <c r="S37" i="3"/>
  <c r="S38" i="3"/>
  <c r="S39" i="3"/>
  <c r="S40" i="3"/>
  <c r="S41" i="3"/>
  <c r="S42" i="3"/>
  <c r="S43" i="3"/>
  <c r="S44" i="3"/>
  <c r="S45" i="3"/>
  <c r="S46" i="3"/>
  <c r="S47" i="3"/>
  <c r="S48" i="3"/>
  <c r="S49" i="3"/>
  <c r="S50" i="3"/>
  <c r="S51" i="3"/>
  <c r="S52" i="3"/>
  <c r="S53" i="3"/>
  <c r="S54" i="3"/>
  <c r="S55" i="3"/>
  <c r="S56" i="3"/>
  <c r="S57" i="3"/>
  <c r="S58" i="3"/>
  <c r="S59" i="3"/>
  <c r="S60" i="3"/>
  <c r="S61" i="3"/>
  <c r="S62" i="3"/>
  <c r="S63" i="3"/>
  <c r="S64" i="3"/>
  <c r="S65" i="3"/>
  <c r="S66" i="3"/>
  <c r="S67" i="3"/>
  <c r="S68" i="3"/>
  <c r="S69" i="3"/>
  <c r="S70" i="3"/>
  <c r="S71" i="3"/>
  <c r="S72" i="3"/>
  <c r="S73" i="3"/>
  <c r="S74" i="3"/>
  <c r="S75" i="3"/>
  <c r="S76" i="3"/>
  <c r="S77" i="3"/>
  <c r="S78" i="3"/>
  <c r="S79" i="3"/>
  <c r="S80" i="3"/>
  <c r="S81" i="3"/>
  <c r="S82" i="3"/>
  <c r="S83" i="3"/>
  <c r="S84" i="3"/>
  <c r="S85" i="3"/>
  <c r="S86" i="3"/>
  <c r="S87" i="3"/>
  <c r="S88" i="3"/>
  <c r="S89" i="3"/>
  <c r="S90" i="3"/>
  <c r="S91" i="3"/>
  <c r="S92" i="3"/>
  <c r="S93" i="3"/>
  <c r="S94" i="3"/>
  <c r="S95" i="3"/>
  <c r="S96" i="3"/>
  <c r="S97" i="3"/>
  <c r="S98" i="3"/>
  <c r="S99" i="3"/>
  <c r="S100" i="3"/>
  <c r="S101" i="3"/>
  <c r="S102" i="3"/>
  <c r="S103" i="3"/>
  <c r="S104" i="3"/>
  <c r="S105" i="3"/>
  <c r="S106" i="3"/>
  <c r="S107" i="3"/>
  <c r="S108" i="3"/>
  <c r="S109" i="3"/>
  <c r="S110" i="3"/>
  <c r="S111" i="3"/>
  <c r="S112" i="3"/>
  <c r="S113" i="3"/>
  <c r="S114" i="3"/>
  <c r="S115" i="3"/>
  <c r="S116" i="3"/>
  <c r="S117" i="3"/>
  <c r="S118" i="3"/>
  <c r="S119" i="3"/>
  <c r="S120" i="3"/>
  <c r="S121" i="3"/>
  <c r="S122" i="3"/>
  <c r="S123" i="3"/>
  <c r="S124" i="3"/>
  <c r="S125" i="3"/>
  <c r="S126" i="3"/>
  <c r="S127" i="3"/>
  <c r="S128" i="3"/>
  <c r="S129" i="3"/>
  <c r="S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44" i="3"/>
  <c r="P45" i="3"/>
  <c r="P46" i="3"/>
  <c r="P47" i="3"/>
  <c r="P48" i="3"/>
  <c r="P49" i="3"/>
  <c r="P50" i="3"/>
  <c r="P51" i="3"/>
  <c r="P52" i="3"/>
  <c r="P53" i="3"/>
  <c r="P54" i="3"/>
  <c r="P55" i="3"/>
  <c r="P56" i="3"/>
  <c r="P57" i="3"/>
  <c r="P58" i="3"/>
  <c r="P59" i="3"/>
  <c r="P60" i="3"/>
  <c r="P61" i="3"/>
  <c r="P62" i="3"/>
  <c r="P63" i="3"/>
  <c r="P64" i="3"/>
  <c r="P65" i="3"/>
  <c r="P66" i="3"/>
  <c r="P67" i="3"/>
  <c r="P68" i="3"/>
  <c r="P69" i="3"/>
  <c r="P70" i="3"/>
  <c r="P71" i="3"/>
  <c r="P72" i="3"/>
  <c r="P73" i="3"/>
  <c r="P74" i="3"/>
  <c r="P75" i="3"/>
  <c r="P76" i="3"/>
  <c r="P77" i="3"/>
  <c r="P78" i="3"/>
  <c r="P79" i="3"/>
  <c r="P80" i="3"/>
  <c r="P81" i="3"/>
  <c r="P82" i="3"/>
  <c r="P83" i="3"/>
  <c r="P84" i="3"/>
  <c r="P85" i="3"/>
  <c r="P86" i="3"/>
  <c r="P87" i="3"/>
  <c r="P88" i="3"/>
  <c r="P89" i="3"/>
  <c r="P90" i="3"/>
  <c r="P91" i="3"/>
  <c r="P92" i="3"/>
  <c r="P93" i="3"/>
  <c r="P94" i="3"/>
  <c r="P95" i="3"/>
  <c r="P96" i="3"/>
  <c r="P97" i="3"/>
  <c r="P98" i="3"/>
  <c r="P99" i="3"/>
  <c r="P100" i="3"/>
  <c r="P101" i="3"/>
  <c r="P102" i="3"/>
  <c r="P103" i="3"/>
  <c r="P104" i="3"/>
  <c r="P105" i="3"/>
  <c r="P106" i="3"/>
  <c r="P107" i="3"/>
  <c r="P108" i="3"/>
  <c r="P109" i="3"/>
  <c r="P110" i="3"/>
  <c r="P111" i="3"/>
  <c r="P112" i="3"/>
  <c r="P113" i="3"/>
  <c r="P114" i="3"/>
  <c r="P115" i="3"/>
  <c r="P116" i="3"/>
  <c r="P117" i="3"/>
  <c r="P118" i="3"/>
  <c r="P119" i="3"/>
  <c r="P120" i="3"/>
  <c r="P121" i="3"/>
  <c r="P122" i="3"/>
  <c r="P123" i="3"/>
  <c r="P124" i="3"/>
  <c r="P125" i="3"/>
  <c r="P126" i="3"/>
  <c r="P127" i="3"/>
  <c r="P128" i="3"/>
  <c r="P129" i="3"/>
  <c r="P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M31" i="3"/>
  <c r="M32" i="3"/>
  <c r="M33" i="3"/>
  <c r="M34" i="3"/>
  <c r="M35" i="3"/>
  <c r="M36" i="3"/>
  <c r="M37" i="3"/>
  <c r="M38" i="3"/>
  <c r="M39" i="3"/>
  <c r="M40" i="3"/>
  <c r="M41" i="3"/>
  <c r="M42" i="3"/>
  <c r="M43" i="3"/>
  <c r="M44" i="3"/>
  <c r="M45" i="3"/>
  <c r="M46" i="3"/>
  <c r="M47" i="3"/>
  <c r="M48" i="3"/>
  <c r="M49" i="3"/>
  <c r="M50" i="3"/>
  <c r="M51" i="3"/>
  <c r="M52" i="3"/>
  <c r="M53" i="3"/>
  <c r="M54" i="3"/>
  <c r="M55" i="3"/>
  <c r="M56" i="3"/>
  <c r="M57" i="3"/>
  <c r="M58" i="3"/>
  <c r="M59" i="3"/>
  <c r="M60" i="3"/>
  <c r="M61" i="3"/>
  <c r="M62" i="3"/>
  <c r="M63" i="3"/>
  <c r="M64" i="3"/>
  <c r="M65" i="3"/>
  <c r="M66" i="3"/>
  <c r="M67" i="3"/>
  <c r="M68" i="3"/>
  <c r="M69" i="3"/>
  <c r="M70" i="3"/>
  <c r="M71" i="3"/>
  <c r="M72" i="3"/>
  <c r="M73" i="3"/>
  <c r="M74" i="3"/>
  <c r="M75" i="3"/>
  <c r="M76" i="3"/>
  <c r="M77" i="3"/>
  <c r="M78" i="3"/>
  <c r="M79" i="3"/>
  <c r="M80" i="3"/>
  <c r="M81" i="3"/>
  <c r="M82" i="3"/>
  <c r="M83" i="3"/>
  <c r="M84" i="3"/>
  <c r="M85" i="3"/>
  <c r="M86" i="3"/>
  <c r="M87" i="3"/>
  <c r="M88" i="3"/>
  <c r="M89" i="3"/>
  <c r="M90" i="3"/>
  <c r="M91" i="3"/>
  <c r="M92" i="3"/>
  <c r="M93" i="3"/>
  <c r="M94" i="3"/>
  <c r="M95" i="3"/>
  <c r="M96" i="3"/>
  <c r="M97" i="3"/>
  <c r="M98" i="3"/>
  <c r="M99" i="3"/>
  <c r="M100" i="3"/>
  <c r="M101" i="3"/>
  <c r="M102" i="3"/>
  <c r="M103" i="3"/>
  <c r="M104" i="3"/>
  <c r="M105" i="3"/>
  <c r="M106" i="3"/>
  <c r="M107" i="3"/>
  <c r="M108" i="3"/>
  <c r="M109" i="3"/>
  <c r="M110" i="3"/>
  <c r="M111" i="3"/>
  <c r="M112" i="3"/>
  <c r="M113" i="3"/>
  <c r="M114" i="3"/>
  <c r="M115" i="3"/>
  <c r="M116" i="3"/>
  <c r="M117" i="3"/>
  <c r="M118" i="3"/>
  <c r="M119" i="3"/>
  <c r="M120" i="3"/>
  <c r="M121" i="3"/>
  <c r="M122" i="3"/>
  <c r="M123" i="3"/>
  <c r="M124" i="3"/>
  <c r="M125" i="3"/>
  <c r="M126" i="3"/>
  <c r="M127" i="3"/>
  <c r="M128" i="3"/>
  <c r="M129" i="3"/>
  <c r="M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J82" i="3"/>
  <c r="J83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99" i="3"/>
  <c r="J100" i="3"/>
  <c r="J101" i="3"/>
  <c r="J102" i="3"/>
  <c r="J103" i="3"/>
  <c r="J104" i="3"/>
  <c r="J105" i="3"/>
  <c r="J106" i="3"/>
  <c r="J107" i="3"/>
  <c r="J108" i="3"/>
  <c r="J109" i="3"/>
  <c r="J110" i="3"/>
  <c r="J111" i="3"/>
  <c r="J112" i="3"/>
  <c r="J113" i="3"/>
  <c r="J114" i="3"/>
  <c r="J115" i="3"/>
  <c r="J116" i="3"/>
  <c r="J117" i="3"/>
  <c r="J118" i="3"/>
  <c r="J119" i="3"/>
  <c r="J120" i="3"/>
  <c r="J121" i="3"/>
  <c r="J122" i="3"/>
  <c r="J123" i="3"/>
  <c r="J124" i="3"/>
  <c r="J125" i="3"/>
  <c r="J126" i="3"/>
  <c r="J127" i="3"/>
  <c r="J128" i="3"/>
  <c r="J129" i="3"/>
  <c r="J11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2" i="3"/>
  <c r="G11" i="3"/>
  <c r="D39" i="40" l="1"/>
  <c r="D45" i="40"/>
  <c r="O14" i="40"/>
  <c r="D27" i="40"/>
  <c r="I17" i="40"/>
  <c r="D33" i="40"/>
  <c r="I15" i="40"/>
  <c r="D21" i="40"/>
  <c r="O18" i="40"/>
  <c r="D32" i="40"/>
  <c r="D216" i="40" s="1"/>
  <c r="D19" i="40"/>
  <c r="L15" i="40"/>
  <c r="D22" i="40"/>
  <c r="D197" i="40" s="1"/>
  <c r="E17" i="35"/>
  <c r="L135" i="35"/>
  <c r="O15" i="40"/>
  <c r="I26" i="40"/>
  <c r="I14" i="40"/>
  <c r="L14" i="40"/>
  <c r="L107" i="35"/>
  <c r="I20" i="40"/>
  <c r="L140" i="35"/>
  <c r="L18" i="40"/>
  <c r="I18" i="40"/>
  <c r="L101" i="35"/>
  <c r="L176" i="35"/>
  <c r="E185" i="35"/>
  <c r="L42" i="35"/>
  <c r="L60" i="35"/>
  <c r="L75" i="35"/>
  <c r="L126" i="35"/>
  <c r="L17" i="35"/>
  <c r="L22" i="35"/>
  <c r="L26" i="35"/>
  <c r="L30" i="35"/>
  <c r="L36" i="35"/>
  <c r="L53" i="35"/>
  <c r="L174" i="35"/>
  <c r="L124" i="35"/>
  <c r="E163" i="35"/>
  <c r="E183" i="35"/>
  <c r="E187" i="35"/>
  <c r="E166" i="35"/>
  <c r="L66" i="35"/>
  <c r="L16" i="35"/>
  <c r="L20" i="35"/>
  <c r="L25" i="35"/>
  <c r="L29" i="35"/>
  <c r="L63" i="35"/>
  <c r="L114" i="35"/>
  <c r="L119" i="35"/>
  <c r="L141" i="35"/>
  <c r="E164" i="35"/>
  <c r="E169" i="35"/>
  <c r="L31" i="35"/>
  <c r="L74" i="35"/>
  <c r="L175" i="35"/>
  <c r="E175" i="35"/>
  <c r="L116" i="35"/>
  <c r="L121" i="35"/>
  <c r="L41" i="35"/>
  <c r="L100" i="35"/>
  <c r="L125" i="35"/>
  <c r="L108" i="35"/>
  <c r="L117" i="35"/>
  <c r="L122" i="35"/>
  <c r="K173" i="35"/>
  <c r="L123" i="35"/>
  <c r="L106" i="35"/>
  <c r="L115" i="35"/>
  <c r="L120" i="35"/>
  <c r="L147" i="35"/>
  <c r="E168" i="35"/>
  <c r="L148" i="35"/>
  <c r="E170" i="35"/>
  <c r="E181" i="35"/>
  <c r="E176" i="35"/>
  <c r="E180" i="35"/>
  <c r="E165" i="35"/>
  <c r="E171" i="35"/>
  <c r="E188" i="35"/>
  <c r="E184" i="35"/>
  <c r="E174" i="35"/>
  <c r="E182" i="35"/>
  <c r="E173" i="35"/>
  <c r="E130" i="35"/>
  <c r="L163" i="35"/>
  <c r="L18" i="35"/>
  <c r="L23" i="35"/>
  <c r="L164" i="35"/>
  <c r="L27" i="35"/>
  <c r="L165" i="35"/>
  <c r="L52" i="35"/>
  <c r="L185" i="35"/>
  <c r="L180" i="35"/>
  <c r="L19" i="35"/>
  <c r="L24" i="35"/>
  <c r="L181" i="35"/>
  <c r="L182" i="35"/>
  <c r="L28" i="35"/>
  <c r="L32" i="35"/>
  <c r="L166" i="35"/>
  <c r="L183" i="35"/>
  <c r="L33" i="35"/>
  <c r="L45" i="35"/>
  <c r="L184" i="35"/>
  <c r="L187" i="35"/>
  <c r="L88" i="35"/>
  <c r="L171" i="35"/>
  <c r="L92" i="35"/>
  <c r="E134" i="35"/>
  <c r="D134" i="35"/>
  <c r="D133" i="35"/>
  <c r="E129" i="35"/>
  <c r="D129" i="35"/>
  <c r="E126" i="35"/>
  <c r="D126" i="35"/>
  <c r="E125" i="35"/>
  <c r="D125" i="35"/>
  <c r="E124" i="35"/>
  <c r="D124" i="35"/>
  <c r="E123" i="35"/>
  <c r="D123" i="35"/>
  <c r="E122" i="35"/>
  <c r="D122" i="35"/>
  <c r="E121" i="35"/>
  <c r="D121" i="35"/>
  <c r="E120" i="35"/>
  <c r="D120" i="35"/>
  <c r="E119" i="35"/>
  <c r="D119" i="35"/>
  <c r="E118" i="35"/>
  <c r="D118" i="35"/>
  <c r="E117" i="35"/>
  <c r="D117" i="35"/>
  <c r="E116" i="35"/>
  <c r="D116" i="35"/>
  <c r="E115" i="35"/>
  <c r="D115" i="35"/>
  <c r="E114" i="35"/>
  <c r="D114" i="35"/>
  <c r="E113" i="35"/>
  <c r="D113" i="35"/>
  <c r="E110" i="35"/>
  <c r="D110" i="35"/>
  <c r="E109" i="35"/>
  <c r="D109" i="35"/>
  <c r="E108" i="35"/>
  <c r="D108" i="35"/>
  <c r="E107" i="35"/>
  <c r="D107" i="35"/>
  <c r="E106" i="35"/>
  <c r="D106" i="35"/>
  <c r="E101" i="35"/>
  <c r="D101" i="35"/>
  <c r="E100" i="35"/>
  <c r="D100" i="35"/>
  <c r="E99" i="35"/>
  <c r="D99" i="35"/>
  <c r="E98" i="35"/>
  <c r="D98" i="35"/>
  <c r="E97" i="35"/>
  <c r="D97" i="35"/>
  <c r="E96" i="35"/>
  <c r="D96" i="35"/>
  <c r="E95" i="35"/>
  <c r="D95" i="35"/>
  <c r="E94" i="35"/>
  <c r="D94" i="35"/>
  <c r="E93" i="35"/>
  <c r="D93" i="35"/>
  <c r="E92" i="35"/>
  <c r="D92" i="35"/>
  <c r="E88" i="35"/>
  <c r="D88" i="35"/>
  <c r="E87" i="35"/>
  <c r="D87" i="35"/>
  <c r="E86" i="35"/>
  <c r="D86" i="35"/>
  <c r="D85" i="35"/>
  <c r="D84" i="35"/>
  <c r="D83" i="35"/>
  <c r="D82" i="35"/>
  <c r="D81" i="35"/>
  <c r="D78" i="35"/>
  <c r="E77" i="35"/>
  <c r="D77" i="35"/>
  <c r="D76" i="35"/>
  <c r="E75" i="35"/>
  <c r="D75" i="35"/>
  <c r="E74" i="35"/>
  <c r="D74" i="35"/>
  <c r="D73" i="35"/>
  <c r="D72" i="35"/>
  <c r="D71" i="35"/>
  <c r="D70" i="35"/>
  <c r="E69" i="35"/>
  <c r="D69" i="35"/>
  <c r="D68" i="35"/>
  <c r="D67" i="35"/>
  <c r="E66" i="35"/>
  <c r="D66" i="35"/>
  <c r="D65" i="35"/>
  <c r="D64" i="35"/>
  <c r="E63" i="35"/>
  <c r="D63" i="35"/>
  <c r="D62" i="35"/>
  <c r="D61" i="35"/>
  <c r="E60" i="35"/>
  <c r="D60" i="35"/>
  <c r="D59" i="35"/>
  <c r="D53" i="35"/>
  <c r="E52" i="35"/>
  <c r="D52" i="35"/>
  <c r="E51" i="35"/>
  <c r="D51" i="35"/>
  <c r="D47" i="35"/>
  <c r="E46" i="35"/>
  <c r="D46" i="35"/>
  <c r="E45" i="35"/>
  <c r="D45" i="35"/>
  <c r="E44" i="35"/>
  <c r="D44" i="35"/>
  <c r="E43" i="35"/>
  <c r="D43" i="35"/>
  <c r="E42" i="35"/>
  <c r="D42" i="35"/>
  <c r="E41" i="35"/>
  <c r="D41" i="35"/>
  <c r="E40" i="35"/>
  <c r="D40" i="35"/>
  <c r="E39" i="35"/>
  <c r="D39" i="35"/>
  <c r="E38" i="35"/>
  <c r="D38" i="35"/>
  <c r="E37" i="35"/>
  <c r="D37" i="35"/>
  <c r="E36" i="35"/>
  <c r="D36" i="35"/>
  <c r="E35" i="35"/>
  <c r="D35" i="35"/>
  <c r="E34" i="35"/>
  <c r="D34" i="35"/>
  <c r="E33" i="35"/>
  <c r="D33" i="35"/>
  <c r="E32" i="35"/>
  <c r="D32" i="35"/>
  <c r="E31" i="35"/>
  <c r="D31" i="35"/>
  <c r="E30" i="35"/>
  <c r="D30" i="35"/>
  <c r="E29" i="35"/>
  <c r="D29" i="35"/>
  <c r="E28" i="35"/>
  <c r="D28" i="35"/>
  <c r="E27" i="35"/>
  <c r="D27" i="35"/>
  <c r="E26" i="35"/>
  <c r="D26" i="35"/>
  <c r="E25" i="35"/>
  <c r="D25" i="35"/>
  <c r="E24" i="35"/>
  <c r="D24" i="35"/>
  <c r="E23" i="35"/>
  <c r="D23" i="35"/>
  <c r="E22" i="35"/>
  <c r="D22" i="35"/>
  <c r="C22" i="35"/>
  <c r="E21" i="35"/>
  <c r="D21" i="35"/>
  <c r="E20" i="35"/>
  <c r="D20" i="35"/>
  <c r="E19" i="35"/>
  <c r="D19" i="35"/>
  <c r="E18" i="35"/>
  <c r="D17" i="35"/>
  <c r="E16" i="35"/>
  <c r="D16" i="35"/>
  <c r="E15" i="35"/>
  <c r="D15" i="35"/>
  <c r="F51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I51" i="2"/>
  <c r="E15" i="40" s="1"/>
  <c r="L51" i="2"/>
  <c r="E16" i="40" s="1"/>
  <c r="O51" i="2"/>
  <c r="R51" i="2"/>
  <c r="U51" i="2"/>
  <c r="X51" i="2"/>
  <c r="E20" i="40" s="1"/>
  <c r="X44" i="2"/>
  <c r="X43" i="2"/>
  <c r="X42" i="2"/>
  <c r="X41" i="2"/>
  <c r="X40" i="2"/>
  <c r="X39" i="2"/>
  <c r="X38" i="2"/>
  <c r="X37" i="2"/>
  <c r="X36" i="2"/>
  <c r="X35" i="2"/>
  <c r="X34" i="2"/>
  <c r="X33" i="2"/>
  <c r="X32" i="2"/>
  <c r="X31" i="2"/>
  <c r="X30" i="2"/>
  <c r="X29" i="2"/>
  <c r="X28" i="2"/>
  <c r="X27" i="2"/>
  <c r="X26" i="2"/>
  <c r="X25" i="2"/>
  <c r="X24" i="2"/>
  <c r="X23" i="2"/>
  <c r="X22" i="2"/>
  <c r="X21" i="2"/>
  <c r="X20" i="2"/>
  <c r="X19" i="2"/>
  <c r="X18" i="2"/>
  <c r="X17" i="2"/>
  <c r="X16" i="2"/>
  <c r="X15" i="2"/>
  <c r="X14" i="2"/>
  <c r="X13" i="2"/>
  <c r="X12" i="2"/>
  <c r="X11" i="2"/>
  <c r="AA51" i="2"/>
  <c r="AD51" i="2"/>
  <c r="AG51" i="2"/>
  <c r="AJ51" i="2"/>
  <c r="AM51" i="2"/>
  <c r="AP51" i="2"/>
  <c r="AS51" i="2"/>
  <c r="AV51" i="2"/>
  <c r="AY51" i="2"/>
  <c r="E29" i="40" s="1"/>
  <c r="BB51" i="2"/>
  <c r="E30" i="40" s="1"/>
  <c r="BE51" i="2"/>
  <c r="BH51" i="2"/>
  <c r="BK51" i="2"/>
  <c r="J17" i="40" s="1"/>
  <c r="BK44" i="2"/>
  <c r="BK43" i="2"/>
  <c r="BK42" i="2"/>
  <c r="BK41" i="2"/>
  <c r="BK40" i="2"/>
  <c r="BK39" i="2"/>
  <c r="BK38" i="2"/>
  <c r="BK37" i="2"/>
  <c r="BK36" i="2"/>
  <c r="BK35" i="2"/>
  <c r="BK34" i="2"/>
  <c r="BK33" i="2"/>
  <c r="BK32" i="2"/>
  <c r="BK31" i="2"/>
  <c r="BK30" i="2"/>
  <c r="BK29" i="2"/>
  <c r="BK28" i="2"/>
  <c r="BK27" i="2"/>
  <c r="BK26" i="2"/>
  <c r="BK25" i="2"/>
  <c r="BK24" i="2"/>
  <c r="BK23" i="2"/>
  <c r="BK22" i="2"/>
  <c r="BK21" i="2"/>
  <c r="BK20" i="2"/>
  <c r="BK19" i="2"/>
  <c r="BK18" i="2"/>
  <c r="BK17" i="2"/>
  <c r="BK16" i="2"/>
  <c r="BK15" i="2"/>
  <c r="BK14" i="2"/>
  <c r="BK13" i="2"/>
  <c r="BK12" i="2"/>
  <c r="BK11" i="2"/>
  <c r="BN51" i="2"/>
  <c r="BN11" i="2"/>
  <c r="BQ51" i="2"/>
  <c r="J16" i="40" s="1"/>
  <c r="BT51" i="2"/>
  <c r="E36" i="40" s="1"/>
  <c r="BT44" i="2"/>
  <c r="BT43" i="2"/>
  <c r="BT42" i="2"/>
  <c r="BT41" i="2"/>
  <c r="BT40" i="2"/>
  <c r="BT39" i="2"/>
  <c r="BT38" i="2"/>
  <c r="BT37" i="2"/>
  <c r="BT36" i="2"/>
  <c r="BT35" i="2"/>
  <c r="BT34" i="2"/>
  <c r="BT33" i="2"/>
  <c r="BT32" i="2"/>
  <c r="BT31" i="2"/>
  <c r="BT30" i="2"/>
  <c r="BT29" i="2"/>
  <c r="BT28" i="2"/>
  <c r="BT27" i="2"/>
  <c r="BT26" i="2"/>
  <c r="BT25" i="2"/>
  <c r="BT24" i="2"/>
  <c r="BT23" i="2"/>
  <c r="BT22" i="2"/>
  <c r="BT21" i="2"/>
  <c r="BT20" i="2"/>
  <c r="BT19" i="2"/>
  <c r="BT18" i="2"/>
  <c r="BT17" i="2"/>
  <c r="BT16" i="2"/>
  <c r="BT15" i="2"/>
  <c r="BT14" i="2"/>
  <c r="BT13" i="2"/>
  <c r="BT12" i="2"/>
  <c r="BT11" i="2"/>
  <c r="BW51" i="2"/>
  <c r="E37" i="40" s="1"/>
  <c r="BW44" i="2"/>
  <c r="BW43" i="2"/>
  <c r="BW42" i="2"/>
  <c r="BW41" i="2"/>
  <c r="BW40" i="2"/>
  <c r="BW39" i="2"/>
  <c r="BW38" i="2"/>
  <c r="BW37" i="2"/>
  <c r="BW36" i="2"/>
  <c r="BW35" i="2"/>
  <c r="BW34" i="2"/>
  <c r="BW33" i="2"/>
  <c r="BW32" i="2"/>
  <c r="BW31" i="2"/>
  <c r="BW30" i="2"/>
  <c r="BW29" i="2"/>
  <c r="BW28" i="2"/>
  <c r="BW27" i="2"/>
  <c r="BW26" i="2"/>
  <c r="BW25" i="2"/>
  <c r="BW24" i="2"/>
  <c r="BW23" i="2"/>
  <c r="BW22" i="2"/>
  <c r="BW21" i="2"/>
  <c r="BW20" i="2"/>
  <c r="BW19" i="2"/>
  <c r="BW18" i="2"/>
  <c r="BW17" i="2"/>
  <c r="BW16" i="2"/>
  <c r="BW15" i="2"/>
  <c r="BW14" i="2"/>
  <c r="BW13" i="2"/>
  <c r="BW12" i="2"/>
  <c r="BW11" i="2"/>
  <c r="BZ51" i="2"/>
  <c r="E38" i="40" s="1"/>
  <c r="BZ44" i="2"/>
  <c r="BZ43" i="2"/>
  <c r="BZ42" i="2"/>
  <c r="BZ41" i="2"/>
  <c r="BZ40" i="2"/>
  <c r="BZ39" i="2"/>
  <c r="BZ38" i="2"/>
  <c r="BZ37" i="2"/>
  <c r="BZ36" i="2"/>
  <c r="BZ35" i="2"/>
  <c r="BZ34" i="2"/>
  <c r="BZ33" i="2"/>
  <c r="BZ32" i="2"/>
  <c r="BZ31" i="2"/>
  <c r="BZ30" i="2"/>
  <c r="BZ29" i="2"/>
  <c r="BZ28" i="2"/>
  <c r="BZ27" i="2"/>
  <c r="BZ26" i="2"/>
  <c r="BZ25" i="2"/>
  <c r="BZ24" i="2"/>
  <c r="BZ23" i="2"/>
  <c r="BZ22" i="2"/>
  <c r="BZ21" i="2"/>
  <c r="BZ20" i="2"/>
  <c r="BZ19" i="2"/>
  <c r="BZ18" i="2"/>
  <c r="BZ17" i="2"/>
  <c r="BZ16" i="2"/>
  <c r="BZ15" i="2"/>
  <c r="BZ14" i="2"/>
  <c r="BZ13" i="2"/>
  <c r="BZ12" i="2"/>
  <c r="BZ11" i="2"/>
  <c r="CC51" i="2"/>
  <c r="E39" i="40" s="1"/>
  <c r="CC46" i="2"/>
  <c r="CC44" i="2"/>
  <c r="CC43" i="2"/>
  <c r="CC42" i="2"/>
  <c r="CC41" i="2"/>
  <c r="CC40" i="2"/>
  <c r="CC39" i="2"/>
  <c r="CC38" i="2"/>
  <c r="CC37" i="2"/>
  <c r="CC36" i="2"/>
  <c r="CC35" i="2"/>
  <c r="CC34" i="2"/>
  <c r="CC33" i="2"/>
  <c r="CC32" i="2"/>
  <c r="CC31" i="2"/>
  <c r="CC30" i="2"/>
  <c r="CC29" i="2"/>
  <c r="CC28" i="2"/>
  <c r="CC27" i="2"/>
  <c r="CC26" i="2"/>
  <c r="CC25" i="2"/>
  <c r="CC24" i="2"/>
  <c r="CC23" i="2"/>
  <c r="CC22" i="2"/>
  <c r="CC21" i="2"/>
  <c r="CC20" i="2"/>
  <c r="CC19" i="2"/>
  <c r="CC18" i="2"/>
  <c r="CC17" i="2"/>
  <c r="CC16" i="2"/>
  <c r="CC15" i="2"/>
  <c r="CC14" i="2"/>
  <c r="CC13" i="2"/>
  <c r="CC12" i="2"/>
  <c r="CC11" i="2"/>
  <c r="CF51" i="2"/>
  <c r="E40" i="40" s="1"/>
  <c r="CI51" i="2"/>
  <c r="E41" i="40" s="1"/>
  <c r="CL51" i="2"/>
  <c r="E42" i="40" s="1"/>
  <c r="CL44" i="2"/>
  <c r="CL43" i="2"/>
  <c r="CL42" i="2"/>
  <c r="CL41" i="2"/>
  <c r="CL40" i="2"/>
  <c r="CL39" i="2"/>
  <c r="CL38" i="2"/>
  <c r="CL37" i="2"/>
  <c r="CL36" i="2"/>
  <c r="CL35" i="2"/>
  <c r="CL34" i="2"/>
  <c r="CL33" i="2"/>
  <c r="CL32" i="2"/>
  <c r="CL31" i="2"/>
  <c r="CL30" i="2"/>
  <c r="CL29" i="2"/>
  <c r="CL28" i="2"/>
  <c r="CL27" i="2"/>
  <c r="CL26" i="2"/>
  <c r="CL25" i="2"/>
  <c r="CL24" i="2"/>
  <c r="CL23" i="2"/>
  <c r="CL22" i="2"/>
  <c r="CL21" i="2"/>
  <c r="CL20" i="2"/>
  <c r="CL19" i="2"/>
  <c r="CL18" i="2"/>
  <c r="CL17" i="2"/>
  <c r="CL16" i="2"/>
  <c r="CL15" i="2"/>
  <c r="CL14" i="2"/>
  <c r="CL13" i="2"/>
  <c r="CL12" i="2"/>
  <c r="CL11" i="2"/>
  <c r="CO43" i="2"/>
  <c r="CO42" i="2"/>
  <c r="CO41" i="2"/>
  <c r="CO40" i="2"/>
  <c r="CO39" i="2"/>
  <c r="CO38" i="2"/>
  <c r="CO37" i="2"/>
  <c r="CO36" i="2"/>
  <c r="CO35" i="2"/>
  <c r="CO34" i="2"/>
  <c r="CO33" i="2"/>
  <c r="CO32" i="2"/>
  <c r="CO31" i="2"/>
  <c r="CO30" i="2"/>
  <c r="CO29" i="2"/>
  <c r="CO28" i="2"/>
  <c r="CO27" i="2"/>
  <c r="CO26" i="2"/>
  <c r="CO25" i="2"/>
  <c r="CO24" i="2"/>
  <c r="CO23" i="2"/>
  <c r="CO22" i="2"/>
  <c r="CO21" i="2"/>
  <c r="CO20" i="2"/>
  <c r="CO19" i="2"/>
  <c r="CO18" i="2"/>
  <c r="CO17" i="2"/>
  <c r="CO16" i="2"/>
  <c r="CO15" i="2"/>
  <c r="CO14" i="2"/>
  <c r="CO13" i="2"/>
  <c r="CO12" i="2"/>
  <c r="CR51" i="2"/>
  <c r="E44" i="40" s="1"/>
  <c r="CR49" i="2"/>
  <c r="CU51" i="2"/>
  <c r="E45" i="40" s="1"/>
  <c r="CU49" i="2"/>
  <c r="P25" i="40" s="1"/>
  <c r="CU46" i="2"/>
  <c r="CU44" i="2"/>
  <c r="CU43" i="2"/>
  <c r="CU42" i="2"/>
  <c r="CU41" i="2"/>
  <c r="CU40" i="2"/>
  <c r="CU39" i="2"/>
  <c r="CU38" i="2"/>
  <c r="CU37" i="2"/>
  <c r="CU36" i="2"/>
  <c r="CU35" i="2"/>
  <c r="CU34" i="2"/>
  <c r="CU33" i="2"/>
  <c r="CU32" i="2"/>
  <c r="CU31" i="2"/>
  <c r="CU30" i="2"/>
  <c r="CU29" i="2"/>
  <c r="CU28" i="2"/>
  <c r="CU27" i="2"/>
  <c r="CU26" i="2"/>
  <c r="CU25" i="2"/>
  <c r="CU24" i="2"/>
  <c r="CU23" i="2"/>
  <c r="CU22" i="2"/>
  <c r="CU21" i="2"/>
  <c r="CU20" i="2"/>
  <c r="CU19" i="2"/>
  <c r="CU18" i="2"/>
  <c r="CU17" i="2"/>
  <c r="CU16" i="2"/>
  <c r="CU15" i="2"/>
  <c r="CU14" i="2"/>
  <c r="CU13" i="2"/>
  <c r="CU12" i="2"/>
  <c r="CU11" i="2"/>
  <c r="CX51" i="2"/>
  <c r="E46" i="40" s="1"/>
  <c r="CX49" i="2"/>
  <c r="CX46" i="2"/>
  <c r="CX44" i="2"/>
  <c r="CX43" i="2"/>
  <c r="CX42" i="2"/>
  <c r="CX41" i="2"/>
  <c r="CX40" i="2"/>
  <c r="CX39" i="2"/>
  <c r="CX38" i="2"/>
  <c r="CX37" i="2"/>
  <c r="CX36" i="2"/>
  <c r="CX35" i="2"/>
  <c r="CX34" i="2"/>
  <c r="CX33" i="2"/>
  <c r="CX32" i="2"/>
  <c r="CX31" i="2"/>
  <c r="CX30" i="2"/>
  <c r="CX29" i="2"/>
  <c r="CX28" i="2"/>
  <c r="CX27" i="2"/>
  <c r="CX26" i="2"/>
  <c r="CX25" i="2"/>
  <c r="CX24" i="2"/>
  <c r="CX23" i="2"/>
  <c r="CX22" i="2"/>
  <c r="CX21" i="2"/>
  <c r="CX20" i="2"/>
  <c r="CX19" i="2"/>
  <c r="CX18" i="2"/>
  <c r="CX17" i="2"/>
  <c r="CX16" i="2"/>
  <c r="CX15" i="2"/>
  <c r="CX14" i="2"/>
  <c r="CX13" i="2"/>
  <c r="CX12" i="2"/>
  <c r="CX11" i="2"/>
  <c r="DA51" i="2"/>
  <c r="E51" i="40" s="1"/>
  <c r="DA44" i="2"/>
  <c r="DA43" i="2"/>
  <c r="DA42" i="2"/>
  <c r="DA41" i="2"/>
  <c r="DA40" i="2"/>
  <c r="DA39" i="2"/>
  <c r="DA38" i="2"/>
  <c r="DA37" i="2"/>
  <c r="DA36" i="2"/>
  <c r="DA35" i="2"/>
  <c r="DA34" i="2"/>
  <c r="DA33" i="2"/>
  <c r="DA32" i="2"/>
  <c r="DA31" i="2"/>
  <c r="DA30" i="2"/>
  <c r="DA29" i="2"/>
  <c r="DA28" i="2"/>
  <c r="DA27" i="2"/>
  <c r="DA26" i="2"/>
  <c r="DA25" i="2"/>
  <c r="DA24" i="2"/>
  <c r="DA23" i="2"/>
  <c r="DA22" i="2"/>
  <c r="DA21" i="2"/>
  <c r="DA20" i="2"/>
  <c r="DA19" i="2"/>
  <c r="DA18" i="2"/>
  <c r="DA17" i="2"/>
  <c r="DA16" i="2"/>
  <c r="DA15" i="2"/>
  <c r="DA14" i="2"/>
  <c r="DA13" i="2"/>
  <c r="DA12" i="2"/>
  <c r="DA11" i="2"/>
  <c r="DD51" i="2"/>
  <c r="E52" i="40" s="1"/>
  <c r="DD49" i="2"/>
  <c r="DG51" i="2"/>
  <c r="E53" i="40" s="1"/>
  <c r="E63" i="40"/>
  <c r="DJ43" i="2"/>
  <c r="DJ42" i="2"/>
  <c r="DJ41" i="2"/>
  <c r="DJ40" i="2"/>
  <c r="DJ39" i="2"/>
  <c r="DJ38" i="2"/>
  <c r="DJ37" i="2"/>
  <c r="DJ36" i="2"/>
  <c r="DJ35" i="2"/>
  <c r="DJ34" i="2"/>
  <c r="DJ33" i="2"/>
  <c r="DJ32" i="2"/>
  <c r="DJ31" i="2"/>
  <c r="DJ30" i="2"/>
  <c r="DJ29" i="2"/>
  <c r="DJ28" i="2"/>
  <c r="DJ27" i="2"/>
  <c r="DJ26" i="2"/>
  <c r="DJ25" i="2"/>
  <c r="DJ24" i="2"/>
  <c r="DJ23" i="2"/>
  <c r="DJ22" i="2"/>
  <c r="DJ21" i="2"/>
  <c r="DJ20" i="2"/>
  <c r="DJ19" i="2"/>
  <c r="DJ18" i="2"/>
  <c r="DJ17" i="2"/>
  <c r="DJ16" i="2"/>
  <c r="DJ15" i="2"/>
  <c r="DJ14" i="2"/>
  <c r="DJ13" i="2"/>
  <c r="DJ12" i="2"/>
  <c r="DJ11" i="2"/>
  <c r="E64" i="40"/>
  <c r="E65" i="40"/>
  <c r="DP43" i="2"/>
  <c r="DP42" i="2"/>
  <c r="DP41" i="2"/>
  <c r="DP40" i="2"/>
  <c r="DP39" i="2"/>
  <c r="DP38" i="2"/>
  <c r="DP37" i="2"/>
  <c r="DP36" i="2"/>
  <c r="DP35" i="2"/>
  <c r="DP34" i="2"/>
  <c r="DP33" i="2"/>
  <c r="DP32" i="2"/>
  <c r="DP31" i="2"/>
  <c r="DP30" i="2"/>
  <c r="DP29" i="2"/>
  <c r="DP28" i="2"/>
  <c r="DP27" i="2"/>
  <c r="DP26" i="2"/>
  <c r="DP25" i="2"/>
  <c r="DP24" i="2"/>
  <c r="DP23" i="2"/>
  <c r="DP22" i="2"/>
  <c r="DP21" i="2"/>
  <c r="DP20" i="2"/>
  <c r="DP19" i="2"/>
  <c r="DP18" i="2"/>
  <c r="DP17" i="2"/>
  <c r="DP16" i="2"/>
  <c r="DP15" i="2"/>
  <c r="DP14" i="2"/>
  <c r="DP13" i="2"/>
  <c r="DP12" i="2"/>
  <c r="DP11" i="2"/>
  <c r="E66" i="40"/>
  <c r="DS43" i="2"/>
  <c r="DS42" i="2"/>
  <c r="DS41" i="2"/>
  <c r="DS40" i="2"/>
  <c r="DS39" i="2"/>
  <c r="DS38" i="2"/>
  <c r="DS37" i="2"/>
  <c r="DS36" i="2"/>
  <c r="DS35" i="2"/>
  <c r="DS34" i="2"/>
  <c r="DS33" i="2"/>
  <c r="DS32" i="2"/>
  <c r="DS31" i="2"/>
  <c r="DS30" i="2"/>
  <c r="DS29" i="2"/>
  <c r="DS28" i="2"/>
  <c r="DS27" i="2"/>
  <c r="DS26" i="2"/>
  <c r="DS25" i="2"/>
  <c r="DS24" i="2"/>
  <c r="DS23" i="2"/>
  <c r="DS22" i="2"/>
  <c r="DS21" i="2"/>
  <c r="DS20" i="2"/>
  <c r="DS19" i="2"/>
  <c r="DS18" i="2"/>
  <c r="DS17" i="2"/>
  <c r="DS16" i="2"/>
  <c r="DS15" i="2"/>
  <c r="DS14" i="2"/>
  <c r="DS13" i="2"/>
  <c r="DS12" i="2"/>
  <c r="DS11" i="2"/>
  <c r="E67" i="40"/>
  <c r="E68" i="40"/>
  <c r="DY43" i="2"/>
  <c r="DY42" i="2"/>
  <c r="DY41" i="2"/>
  <c r="DY40" i="2"/>
  <c r="DY39" i="2"/>
  <c r="DY38" i="2"/>
  <c r="DY37" i="2"/>
  <c r="DY36" i="2"/>
  <c r="DY35" i="2"/>
  <c r="DY34" i="2"/>
  <c r="DY33" i="2"/>
  <c r="DY32" i="2"/>
  <c r="DY31" i="2"/>
  <c r="DY30" i="2"/>
  <c r="DY29" i="2"/>
  <c r="DY28" i="2"/>
  <c r="DY27" i="2"/>
  <c r="DY26" i="2"/>
  <c r="DY25" i="2"/>
  <c r="DY24" i="2"/>
  <c r="DY23" i="2"/>
  <c r="DY22" i="2"/>
  <c r="DY21" i="2"/>
  <c r="DY20" i="2"/>
  <c r="DY19" i="2"/>
  <c r="DY18" i="2"/>
  <c r="DY17" i="2"/>
  <c r="DY16" i="2"/>
  <c r="DY15" i="2"/>
  <c r="DY14" i="2"/>
  <c r="DY13" i="2"/>
  <c r="DY12" i="2"/>
  <c r="DY11" i="2"/>
  <c r="EB51" i="2"/>
  <c r="E69" i="40" s="1"/>
  <c r="EB44" i="2"/>
  <c r="EB43" i="2"/>
  <c r="EB42" i="2"/>
  <c r="EB41" i="2"/>
  <c r="EB40" i="2"/>
  <c r="EB39" i="2"/>
  <c r="EB38" i="2"/>
  <c r="EB37" i="2"/>
  <c r="EB36" i="2"/>
  <c r="EB35" i="2"/>
  <c r="EB34" i="2"/>
  <c r="EB33" i="2"/>
  <c r="EB32" i="2"/>
  <c r="EB31" i="2"/>
  <c r="EB30" i="2"/>
  <c r="EB29" i="2"/>
  <c r="EB28" i="2"/>
  <c r="EB27" i="2"/>
  <c r="EB26" i="2"/>
  <c r="EB25" i="2"/>
  <c r="EB24" i="2"/>
  <c r="EB23" i="2"/>
  <c r="EB22" i="2"/>
  <c r="EB21" i="2"/>
  <c r="EB20" i="2"/>
  <c r="EB19" i="2"/>
  <c r="EB18" i="2"/>
  <c r="EB17" i="2"/>
  <c r="EB16" i="2"/>
  <c r="EB15" i="2"/>
  <c r="EB14" i="2"/>
  <c r="EB13" i="2"/>
  <c r="EB12" i="2"/>
  <c r="EB11" i="2"/>
  <c r="EE51" i="2"/>
  <c r="E70" i="40" s="1"/>
  <c r="EH51" i="2"/>
  <c r="E71" i="40" s="1"/>
  <c r="EH44" i="2"/>
  <c r="EH43" i="2"/>
  <c r="EH42" i="2"/>
  <c r="EH41" i="2"/>
  <c r="EH40" i="2"/>
  <c r="EH39" i="2"/>
  <c r="EH38" i="2"/>
  <c r="EH37" i="2"/>
  <c r="EH36" i="2"/>
  <c r="EH35" i="2"/>
  <c r="EH34" i="2"/>
  <c r="EH33" i="2"/>
  <c r="EH32" i="2"/>
  <c r="EH31" i="2"/>
  <c r="EH30" i="2"/>
  <c r="EH29" i="2"/>
  <c r="EH28" i="2"/>
  <c r="EH27" i="2"/>
  <c r="EH26" i="2"/>
  <c r="EH25" i="2"/>
  <c r="EH24" i="2"/>
  <c r="EH23" i="2"/>
  <c r="EH22" i="2"/>
  <c r="EH21" i="2"/>
  <c r="EH20" i="2"/>
  <c r="EH19" i="2"/>
  <c r="EH18" i="2"/>
  <c r="EH17" i="2"/>
  <c r="EH16" i="2"/>
  <c r="EH15" i="2"/>
  <c r="EH14" i="2"/>
  <c r="EH13" i="2"/>
  <c r="EH12" i="2"/>
  <c r="EH11" i="2"/>
  <c r="EK51" i="2"/>
  <c r="E72" i="40" s="1"/>
  <c r="EK44" i="2"/>
  <c r="EK43" i="2"/>
  <c r="EK42" i="2"/>
  <c r="EK41" i="2"/>
  <c r="EK40" i="2"/>
  <c r="EK39" i="2"/>
  <c r="EK38" i="2"/>
  <c r="EK37" i="2"/>
  <c r="EK36" i="2"/>
  <c r="EK35" i="2"/>
  <c r="EK34" i="2"/>
  <c r="EK33" i="2"/>
  <c r="EK32" i="2"/>
  <c r="EK31" i="2"/>
  <c r="EK30" i="2"/>
  <c r="EK29" i="2"/>
  <c r="EK28" i="2"/>
  <c r="EK27" i="2"/>
  <c r="EK26" i="2"/>
  <c r="EK25" i="2"/>
  <c r="EK24" i="2"/>
  <c r="EK23" i="2"/>
  <c r="EK22" i="2"/>
  <c r="EK21" i="2"/>
  <c r="EK20" i="2"/>
  <c r="EK19" i="2"/>
  <c r="EK18" i="2"/>
  <c r="EK17" i="2"/>
  <c r="EK16" i="2"/>
  <c r="EK15" i="2"/>
  <c r="EK14" i="2"/>
  <c r="EK13" i="2"/>
  <c r="EK12" i="2"/>
  <c r="EK11" i="2"/>
  <c r="EN51" i="2"/>
  <c r="E73" i="40" s="1"/>
  <c r="EN44" i="2"/>
  <c r="EN43" i="2"/>
  <c r="EN42" i="2"/>
  <c r="EN41" i="2"/>
  <c r="EN40" i="2"/>
  <c r="EN39" i="2"/>
  <c r="EN38" i="2"/>
  <c r="EN37" i="2"/>
  <c r="EN36" i="2"/>
  <c r="EN35" i="2"/>
  <c r="EN34" i="2"/>
  <c r="EN33" i="2"/>
  <c r="EN32" i="2"/>
  <c r="EN31" i="2"/>
  <c r="EN30" i="2"/>
  <c r="EN29" i="2"/>
  <c r="EN28" i="2"/>
  <c r="EN27" i="2"/>
  <c r="EN26" i="2"/>
  <c r="EN25" i="2"/>
  <c r="EN24" i="2"/>
  <c r="EN23" i="2"/>
  <c r="EN22" i="2"/>
  <c r="EN21" i="2"/>
  <c r="EN20" i="2"/>
  <c r="EN19" i="2"/>
  <c r="EN18" i="2"/>
  <c r="EN17" i="2"/>
  <c r="EN16" i="2"/>
  <c r="EN15" i="2"/>
  <c r="EN14" i="2"/>
  <c r="EN13" i="2"/>
  <c r="EN12" i="2"/>
  <c r="EN11" i="2"/>
  <c r="EQ51" i="2"/>
  <c r="E74" i="40" s="1"/>
  <c r="EQ44" i="2"/>
  <c r="ES51" i="2" s="1"/>
  <c r="D75" i="40" s="1"/>
  <c r="EQ43" i="2"/>
  <c r="EQ42" i="2"/>
  <c r="EQ41" i="2"/>
  <c r="EQ40" i="2"/>
  <c r="EQ39" i="2"/>
  <c r="EQ38" i="2"/>
  <c r="EQ37" i="2"/>
  <c r="EQ36" i="2"/>
  <c r="EQ35" i="2"/>
  <c r="EQ34" i="2"/>
  <c r="EQ33" i="2"/>
  <c r="EQ32" i="2"/>
  <c r="EQ31" i="2"/>
  <c r="EQ30" i="2"/>
  <c r="EQ29" i="2"/>
  <c r="EQ28" i="2"/>
  <c r="EQ27" i="2"/>
  <c r="EQ26" i="2"/>
  <c r="EQ25" i="2"/>
  <c r="EQ24" i="2"/>
  <c r="EQ23" i="2"/>
  <c r="EQ22" i="2"/>
  <c r="EQ21" i="2"/>
  <c r="EQ20" i="2"/>
  <c r="EQ19" i="2"/>
  <c r="EQ18" i="2"/>
  <c r="EQ17" i="2"/>
  <c r="EQ16" i="2"/>
  <c r="EQ15" i="2"/>
  <c r="EQ14" i="2"/>
  <c r="EQ13" i="2"/>
  <c r="EQ12" i="2"/>
  <c r="EQ11" i="2"/>
  <c r="ET43" i="2"/>
  <c r="ET42" i="2"/>
  <c r="ET41" i="2"/>
  <c r="ET40" i="2"/>
  <c r="ET39" i="2"/>
  <c r="ET38" i="2"/>
  <c r="ET37" i="2"/>
  <c r="ET36" i="2"/>
  <c r="ET35" i="2"/>
  <c r="ET34" i="2"/>
  <c r="ET33" i="2"/>
  <c r="ET32" i="2"/>
  <c r="ET31" i="2"/>
  <c r="ET30" i="2"/>
  <c r="ET29" i="2"/>
  <c r="ET28" i="2"/>
  <c r="ET27" i="2"/>
  <c r="ET26" i="2"/>
  <c r="ET25" i="2"/>
  <c r="ET24" i="2"/>
  <c r="ET23" i="2"/>
  <c r="ET22" i="2"/>
  <c r="ET21" i="2"/>
  <c r="ET20" i="2"/>
  <c r="ET19" i="2"/>
  <c r="ET18" i="2"/>
  <c r="ET17" i="2"/>
  <c r="ET16" i="2"/>
  <c r="ET15" i="2"/>
  <c r="ET14" i="2"/>
  <c r="ET13" i="2"/>
  <c r="ET12" i="2"/>
  <c r="ET11" i="2"/>
  <c r="EW43" i="2"/>
  <c r="EW42" i="2"/>
  <c r="EW41" i="2"/>
  <c r="EW40" i="2"/>
  <c r="EW39" i="2"/>
  <c r="EW38" i="2"/>
  <c r="EW37" i="2"/>
  <c r="EW36" i="2"/>
  <c r="EW35" i="2"/>
  <c r="EW34" i="2"/>
  <c r="EW33" i="2"/>
  <c r="EW32" i="2"/>
  <c r="EW31" i="2"/>
  <c r="EW30" i="2"/>
  <c r="EW29" i="2"/>
  <c r="EW28" i="2"/>
  <c r="EW27" i="2"/>
  <c r="EW26" i="2"/>
  <c r="EW25" i="2"/>
  <c r="EW24" i="2"/>
  <c r="EW23" i="2"/>
  <c r="EW22" i="2"/>
  <c r="EW21" i="2"/>
  <c r="EW20" i="2"/>
  <c r="EW19" i="2"/>
  <c r="EW18" i="2"/>
  <c r="EW17" i="2"/>
  <c r="EW16" i="2"/>
  <c r="EW15" i="2"/>
  <c r="EW14" i="2"/>
  <c r="EW13" i="2"/>
  <c r="EW12" i="2"/>
  <c r="EW11" i="2"/>
  <c r="EZ51" i="2"/>
  <c r="E77" i="40" s="1"/>
  <c r="EZ44" i="2"/>
  <c r="EZ43" i="2"/>
  <c r="EZ42" i="2"/>
  <c r="EZ41" i="2"/>
  <c r="EZ40" i="2"/>
  <c r="EZ39" i="2"/>
  <c r="EZ38" i="2"/>
  <c r="EZ37" i="2"/>
  <c r="EZ36" i="2"/>
  <c r="EZ35" i="2"/>
  <c r="EZ34" i="2"/>
  <c r="EZ33" i="2"/>
  <c r="EZ32" i="2"/>
  <c r="EZ31" i="2"/>
  <c r="EZ30" i="2"/>
  <c r="EZ29" i="2"/>
  <c r="EZ28" i="2"/>
  <c r="EZ27" i="2"/>
  <c r="EZ26" i="2"/>
  <c r="EZ25" i="2"/>
  <c r="EZ24" i="2"/>
  <c r="EZ23" i="2"/>
  <c r="EZ22" i="2"/>
  <c r="EZ21" i="2"/>
  <c r="EZ20" i="2"/>
  <c r="EZ19" i="2"/>
  <c r="EZ18" i="2"/>
  <c r="EZ17" i="2"/>
  <c r="EZ16" i="2"/>
  <c r="EZ15" i="2"/>
  <c r="EZ14" i="2"/>
  <c r="EZ13" i="2"/>
  <c r="EZ12" i="2"/>
  <c r="EZ11" i="2"/>
  <c r="FC51" i="2"/>
  <c r="E78" i="40" s="1"/>
  <c r="FF51" i="2"/>
  <c r="E79" i="40" s="1"/>
  <c r="FI51" i="2"/>
  <c r="E80" i="40" s="1"/>
  <c r="FI44" i="2"/>
  <c r="FI43" i="2"/>
  <c r="FI42" i="2"/>
  <c r="FI41" i="2"/>
  <c r="FI40" i="2"/>
  <c r="FI39" i="2"/>
  <c r="FI38" i="2"/>
  <c r="FI37" i="2"/>
  <c r="FI36" i="2"/>
  <c r="FI35" i="2"/>
  <c r="FI34" i="2"/>
  <c r="FI33" i="2"/>
  <c r="FI32" i="2"/>
  <c r="FI31" i="2"/>
  <c r="FI30" i="2"/>
  <c r="FI29" i="2"/>
  <c r="FI28" i="2"/>
  <c r="FI27" i="2"/>
  <c r="FI26" i="2"/>
  <c r="FI25" i="2"/>
  <c r="FI24" i="2"/>
  <c r="FI23" i="2"/>
  <c r="FI22" i="2"/>
  <c r="FI21" i="2"/>
  <c r="FI20" i="2"/>
  <c r="FI19" i="2"/>
  <c r="FI18" i="2"/>
  <c r="FI17" i="2"/>
  <c r="FI16" i="2"/>
  <c r="FI15" i="2"/>
  <c r="FI14" i="2"/>
  <c r="FI13" i="2"/>
  <c r="FI12" i="2"/>
  <c r="FI11" i="2"/>
  <c r="FL51" i="2"/>
  <c r="E81" i="40" s="1"/>
  <c r="FL44" i="2"/>
  <c r="FL43" i="2"/>
  <c r="FL42" i="2"/>
  <c r="FL41" i="2"/>
  <c r="FL40" i="2"/>
  <c r="FL39" i="2"/>
  <c r="FL38" i="2"/>
  <c r="FL37" i="2"/>
  <c r="FL36" i="2"/>
  <c r="FL35" i="2"/>
  <c r="FL34" i="2"/>
  <c r="FL33" i="2"/>
  <c r="FL32" i="2"/>
  <c r="FL31" i="2"/>
  <c r="FL30" i="2"/>
  <c r="FL29" i="2"/>
  <c r="FL28" i="2"/>
  <c r="FL27" i="2"/>
  <c r="FL26" i="2"/>
  <c r="FL25" i="2"/>
  <c r="FL24" i="2"/>
  <c r="FL23" i="2"/>
  <c r="FL22" i="2"/>
  <c r="FL21" i="2"/>
  <c r="FL20" i="2"/>
  <c r="FL19" i="2"/>
  <c r="FL18" i="2"/>
  <c r="FL17" i="2"/>
  <c r="FL16" i="2"/>
  <c r="FL15" i="2"/>
  <c r="FL14" i="2"/>
  <c r="FL13" i="2"/>
  <c r="FL12" i="2"/>
  <c r="FL11" i="2"/>
  <c r="FO51" i="2"/>
  <c r="E82" i="40" s="1"/>
  <c r="FO44" i="2"/>
  <c r="FO43" i="2"/>
  <c r="FO42" i="2"/>
  <c r="FO41" i="2"/>
  <c r="FO40" i="2"/>
  <c r="FO39" i="2"/>
  <c r="FO38" i="2"/>
  <c r="FO37" i="2"/>
  <c r="FO36" i="2"/>
  <c r="FO35" i="2"/>
  <c r="FO34" i="2"/>
  <c r="FO33" i="2"/>
  <c r="FO32" i="2"/>
  <c r="FO31" i="2"/>
  <c r="FO30" i="2"/>
  <c r="FO29" i="2"/>
  <c r="FO28" i="2"/>
  <c r="FO27" i="2"/>
  <c r="FO26" i="2"/>
  <c r="FO25" i="2"/>
  <c r="FO24" i="2"/>
  <c r="FO23" i="2"/>
  <c r="FO22" i="2"/>
  <c r="FO21" i="2"/>
  <c r="FO20" i="2"/>
  <c r="FO19" i="2"/>
  <c r="FO18" i="2"/>
  <c r="FO17" i="2"/>
  <c r="FO16" i="2"/>
  <c r="FO15" i="2"/>
  <c r="FO14" i="2"/>
  <c r="FO13" i="2"/>
  <c r="FO12" i="2"/>
  <c r="FO11" i="2"/>
  <c r="FR51" i="2"/>
  <c r="E86" i="40" s="1"/>
  <c r="FR44" i="2"/>
  <c r="FR43" i="2"/>
  <c r="FR42" i="2"/>
  <c r="FR41" i="2"/>
  <c r="FR40" i="2"/>
  <c r="FR39" i="2"/>
  <c r="FR38" i="2"/>
  <c r="FR37" i="2"/>
  <c r="FR36" i="2"/>
  <c r="FR35" i="2"/>
  <c r="FR34" i="2"/>
  <c r="FR33" i="2"/>
  <c r="FR32" i="2"/>
  <c r="FR31" i="2"/>
  <c r="FR30" i="2"/>
  <c r="FR29" i="2"/>
  <c r="FR28" i="2"/>
  <c r="FR27" i="2"/>
  <c r="FR26" i="2"/>
  <c r="FR25" i="2"/>
  <c r="FR24" i="2"/>
  <c r="FR23" i="2"/>
  <c r="FR22" i="2"/>
  <c r="FR21" i="2"/>
  <c r="FR20" i="2"/>
  <c r="FR19" i="2"/>
  <c r="FR18" i="2"/>
  <c r="FR17" i="2"/>
  <c r="FR16" i="2"/>
  <c r="FR15" i="2"/>
  <c r="FR14" i="2"/>
  <c r="FR13" i="2"/>
  <c r="FR12" i="2"/>
  <c r="FR11" i="2"/>
  <c r="FU51" i="2"/>
  <c r="E87" i="40" s="1"/>
  <c r="FU44" i="2"/>
  <c r="FU43" i="2"/>
  <c r="FU42" i="2"/>
  <c r="FU41" i="2"/>
  <c r="FU40" i="2"/>
  <c r="FU39" i="2"/>
  <c r="FU38" i="2"/>
  <c r="FU37" i="2"/>
  <c r="FU36" i="2"/>
  <c r="FU35" i="2"/>
  <c r="FU34" i="2"/>
  <c r="FU33" i="2"/>
  <c r="FU32" i="2"/>
  <c r="FU31" i="2"/>
  <c r="FU30" i="2"/>
  <c r="FU29" i="2"/>
  <c r="FU28" i="2"/>
  <c r="FU27" i="2"/>
  <c r="FU26" i="2"/>
  <c r="FU25" i="2"/>
  <c r="FU24" i="2"/>
  <c r="FU23" i="2"/>
  <c r="FU22" i="2"/>
  <c r="FU21" i="2"/>
  <c r="FU20" i="2"/>
  <c r="FU19" i="2"/>
  <c r="FU18" i="2"/>
  <c r="FU17" i="2"/>
  <c r="FU16" i="2"/>
  <c r="FU15" i="2"/>
  <c r="FU14" i="2"/>
  <c r="FU13" i="2"/>
  <c r="FU12" i="2"/>
  <c r="FU11" i="2"/>
  <c r="FX51" i="2"/>
  <c r="E88" i="40" s="1"/>
  <c r="FX44" i="2"/>
  <c r="FX43" i="2"/>
  <c r="FX42" i="2"/>
  <c r="FX41" i="2"/>
  <c r="FX40" i="2"/>
  <c r="FX39" i="2"/>
  <c r="FX38" i="2"/>
  <c r="FX37" i="2"/>
  <c r="FX36" i="2"/>
  <c r="FX35" i="2"/>
  <c r="FX34" i="2"/>
  <c r="FX33" i="2"/>
  <c r="FX32" i="2"/>
  <c r="FX31" i="2"/>
  <c r="FX30" i="2"/>
  <c r="FX29" i="2"/>
  <c r="FX28" i="2"/>
  <c r="FX27" i="2"/>
  <c r="FX26" i="2"/>
  <c r="FX25" i="2"/>
  <c r="FX24" i="2"/>
  <c r="FX23" i="2"/>
  <c r="FX22" i="2"/>
  <c r="FX21" i="2"/>
  <c r="FX20" i="2"/>
  <c r="FX19" i="2"/>
  <c r="FX18" i="2"/>
  <c r="FX17" i="2"/>
  <c r="FX16" i="2"/>
  <c r="FX15" i="2"/>
  <c r="FX14" i="2"/>
  <c r="FX13" i="2"/>
  <c r="FX12" i="2"/>
  <c r="FX11" i="2"/>
  <c r="GA51" i="2"/>
  <c r="E89" i="40" s="1"/>
  <c r="GA44" i="2"/>
  <c r="GA43" i="2"/>
  <c r="GA42" i="2"/>
  <c r="GA41" i="2"/>
  <c r="GA40" i="2"/>
  <c r="GA39" i="2"/>
  <c r="GA38" i="2"/>
  <c r="GA37" i="2"/>
  <c r="GA36" i="2"/>
  <c r="GA35" i="2"/>
  <c r="GA34" i="2"/>
  <c r="GA33" i="2"/>
  <c r="GA32" i="2"/>
  <c r="GA31" i="2"/>
  <c r="GA30" i="2"/>
  <c r="GA29" i="2"/>
  <c r="GA28" i="2"/>
  <c r="GA27" i="2"/>
  <c r="GA26" i="2"/>
  <c r="GA25" i="2"/>
  <c r="GA24" i="2"/>
  <c r="GA23" i="2"/>
  <c r="GA22" i="2"/>
  <c r="GA21" i="2"/>
  <c r="GA20" i="2"/>
  <c r="GA19" i="2"/>
  <c r="GA18" i="2"/>
  <c r="GA17" i="2"/>
  <c r="GA16" i="2"/>
  <c r="GA15" i="2"/>
  <c r="GA14" i="2"/>
  <c r="GA13" i="2"/>
  <c r="GA12" i="2"/>
  <c r="GA11" i="2"/>
  <c r="GD51" i="2"/>
  <c r="E90" i="40" s="1"/>
  <c r="GD44" i="2"/>
  <c r="GD43" i="2"/>
  <c r="GD42" i="2"/>
  <c r="GD41" i="2"/>
  <c r="GD40" i="2"/>
  <c r="GD39" i="2"/>
  <c r="GD38" i="2"/>
  <c r="GD37" i="2"/>
  <c r="GD36" i="2"/>
  <c r="GD35" i="2"/>
  <c r="GD34" i="2"/>
  <c r="GD33" i="2"/>
  <c r="GD32" i="2"/>
  <c r="GD31" i="2"/>
  <c r="GD30" i="2"/>
  <c r="GD29" i="2"/>
  <c r="GD28" i="2"/>
  <c r="GD27" i="2"/>
  <c r="GD26" i="2"/>
  <c r="GD25" i="2"/>
  <c r="GD24" i="2"/>
  <c r="GD23" i="2"/>
  <c r="GD22" i="2"/>
  <c r="GD21" i="2"/>
  <c r="GD20" i="2"/>
  <c r="GD19" i="2"/>
  <c r="GD18" i="2"/>
  <c r="GD17" i="2"/>
  <c r="GD16" i="2"/>
  <c r="GD15" i="2"/>
  <c r="GD14" i="2"/>
  <c r="GD13" i="2"/>
  <c r="GD12" i="2"/>
  <c r="GD11" i="2"/>
  <c r="GG51" i="2"/>
  <c r="E91" i="40" s="1"/>
  <c r="GG44" i="2"/>
  <c r="GG43" i="2"/>
  <c r="GG42" i="2"/>
  <c r="GG41" i="2"/>
  <c r="GG40" i="2"/>
  <c r="GG39" i="2"/>
  <c r="GG38" i="2"/>
  <c r="GG37" i="2"/>
  <c r="GG36" i="2"/>
  <c r="GG35" i="2"/>
  <c r="GG34" i="2"/>
  <c r="GG33" i="2"/>
  <c r="GG32" i="2"/>
  <c r="GG31" i="2"/>
  <c r="GG30" i="2"/>
  <c r="GG29" i="2"/>
  <c r="GG28" i="2"/>
  <c r="GG27" i="2"/>
  <c r="GG26" i="2"/>
  <c r="GG25" i="2"/>
  <c r="GG24" i="2"/>
  <c r="GG23" i="2"/>
  <c r="GG22" i="2"/>
  <c r="GG21" i="2"/>
  <c r="GG20" i="2"/>
  <c r="GG19" i="2"/>
  <c r="GG18" i="2"/>
  <c r="GG17" i="2"/>
  <c r="GG16" i="2"/>
  <c r="GG15" i="2"/>
  <c r="GG14" i="2"/>
  <c r="GG13" i="2"/>
  <c r="GG12" i="2"/>
  <c r="GG11" i="2"/>
  <c r="GJ51" i="2"/>
  <c r="E92" i="40" s="1"/>
  <c r="GJ44" i="2"/>
  <c r="GJ43" i="2"/>
  <c r="GJ42" i="2"/>
  <c r="GJ41" i="2"/>
  <c r="GJ40" i="2"/>
  <c r="GJ39" i="2"/>
  <c r="GJ38" i="2"/>
  <c r="GJ37" i="2"/>
  <c r="GJ36" i="2"/>
  <c r="GJ35" i="2"/>
  <c r="GJ34" i="2"/>
  <c r="GJ33" i="2"/>
  <c r="GJ32" i="2"/>
  <c r="GJ31" i="2"/>
  <c r="GJ30" i="2"/>
  <c r="GJ29" i="2"/>
  <c r="GJ28" i="2"/>
  <c r="GJ27" i="2"/>
  <c r="GJ26" i="2"/>
  <c r="GJ25" i="2"/>
  <c r="GJ24" i="2"/>
  <c r="GJ23" i="2"/>
  <c r="GJ22" i="2"/>
  <c r="GJ21" i="2"/>
  <c r="GJ20" i="2"/>
  <c r="GJ19" i="2"/>
  <c r="GJ18" i="2"/>
  <c r="GJ17" i="2"/>
  <c r="GJ16" i="2"/>
  <c r="GJ15" i="2"/>
  <c r="GJ14" i="2"/>
  <c r="GJ13" i="2"/>
  <c r="GJ12" i="2"/>
  <c r="GJ11" i="2"/>
  <c r="GM51" i="2"/>
  <c r="E93" i="40" s="1"/>
  <c r="CY129" i="3"/>
  <c r="CY128" i="3"/>
  <c r="CY127" i="3"/>
  <c r="CY126" i="3"/>
  <c r="CY125" i="3"/>
  <c r="CY124" i="3"/>
  <c r="CY123" i="3"/>
  <c r="CY122" i="3"/>
  <c r="CY121" i="3"/>
  <c r="CY120" i="3"/>
  <c r="CY119" i="3"/>
  <c r="CY118" i="3"/>
  <c r="CY117" i="3"/>
  <c r="CY116" i="3"/>
  <c r="CY115" i="3"/>
  <c r="CY114" i="3"/>
  <c r="CY113" i="3"/>
  <c r="CY112" i="3"/>
  <c r="CY111" i="3"/>
  <c r="CY110" i="3"/>
  <c r="CY109" i="3"/>
  <c r="CY108" i="3"/>
  <c r="CY107" i="3"/>
  <c r="CY106" i="3"/>
  <c r="CY105" i="3"/>
  <c r="CY104" i="3"/>
  <c r="CY103" i="3"/>
  <c r="CY102" i="3"/>
  <c r="CY101" i="3"/>
  <c r="CY100" i="3"/>
  <c r="CY99" i="3"/>
  <c r="CY98" i="3"/>
  <c r="CY97" i="3"/>
  <c r="CY96" i="3"/>
  <c r="CY95" i="3"/>
  <c r="CY94" i="3"/>
  <c r="CY93" i="3"/>
  <c r="CY92" i="3"/>
  <c r="CY91" i="3"/>
  <c r="CY90" i="3"/>
  <c r="CY89" i="3"/>
  <c r="CY88" i="3"/>
  <c r="CY87" i="3"/>
  <c r="CY86" i="3"/>
  <c r="CY85" i="3"/>
  <c r="CY84" i="3"/>
  <c r="CY83" i="3"/>
  <c r="CY82" i="3"/>
  <c r="CY81" i="3"/>
  <c r="CY80" i="3"/>
  <c r="CY79" i="3"/>
  <c r="CY78" i="3"/>
  <c r="CY77" i="3"/>
  <c r="CY76" i="3"/>
  <c r="CY75" i="3"/>
  <c r="CY74" i="3"/>
  <c r="CY73" i="3"/>
  <c r="CY72" i="3"/>
  <c r="CY71" i="3"/>
  <c r="CY70" i="3"/>
  <c r="CY69" i="3"/>
  <c r="CY68" i="3"/>
  <c r="CY67" i="3"/>
  <c r="CY66" i="3"/>
  <c r="CY65" i="3"/>
  <c r="CY64" i="3"/>
  <c r="CY63" i="3"/>
  <c r="CY62" i="3"/>
  <c r="CY61" i="3"/>
  <c r="CY60" i="3"/>
  <c r="CY59" i="3"/>
  <c r="CY58" i="3"/>
  <c r="CY57" i="3"/>
  <c r="CY56" i="3"/>
  <c r="CY55" i="3"/>
  <c r="CY54" i="3"/>
  <c r="CY53" i="3"/>
  <c r="CY52" i="3"/>
  <c r="CY51" i="3"/>
  <c r="CY50" i="3"/>
  <c r="CY49" i="3"/>
  <c r="CY48" i="3"/>
  <c r="CY47" i="3"/>
  <c r="CY46" i="3"/>
  <c r="CY45" i="3"/>
  <c r="CY44" i="3"/>
  <c r="CY43" i="3"/>
  <c r="CY42" i="3"/>
  <c r="CY41" i="3"/>
  <c r="CY40" i="3"/>
  <c r="CY39" i="3"/>
  <c r="CY38" i="3"/>
  <c r="CY37" i="3"/>
  <c r="CY36" i="3"/>
  <c r="CY35" i="3"/>
  <c r="CY34" i="3"/>
  <c r="CY33" i="3"/>
  <c r="CY32" i="3"/>
  <c r="CY31" i="3"/>
  <c r="CY30" i="3"/>
  <c r="CY29" i="3"/>
  <c r="CY28" i="3"/>
  <c r="CY27" i="3"/>
  <c r="CY26" i="3"/>
  <c r="CY25" i="3"/>
  <c r="CY24" i="3"/>
  <c r="CY23" i="3"/>
  <c r="CY22" i="3"/>
  <c r="CY21" i="3"/>
  <c r="CY20" i="3"/>
  <c r="CY19" i="3"/>
  <c r="CY18" i="3"/>
  <c r="CY17" i="3"/>
  <c r="CY16" i="3"/>
  <c r="CY15" i="3"/>
  <c r="CY14" i="3"/>
  <c r="CY13" i="3"/>
  <c r="CY12" i="3"/>
  <c r="CY11" i="3"/>
  <c r="DH129" i="3"/>
  <c r="DH128" i="3"/>
  <c r="DH127" i="3"/>
  <c r="DH126" i="3"/>
  <c r="DH125" i="3"/>
  <c r="DH124" i="3"/>
  <c r="DH123" i="3"/>
  <c r="DH122" i="3"/>
  <c r="DH121" i="3"/>
  <c r="DH120" i="3"/>
  <c r="DH119" i="3"/>
  <c r="DH118" i="3"/>
  <c r="DH117" i="3"/>
  <c r="DH116" i="3"/>
  <c r="DH115" i="3"/>
  <c r="DH114" i="3"/>
  <c r="DH113" i="3"/>
  <c r="DH112" i="3"/>
  <c r="DH111" i="3"/>
  <c r="DH110" i="3"/>
  <c r="DH109" i="3"/>
  <c r="DH108" i="3"/>
  <c r="DH107" i="3"/>
  <c r="DH106" i="3"/>
  <c r="DH105" i="3"/>
  <c r="DH104" i="3"/>
  <c r="DH103" i="3"/>
  <c r="DH102" i="3"/>
  <c r="DH101" i="3"/>
  <c r="DH100" i="3"/>
  <c r="DH99" i="3"/>
  <c r="DH98" i="3"/>
  <c r="DH97" i="3"/>
  <c r="DH96" i="3"/>
  <c r="DH95" i="3"/>
  <c r="DH94" i="3"/>
  <c r="DH93" i="3"/>
  <c r="DH92" i="3"/>
  <c r="DH91" i="3"/>
  <c r="DH90" i="3"/>
  <c r="DH89" i="3"/>
  <c r="DH88" i="3"/>
  <c r="DH87" i="3"/>
  <c r="DH86" i="3"/>
  <c r="DH85" i="3"/>
  <c r="DH84" i="3"/>
  <c r="DH83" i="3"/>
  <c r="DH82" i="3"/>
  <c r="DH81" i="3"/>
  <c r="DH80" i="3"/>
  <c r="DH79" i="3"/>
  <c r="DH78" i="3"/>
  <c r="DH77" i="3"/>
  <c r="DH76" i="3"/>
  <c r="DH75" i="3"/>
  <c r="DH74" i="3"/>
  <c r="DH73" i="3"/>
  <c r="DH72" i="3"/>
  <c r="DH71" i="3"/>
  <c r="DH70" i="3"/>
  <c r="DH69" i="3"/>
  <c r="DH68" i="3"/>
  <c r="DH67" i="3"/>
  <c r="DH66" i="3"/>
  <c r="DH65" i="3"/>
  <c r="DH64" i="3"/>
  <c r="DH63" i="3"/>
  <c r="DH62" i="3"/>
  <c r="DH61" i="3"/>
  <c r="DH60" i="3"/>
  <c r="DH59" i="3"/>
  <c r="DH58" i="3"/>
  <c r="DH57" i="3"/>
  <c r="DH56" i="3"/>
  <c r="DH55" i="3"/>
  <c r="DH54" i="3"/>
  <c r="DH53" i="3"/>
  <c r="DH52" i="3"/>
  <c r="DH51" i="3"/>
  <c r="DH50" i="3"/>
  <c r="DH49" i="3"/>
  <c r="DH48" i="3"/>
  <c r="DH47" i="3"/>
  <c r="DH46" i="3"/>
  <c r="DH45" i="3"/>
  <c r="DH44" i="3"/>
  <c r="DH43" i="3"/>
  <c r="DH42" i="3"/>
  <c r="DH41" i="3"/>
  <c r="DH40" i="3"/>
  <c r="DH39" i="3"/>
  <c r="DH38" i="3"/>
  <c r="DH37" i="3"/>
  <c r="DH36" i="3"/>
  <c r="DH35" i="3"/>
  <c r="DH34" i="3"/>
  <c r="DH33" i="3"/>
  <c r="DH32" i="3"/>
  <c r="DH31" i="3"/>
  <c r="DH30" i="3"/>
  <c r="DH29" i="3"/>
  <c r="DH28" i="3"/>
  <c r="DH27" i="3"/>
  <c r="DH26" i="3"/>
  <c r="DH25" i="3"/>
  <c r="DH24" i="3"/>
  <c r="DH23" i="3"/>
  <c r="DH22" i="3"/>
  <c r="DH21" i="3"/>
  <c r="DH20" i="3"/>
  <c r="DH19" i="3"/>
  <c r="DH18" i="3"/>
  <c r="DH17" i="3"/>
  <c r="DH16" i="3"/>
  <c r="DH15" i="3"/>
  <c r="DH14" i="3"/>
  <c r="DH13" i="3"/>
  <c r="DH12" i="3"/>
  <c r="DH11" i="3"/>
  <c r="DK128" i="3"/>
  <c r="DK127" i="3"/>
  <c r="DK126" i="3"/>
  <c r="DK125" i="3"/>
  <c r="DK124" i="3"/>
  <c r="DK123" i="3"/>
  <c r="DK122" i="3"/>
  <c r="DK121" i="3"/>
  <c r="DK120" i="3"/>
  <c r="DK119" i="3"/>
  <c r="DK118" i="3"/>
  <c r="DK117" i="3"/>
  <c r="DK116" i="3"/>
  <c r="DK115" i="3"/>
  <c r="DK114" i="3"/>
  <c r="DK113" i="3"/>
  <c r="DK112" i="3"/>
  <c r="DK111" i="3"/>
  <c r="DK110" i="3"/>
  <c r="DK109" i="3"/>
  <c r="DK108" i="3"/>
  <c r="DK107" i="3"/>
  <c r="DK106" i="3"/>
  <c r="DK105" i="3"/>
  <c r="DK104" i="3"/>
  <c r="DK103" i="3"/>
  <c r="DK102" i="3"/>
  <c r="DK101" i="3"/>
  <c r="DK100" i="3"/>
  <c r="DK99" i="3"/>
  <c r="DK98" i="3"/>
  <c r="DK97" i="3"/>
  <c r="DK96" i="3"/>
  <c r="DK95" i="3"/>
  <c r="DK94" i="3"/>
  <c r="DK93" i="3"/>
  <c r="DK92" i="3"/>
  <c r="DK91" i="3"/>
  <c r="DK90" i="3"/>
  <c r="DK89" i="3"/>
  <c r="DK88" i="3"/>
  <c r="DK87" i="3"/>
  <c r="DK86" i="3"/>
  <c r="DK85" i="3"/>
  <c r="DK84" i="3"/>
  <c r="DK83" i="3"/>
  <c r="DK82" i="3"/>
  <c r="DK81" i="3"/>
  <c r="DK80" i="3"/>
  <c r="DK79" i="3"/>
  <c r="DK78" i="3"/>
  <c r="DK77" i="3"/>
  <c r="DK76" i="3"/>
  <c r="DK75" i="3"/>
  <c r="DK74" i="3"/>
  <c r="DK73" i="3"/>
  <c r="DK72" i="3"/>
  <c r="DK71" i="3"/>
  <c r="DK70" i="3"/>
  <c r="DK69" i="3"/>
  <c r="DK68" i="3"/>
  <c r="DK67" i="3"/>
  <c r="DK66" i="3"/>
  <c r="DK65" i="3"/>
  <c r="DK64" i="3"/>
  <c r="DK63" i="3"/>
  <c r="DK62" i="3"/>
  <c r="DK61" i="3"/>
  <c r="DK60" i="3"/>
  <c r="DK59" i="3"/>
  <c r="DK58" i="3"/>
  <c r="DK57" i="3"/>
  <c r="DK56" i="3"/>
  <c r="DK55" i="3"/>
  <c r="DK54" i="3"/>
  <c r="DK53" i="3"/>
  <c r="DK52" i="3"/>
  <c r="DK51" i="3"/>
  <c r="DK50" i="3"/>
  <c r="DK49" i="3"/>
  <c r="DK48" i="3"/>
  <c r="DK47" i="3"/>
  <c r="DK46" i="3"/>
  <c r="DK45" i="3"/>
  <c r="DK44" i="3"/>
  <c r="DK43" i="3"/>
  <c r="DK42" i="3"/>
  <c r="DK41" i="3"/>
  <c r="DK40" i="3"/>
  <c r="DK39" i="3"/>
  <c r="DK38" i="3"/>
  <c r="DK37" i="3"/>
  <c r="DK36" i="3"/>
  <c r="DK35" i="3"/>
  <c r="DK34" i="3"/>
  <c r="DK33" i="3"/>
  <c r="DK32" i="3"/>
  <c r="DK31" i="3"/>
  <c r="DK30" i="3"/>
  <c r="DK29" i="3"/>
  <c r="DK28" i="3"/>
  <c r="DK27" i="3"/>
  <c r="DK26" i="3"/>
  <c r="DK25" i="3"/>
  <c r="DK24" i="3"/>
  <c r="DK23" i="3"/>
  <c r="DK22" i="3"/>
  <c r="DK21" i="3"/>
  <c r="DK20" i="3"/>
  <c r="DK19" i="3"/>
  <c r="DK18" i="3"/>
  <c r="DK17" i="3"/>
  <c r="DK16" i="3"/>
  <c r="DK15" i="3"/>
  <c r="DK14" i="3"/>
  <c r="DK13" i="3"/>
  <c r="DK12" i="3"/>
  <c r="DK11" i="3"/>
  <c r="DQ128" i="3"/>
  <c r="DQ127" i="3"/>
  <c r="DQ126" i="3"/>
  <c r="DQ125" i="3"/>
  <c r="DQ124" i="3"/>
  <c r="DQ123" i="3"/>
  <c r="DQ122" i="3"/>
  <c r="DQ121" i="3"/>
  <c r="DQ120" i="3"/>
  <c r="DQ119" i="3"/>
  <c r="DQ118" i="3"/>
  <c r="DQ117" i="3"/>
  <c r="DQ116" i="3"/>
  <c r="DQ115" i="3"/>
  <c r="DQ114" i="3"/>
  <c r="DQ113" i="3"/>
  <c r="DQ112" i="3"/>
  <c r="DQ111" i="3"/>
  <c r="DQ110" i="3"/>
  <c r="DQ109" i="3"/>
  <c r="DQ108" i="3"/>
  <c r="DQ107" i="3"/>
  <c r="DQ106" i="3"/>
  <c r="DQ105" i="3"/>
  <c r="DQ104" i="3"/>
  <c r="DQ103" i="3"/>
  <c r="DQ102" i="3"/>
  <c r="DQ101" i="3"/>
  <c r="DQ100" i="3"/>
  <c r="DQ99" i="3"/>
  <c r="DQ98" i="3"/>
  <c r="DQ97" i="3"/>
  <c r="DQ96" i="3"/>
  <c r="DQ95" i="3"/>
  <c r="DQ94" i="3"/>
  <c r="DQ93" i="3"/>
  <c r="DQ92" i="3"/>
  <c r="DQ91" i="3"/>
  <c r="DQ90" i="3"/>
  <c r="DQ89" i="3"/>
  <c r="DQ88" i="3"/>
  <c r="DQ87" i="3"/>
  <c r="DQ86" i="3"/>
  <c r="DQ85" i="3"/>
  <c r="DQ84" i="3"/>
  <c r="DQ83" i="3"/>
  <c r="DQ82" i="3"/>
  <c r="DQ81" i="3"/>
  <c r="DQ80" i="3"/>
  <c r="DQ79" i="3"/>
  <c r="DQ78" i="3"/>
  <c r="DQ77" i="3"/>
  <c r="DQ76" i="3"/>
  <c r="DQ75" i="3"/>
  <c r="DQ74" i="3"/>
  <c r="DQ73" i="3"/>
  <c r="DQ72" i="3"/>
  <c r="DQ71" i="3"/>
  <c r="DQ70" i="3"/>
  <c r="DQ69" i="3"/>
  <c r="DQ68" i="3"/>
  <c r="DQ67" i="3"/>
  <c r="DQ66" i="3"/>
  <c r="DQ65" i="3"/>
  <c r="DQ64" i="3"/>
  <c r="DQ63" i="3"/>
  <c r="DQ62" i="3"/>
  <c r="DQ61" i="3"/>
  <c r="DQ60" i="3"/>
  <c r="DQ59" i="3"/>
  <c r="DQ58" i="3"/>
  <c r="DQ57" i="3"/>
  <c r="DQ56" i="3"/>
  <c r="DQ55" i="3"/>
  <c r="DQ54" i="3"/>
  <c r="DQ53" i="3"/>
  <c r="DQ52" i="3"/>
  <c r="DQ51" i="3"/>
  <c r="DQ50" i="3"/>
  <c r="DQ49" i="3"/>
  <c r="DQ48" i="3"/>
  <c r="DQ47" i="3"/>
  <c r="DQ46" i="3"/>
  <c r="DQ45" i="3"/>
  <c r="DQ44" i="3"/>
  <c r="DQ43" i="3"/>
  <c r="DQ42" i="3"/>
  <c r="DQ41" i="3"/>
  <c r="DQ40" i="3"/>
  <c r="DQ39" i="3"/>
  <c r="DQ38" i="3"/>
  <c r="DQ37" i="3"/>
  <c r="DQ36" i="3"/>
  <c r="DQ35" i="3"/>
  <c r="DQ34" i="3"/>
  <c r="DQ33" i="3"/>
  <c r="DQ32" i="3"/>
  <c r="DQ31" i="3"/>
  <c r="DQ30" i="3"/>
  <c r="DQ29" i="3"/>
  <c r="DQ28" i="3"/>
  <c r="DQ27" i="3"/>
  <c r="DQ26" i="3"/>
  <c r="DQ25" i="3"/>
  <c r="DQ24" i="3"/>
  <c r="DQ23" i="3"/>
  <c r="DQ22" i="3"/>
  <c r="DQ21" i="3"/>
  <c r="DQ20" i="3"/>
  <c r="DQ19" i="3"/>
  <c r="DQ18" i="3"/>
  <c r="DQ17" i="3"/>
  <c r="DQ16" i="3"/>
  <c r="DQ15" i="3"/>
  <c r="DQ14" i="3"/>
  <c r="DQ13" i="3"/>
  <c r="DQ12" i="3"/>
  <c r="DQ11" i="3"/>
  <c r="DT128" i="3"/>
  <c r="DT127" i="3"/>
  <c r="DT126" i="3"/>
  <c r="DT125" i="3"/>
  <c r="DT124" i="3"/>
  <c r="DT123" i="3"/>
  <c r="DT122" i="3"/>
  <c r="DT121" i="3"/>
  <c r="DT120" i="3"/>
  <c r="DT119" i="3"/>
  <c r="DT118" i="3"/>
  <c r="DT117" i="3"/>
  <c r="DT116" i="3"/>
  <c r="DT115" i="3"/>
  <c r="DT114" i="3"/>
  <c r="DT113" i="3"/>
  <c r="DT112" i="3"/>
  <c r="DT111" i="3"/>
  <c r="DT110" i="3"/>
  <c r="DT109" i="3"/>
  <c r="DT108" i="3"/>
  <c r="DT107" i="3"/>
  <c r="DT106" i="3"/>
  <c r="DT105" i="3"/>
  <c r="DT104" i="3"/>
  <c r="DT103" i="3"/>
  <c r="DT102" i="3"/>
  <c r="DT101" i="3"/>
  <c r="DT100" i="3"/>
  <c r="DT99" i="3"/>
  <c r="DT98" i="3"/>
  <c r="DT97" i="3"/>
  <c r="DT96" i="3"/>
  <c r="DT95" i="3"/>
  <c r="DT94" i="3"/>
  <c r="DT93" i="3"/>
  <c r="DT92" i="3"/>
  <c r="DT91" i="3"/>
  <c r="DT90" i="3"/>
  <c r="DT89" i="3"/>
  <c r="DT88" i="3"/>
  <c r="DT87" i="3"/>
  <c r="DT86" i="3"/>
  <c r="DT85" i="3"/>
  <c r="DT84" i="3"/>
  <c r="DT83" i="3"/>
  <c r="DT82" i="3"/>
  <c r="DT81" i="3"/>
  <c r="DT80" i="3"/>
  <c r="DT79" i="3"/>
  <c r="DT78" i="3"/>
  <c r="DT77" i="3"/>
  <c r="DT76" i="3"/>
  <c r="DT75" i="3"/>
  <c r="DT74" i="3"/>
  <c r="DT73" i="3"/>
  <c r="DT72" i="3"/>
  <c r="DT71" i="3"/>
  <c r="DT70" i="3"/>
  <c r="DT69" i="3"/>
  <c r="DT68" i="3"/>
  <c r="DT67" i="3"/>
  <c r="DT66" i="3"/>
  <c r="DT65" i="3"/>
  <c r="DT64" i="3"/>
  <c r="DT63" i="3"/>
  <c r="DT62" i="3"/>
  <c r="DT61" i="3"/>
  <c r="DT60" i="3"/>
  <c r="DT59" i="3"/>
  <c r="DT58" i="3"/>
  <c r="DT57" i="3"/>
  <c r="DT56" i="3"/>
  <c r="DT55" i="3"/>
  <c r="DT54" i="3"/>
  <c r="DT53" i="3"/>
  <c r="DT52" i="3"/>
  <c r="DT51" i="3"/>
  <c r="DT50" i="3"/>
  <c r="DT49" i="3"/>
  <c r="DT48" i="3"/>
  <c r="DT47" i="3"/>
  <c r="DT46" i="3"/>
  <c r="DT45" i="3"/>
  <c r="DT44" i="3"/>
  <c r="DT43" i="3"/>
  <c r="DT42" i="3"/>
  <c r="DT41" i="3"/>
  <c r="DT40" i="3"/>
  <c r="DT39" i="3"/>
  <c r="DT38" i="3"/>
  <c r="DT37" i="3"/>
  <c r="DT36" i="3"/>
  <c r="DT35" i="3"/>
  <c r="DT34" i="3"/>
  <c r="DT33" i="3"/>
  <c r="DT32" i="3"/>
  <c r="DT31" i="3"/>
  <c r="DT30" i="3"/>
  <c r="DT29" i="3"/>
  <c r="DT28" i="3"/>
  <c r="DT27" i="3"/>
  <c r="DT26" i="3"/>
  <c r="DT25" i="3"/>
  <c r="DT24" i="3"/>
  <c r="DT23" i="3"/>
  <c r="DT22" i="3"/>
  <c r="DT21" i="3"/>
  <c r="DT20" i="3"/>
  <c r="DT19" i="3"/>
  <c r="DT18" i="3"/>
  <c r="DT17" i="3"/>
  <c r="DT16" i="3"/>
  <c r="DT15" i="3"/>
  <c r="DT14" i="3"/>
  <c r="DT13" i="3"/>
  <c r="DT12" i="3"/>
  <c r="DT11" i="3"/>
  <c r="DZ128" i="3"/>
  <c r="DZ127" i="3"/>
  <c r="DZ126" i="3"/>
  <c r="DZ125" i="3"/>
  <c r="DZ124" i="3"/>
  <c r="DZ123" i="3"/>
  <c r="DZ122" i="3"/>
  <c r="DZ121" i="3"/>
  <c r="DZ120" i="3"/>
  <c r="DZ119" i="3"/>
  <c r="DZ118" i="3"/>
  <c r="DZ117" i="3"/>
  <c r="DZ116" i="3"/>
  <c r="DZ115" i="3"/>
  <c r="DZ114" i="3"/>
  <c r="DZ113" i="3"/>
  <c r="DZ112" i="3"/>
  <c r="DZ111" i="3"/>
  <c r="DZ110" i="3"/>
  <c r="DZ109" i="3"/>
  <c r="DZ108" i="3"/>
  <c r="DZ107" i="3"/>
  <c r="DZ106" i="3"/>
  <c r="DZ105" i="3"/>
  <c r="DZ104" i="3"/>
  <c r="DZ103" i="3"/>
  <c r="DZ102" i="3"/>
  <c r="DZ101" i="3"/>
  <c r="DZ100" i="3"/>
  <c r="DZ99" i="3"/>
  <c r="DZ98" i="3"/>
  <c r="DZ97" i="3"/>
  <c r="DZ96" i="3"/>
  <c r="DZ95" i="3"/>
  <c r="DZ94" i="3"/>
  <c r="DZ93" i="3"/>
  <c r="DZ92" i="3"/>
  <c r="DZ91" i="3"/>
  <c r="DZ90" i="3"/>
  <c r="DZ89" i="3"/>
  <c r="DZ88" i="3"/>
  <c r="DZ87" i="3"/>
  <c r="DZ86" i="3"/>
  <c r="DZ85" i="3"/>
  <c r="DZ84" i="3"/>
  <c r="DZ83" i="3"/>
  <c r="DZ82" i="3"/>
  <c r="DZ81" i="3"/>
  <c r="DZ80" i="3"/>
  <c r="DZ79" i="3"/>
  <c r="DZ78" i="3"/>
  <c r="DZ77" i="3"/>
  <c r="DZ76" i="3"/>
  <c r="DZ75" i="3"/>
  <c r="DZ74" i="3"/>
  <c r="DZ73" i="3"/>
  <c r="DZ72" i="3"/>
  <c r="DZ71" i="3"/>
  <c r="DZ70" i="3"/>
  <c r="DZ69" i="3"/>
  <c r="DZ68" i="3"/>
  <c r="DZ67" i="3"/>
  <c r="DZ66" i="3"/>
  <c r="DZ65" i="3"/>
  <c r="DZ64" i="3"/>
  <c r="DZ63" i="3"/>
  <c r="DZ62" i="3"/>
  <c r="DZ61" i="3"/>
  <c r="DZ60" i="3"/>
  <c r="DZ59" i="3"/>
  <c r="DZ58" i="3"/>
  <c r="DZ57" i="3"/>
  <c r="DZ56" i="3"/>
  <c r="DZ55" i="3"/>
  <c r="DZ54" i="3"/>
  <c r="DZ53" i="3"/>
  <c r="DZ52" i="3"/>
  <c r="DZ51" i="3"/>
  <c r="DZ50" i="3"/>
  <c r="DZ49" i="3"/>
  <c r="DZ48" i="3"/>
  <c r="DZ47" i="3"/>
  <c r="DZ46" i="3"/>
  <c r="DZ45" i="3"/>
  <c r="DZ44" i="3"/>
  <c r="DZ43" i="3"/>
  <c r="DZ42" i="3"/>
  <c r="DZ41" i="3"/>
  <c r="DZ40" i="3"/>
  <c r="DZ39" i="3"/>
  <c r="DZ38" i="3"/>
  <c r="DZ37" i="3"/>
  <c r="DZ36" i="3"/>
  <c r="DZ35" i="3"/>
  <c r="DZ34" i="3"/>
  <c r="DZ33" i="3"/>
  <c r="DZ32" i="3"/>
  <c r="DZ31" i="3"/>
  <c r="DZ30" i="3"/>
  <c r="DZ29" i="3"/>
  <c r="DZ28" i="3"/>
  <c r="DZ27" i="3"/>
  <c r="DZ26" i="3"/>
  <c r="DZ25" i="3"/>
  <c r="DZ24" i="3"/>
  <c r="DZ23" i="3"/>
  <c r="DZ22" i="3"/>
  <c r="DZ21" i="3"/>
  <c r="DZ20" i="3"/>
  <c r="DZ19" i="3"/>
  <c r="DZ18" i="3"/>
  <c r="DZ17" i="3"/>
  <c r="DZ16" i="3"/>
  <c r="DZ15" i="3"/>
  <c r="DZ14" i="3"/>
  <c r="DZ13" i="3"/>
  <c r="DZ12" i="3"/>
  <c r="DZ11" i="3"/>
  <c r="EC129" i="3"/>
  <c r="EC128" i="3"/>
  <c r="EC127" i="3"/>
  <c r="EC126" i="3"/>
  <c r="EC125" i="3"/>
  <c r="EC124" i="3"/>
  <c r="EC123" i="3"/>
  <c r="EC122" i="3"/>
  <c r="EC121" i="3"/>
  <c r="EC120" i="3"/>
  <c r="EC119" i="3"/>
  <c r="EC118" i="3"/>
  <c r="EC117" i="3"/>
  <c r="EC116" i="3"/>
  <c r="EC115" i="3"/>
  <c r="EC114" i="3"/>
  <c r="EC113" i="3"/>
  <c r="EC112" i="3"/>
  <c r="EC111" i="3"/>
  <c r="EC110" i="3"/>
  <c r="EC109" i="3"/>
  <c r="EC108" i="3"/>
  <c r="EC107" i="3"/>
  <c r="EC106" i="3"/>
  <c r="EC105" i="3"/>
  <c r="EC104" i="3"/>
  <c r="EC103" i="3"/>
  <c r="EC102" i="3"/>
  <c r="EC101" i="3"/>
  <c r="EC100" i="3"/>
  <c r="EC99" i="3"/>
  <c r="EC98" i="3"/>
  <c r="EC97" i="3"/>
  <c r="EC96" i="3"/>
  <c r="EC95" i="3"/>
  <c r="EC94" i="3"/>
  <c r="EC93" i="3"/>
  <c r="EC92" i="3"/>
  <c r="EC91" i="3"/>
  <c r="EC90" i="3"/>
  <c r="EC89" i="3"/>
  <c r="EC88" i="3"/>
  <c r="EC87" i="3"/>
  <c r="EC86" i="3"/>
  <c r="EC85" i="3"/>
  <c r="EC84" i="3"/>
  <c r="EC83" i="3"/>
  <c r="EC82" i="3"/>
  <c r="EC81" i="3"/>
  <c r="EC80" i="3"/>
  <c r="EC79" i="3"/>
  <c r="EC78" i="3"/>
  <c r="EC77" i="3"/>
  <c r="EC76" i="3"/>
  <c r="EC75" i="3"/>
  <c r="EC74" i="3"/>
  <c r="EC73" i="3"/>
  <c r="EC72" i="3"/>
  <c r="EC71" i="3"/>
  <c r="EC70" i="3"/>
  <c r="EC69" i="3"/>
  <c r="EC68" i="3"/>
  <c r="EC67" i="3"/>
  <c r="EC66" i="3"/>
  <c r="EC65" i="3"/>
  <c r="EC64" i="3"/>
  <c r="EC63" i="3"/>
  <c r="EC62" i="3"/>
  <c r="EC61" i="3"/>
  <c r="EC60" i="3"/>
  <c r="EC59" i="3"/>
  <c r="EC58" i="3"/>
  <c r="EC57" i="3"/>
  <c r="EC56" i="3"/>
  <c r="EC55" i="3"/>
  <c r="EC54" i="3"/>
  <c r="EC53" i="3"/>
  <c r="EC52" i="3"/>
  <c r="EC51" i="3"/>
  <c r="EC50" i="3"/>
  <c r="EC49" i="3"/>
  <c r="EC48" i="3"/>
  <c r="EC47" i="3"/>
  <c r="EC46" i="3"/>
  <c r="EC45" i="3"/>
  <c r="EC44" i="3"/>
  <c r="EC43" i="3"/>
  <c r="EC42" i="3"/>
  <c r="EC41" i="3"/>
  <c r="EC40" i="3"/>
  <c r="EC39" i="3"/>
  <c r="EC38" i="3"/>
  <c r="EC37" i="3"/>
  <c r="EC36" i="3"/>
  <c r="EC35" i="3"/>
  <c r="EC34" i="3"/>
  <c r="EC33" i="3"/>
  <c r="EC32" i="3"/>
  <c r="EC31" i="3"/>
  <c r="EC30" i="3"/>
  <c r="EC29" i="3"/>
  <c r="EC28" i="3"/>
  <c r="EC27" i="3"/>
  <c r="EC26" i="3"/>
  <c r="EC25" i="3"/>
  <c r="EC24" i="3"/>
  <c r="EC23" i="3"/>
  <c r="EC22" i="3"/>
  <c r="EC21" i="3"/>
  <c r="EC20" i="3"/>
  <c r="EC19" i="3"/>
  <c r="EC18" i="3"/>
  <c r="EC17" i="3"/>
  <c r="EC16" i="3"/>
  <c r="EC15" i="3"/>
  <c r="EC14" i="3"/>
  <c r="EC13" i="3"/>
  <c r="EC12" i="3"/>
  <c r="EC11" i="3"/>
  <c r="EI129" i="3"/>
  <c r="EI128" i="3"/>
  <c r="EI127" i="3"/>
  <c r="EI126" i="3"/>
  <c r="EI125" i="3"/>
  <c r="EI124" i="3"/>
  <c r="EI123" i="3"/>
  <c r="EI122" i="3"/>
  <c r="EI121" i="3"/>
  <c r="EI120" i="3"/>
  <c r="EI119" i="3"/>
  <c r="EI118" i="3"/>
  <c r="EI117" i="3"/>
  <c r="EI116" i="3"/>
  <c r="EI115" i="3"/>
  <c r="EI114" i="3"/>
  <c r="EI113" i="3"/>
  <c r="EI112" i="3"/>
  <c r="EI111" i="3"/>
  <c r="EI110" i="3"/>
  <c r="EI109" i="3"/>
  <c r="EI108" i="3"/>
  <c r="EI107" i="3"/>
  <c r="EI106" i="3"/>
  <c r="EI105" i="3"/>
  <c r="EI104" i="3"/>
  <c r="EI103" i="3"/>
  <c r="EI102" i="3"/>
  <c r="EI101" i="3"/>
  <c r="EI100" i="3"/>
  <c r="EI99" i="3"/>
  <c r="EI98" i="3"/>
  <c r="EI97" i="3"/>
  <c r="EI96" i="3"/>
  <c r="EI95" i="3"/>
  <c r="EI94" i="3"/>
  <c r="EI93" i="3"/>
  <c r="EI92" i="3"/>
  <c r="EI91" i="3"/>
  <c r="EI90" i="3"/>
  <c r="EI89" i="3"/>
  <c r="EI88" i="3"/>
  <c r="EI87" i="3"/>
  <c r="EI86" i="3"/>
  <c r="EI85" i="3"/>
  <c r="EI84" i="3"/>
  <c r="EI83" i="3"/>
  <c r="EI82" i="3"/>
  <c r="EI81" i="3"/>
  <c r="EI80" i="3"/>
  <c r="EI79" i="3"/>
  <c r="EI78" i="3"/>
  <c r="EI77" i="3"/>
  <c r="EI76" i="3"/>
  <c r="EI75" i="3"/>
  <c r="EI74" i="3"/>
  <c r="EI73" i="3"/>
  <c r="EI72" i="3"/>
  <c r="EI71" i="3"/>
  <c r="EI70" i="3"/>
  <c r="EI69" i="3"/>
  <c r="EI68" i="3"/>
  <c r="EI67" i="3"/>
  <c r="EI66" i="3"/>
  <c r="EI65" i="3"/>
  <c r="EI64" i="3"/>
  <c r="EI63" i="3"/>
  <c r="EI62" i="3"/>
  <c r="EI61" i="3"/>
  <c r="EI60" i="3"/>
  <c r="EI59" i="3"/>
  <c r="EI58" i="3"/>
  <c r="EI57" i="3"/>
  <c r="EI56" i="3"/>
  <c r="EI55" i="3"/>
  <c r="EI54" i="3"/>
  <c r="EI53" i="3"/>
  <c r="EI52" i="3"/>
  <c r="EI51" i="3"/>
  <c r="EI50" i="3"/>
  <c r="EI49" i="3"/>
  <c r="EI48" i="3"/>
  <c r="EI47" i="3"/>
  <c r="EI46" i="3"/>
  <c r="EI45" i="3"/>
  <c r="EI44" i="3"/>
  <c r="EI43" i="3"/>
  <c r="EI42" i="3"/>
  <c r="EI41" i="3"/>
  <c r="EI40" i="3"/>
  <c r="EI39" i="3"/>
  <c r="EI38" i="3"/>
  <c r="EI37" i="3"/>
  <c r="EI36" i="3"/>
  <c r="EI35" i="3"/>
  <c r="EI34" i="3"/>
  <c r="EI33" i="3"/>
  <c r="EI32" i="3"/>
  <c r="EI31" i="3"/>
  <c r="EI30" i="3"/>
  <c r="EI29" i="3"/>
  <c r="EI28" i="3"/>
  <c r="EI27" i="3"/>
  <c r="EI26" i="3"/>
  <c r="EI25" i="3"/>
  <c r="EI24" i="3"/>
  <c r="EI23" i="3"/>
  <c r="EI22" i="3"/>
  <c r="EI21" i="3"/>
  <c r="EI20" i="3"/>
  <c r="EI19" i="3"/>
  <c r="EI18" i="3"/>
  <c r="EI17" i="3"/>
  <c r="EI16" i="3"/>
  <c r="EI15" i="3"/>
  <c r="EI14" i="3"/>
  <c r="EI13" i="3"/>
  <c r="EI12" i="3"/>
  <c r="EI11" i="3"/>
  <c r="EL129" i="3"/>
  <c r="EL128" i="3"/>
  <c r="EL127" i="3"/>
  <c r="EL126" i="3"/>
  <c r="EL125" i="3"/>
  <c r="EL124" i="3"/>
  <c r="EL123" i="3"/>
  <c r="EL122" i="3"/>
  <c r="EL121" i="3"/>
  <c r="EL120" i="3"/>
  <c r="EL119" i="3"/>
  <c r="EL118" i="3"/>
  <c r="EL117" i="3"/>
  <c r="EL116" i="3"/>
  <c r="EL115" i="3"/>
  <c r="EL114" i="3"/>
  <c r="EL113" i="3"/>
  <c r="EL112" i="3"/>
  <c r="EL111" i="3"/>
  <c r="EL110" i="3"/>
  <c r="EL109" i="3"/>
  <c r="EL108" i="3"/>
  <c r="EL107" i="3"/>
  <c r="EL106" i="3"/>
  <c r="EL105" i="3"/>
  <c r="EL104" i="3"/>
  <c r="EL103" i="3"/>
  <c r="EL102" i="3"/>
  <c r="EL101" i="3"/>
  <c r="EL100" i="3"/>
  <c r="EL99" i="3"/>
  <c r="EL98" i="3"/>
  <c r="EL97" i="3"/>
  <c r="EL96" i="3"/>
  <c r="EL95" i="3"/>
  <c r="EL94" i="3"/>
  <c r="EL93" i="3"/>
  <c r="EL92" i="3"/>
  <c r="EL91" i="3"/>
  <c r="EL90" i="3"/>
  <c r="EL89" i="3"/>
  <c r="EL88" i="3"/>
  <c r="EL87" i="3"/>
  <c r="EL86" i="3"/>
  <c r="EL85" i="3"/>
  <c r="EL84" i="3"/>
  <c r="EL83" i="3"/>
  <c r="EL82" i="3"/>
  <c r="EL81" i="3"/>
  <c r="EL80" i="3"/>
  <c r="EL79" i="3"/>
  <c r="EL78" i="3"/>
  <c r="EL77" i="3"/>
  <c r="EL76" i="3"/>
  <c r="EL75" i="3"/>
  <c r="EL74" i="3"/>
  <c r="EL73" i="3"/>
  <c r="EL72" i="3"/>
  <c r="EL71" i="3"/>
  <c r="EL70" i="3"/>
  <c r="EL69" i="3"/>
  <c r="EL68" i="3"/>
  <c r="EL67" i="3"/>
  <c r="EL66" i="3"/>
  <c r="EL65" i="3"/>
  <c r="EL64" i="3"/>
  <c r="EL63" i="3"/>
  <c r="EL62" i="3"/>
  <c r="EL61" i="3"/>
  <c r="EL60" i="3"/>
  <c r="EL59" i="3"/>
  <c r="EL58" i="3"/>
  <c r="EL57" i="3"/>
  <c r="EL56" i="3"/>
  <c r="EL55" i="3"/>
  <c r="EL54" i="3"/>
  <c r="EL53" i="3"/>
  <c r="EL52" i="3"/>
  <c r="EL51" i="3"/>
  <c r="EL50" i="3"/>
  <c r="EL49" i="3"/>
  <c r="EL48" i="3"/>
  <c r="EL47" i="3"/>
  <c r="EL46" i="3"/>
  <c r="EL45" i="3"/>
  <c r="EL44" i="3"/>
  <c r="EL43" i="3"/>
  <c r="EL42" i="3"/>
  <c r="EL41" i="3"/>
  <c r="EL40" i="3"/>
  <c r="EL39" i="3"/>
  <c r="EL38" i="3"/>
  <c r="EL37" i="3"/>
  <c r="EL36" i="3"/>
  <c r="EL35" i="3"/>
  <c r="EL34" i="3"/>
  <c r="EL33" i="3"/>
  <c r="EL32" i="3"/>
  <c r="EL31" i="3"/>
  <c r="EL30" i="3"/>
  <c r="EL29" i="3"/>
  <c r="EL28" i="3"/>
  <c r="EL27" i="3"/>
  <c r="EL26" i="3"/>
  <c r="EL25" i="3"/>
  <c r="EL24" i="3"/>
  <c r="EL23" i="3"/>
  <c r="EL22" i="3"/>
  <c r="EL21" i="3"/>
  <c r="EL20" i="3"/>
  <c r="EL19" i="3"/>
  <c r="EL18" i="3"/>
  <c r="EL17" i="3"/>
  <c r="EL16" i="3"/>
  <c r="EL15" i="3"/>
  <c r="EL14" i="3"/>
  <c r="EL13" i="3"/>
  <c r="EL12" i="3"/>
  <c r="EL11" i="3"/>
  <c r="ER129" i="3"/>
  <c r="ER128" i="3"/>
  <c r="ER127" i="3"/>
  <c r="ER126" i="3"/>
  <c r="ER125" i="3"/>
  <c r="ER124" i="3"/>
  <c r="ER123" i="3"/>
  <c r="ER122" i="3"/>
  <c r="ER121" i="3"/>
  <c r="ER120" i="3"/>
  <c r="ER119" i="3"/>
  <c r="ER118" i="3"/>
  <c r="ER117" i="3"/>
  <c r="ER116" i="3"/>
  <c r="ER115" i="3"/>
  <c r="ER114" i="3"/>
  <c r="ER113" i="3"/>
  <c r="ER112" i="3"/>
  <c r="ER111" i="3"/>
  <c r="ER110" i="3"/>
  <c r="ER109" i="3"/>
  <c r="ER108" i="3"/>
  <c r="ER107" i="3"/>
  <c r="ER106" i="3"/>
  <c r="ER105" i="3"/>
  <c r="ER104" i="3"/>
  <c r="ER103" i="3"/>
  <c r="ER102" i="3"/>
  <c r="ER101" i="3"/>
  <c r="ER100" i="3"/>
  <c r="ER99" i="3"/>
  <c r="ER98" i="3"/>
  <c r="ER97" i="3"/>
  <c r="ER96" i="3"/>
  <c r="ER95" i="3"/>
  <c r="ER94" i="3"/>
  <c r="ER93" i="3"/>
  <c r="ER92" i="3"/>
  <c r="ER91" i="3"/>
  <c r="ER90" i="3"/>
  <c r="ER89" i="3"/>
  <c r="ER88" i="3"/>
  <c r="ER87" i="3"/>
  <c r="ER86" i="3"/>
  <c r="ER85" i="3"/>
  <c r="ER84" i="3"/>
  <c r="ER83" i="3"/>
  <c r="ER82" i="3"/>
  <c r="ER81" i="3"/>
  <c r="ER80" i="3"/>
  <c r="ER79" i="3"/>
  <c r="ER78" i="3"/>
  <c r="ER77" i="3"/>
  <c r="ER76" i="3"/>
  <c r="ER75" i="3"/>
  <c r="ER74" i="3"/>
  <c r="ER73" i="3"/>
  <c r="ER72" i="3"/>
  <c r="ER71" i="3"/>
  <c r="ER70" i="3"/>
  <c r="ER69" i="3"/>
  <c r="ER68" i="3"/>
  <c r="ER67" i="3"/>
  <c r="ER66" i="3"/>
  <c r="ER65" i="3"/>
  <c r="ER64" i="3"/>
  <c r="ER63" i="3"/>
  <c r="ER62" i="3"/>
  <c r="ER61" i="3"/>
  <c r="ER60" i="3"/>
  <c r="ER59" i="3"/>
  <c r="ER58" i="3"/>
  <c r="ER57" i="3"/>
  <c r="ER56" i="3"/>
  <c r="ER55" i="3"/>
  <c r="ER54" i="3"/>
  <c r="ER53" i="3"/>
  <c r="ER52" i="3"/>
  <c r="ER51" i="3"/>
  <c r="ER50" i="3"/>
  <c r="ER49" i="3"/>
  <c r="ER48" i="3"/>
  <c r="ER47" i="3"/>
  <c r="ER46" i="3"/>
  <c r="ER45" i="3"/>
  <c r="ER44" i="3"/>
  <c r="ER43" i="3"/>
  <c r="ER42" i="3"/>
  <c r="ER41" i="3"/>
  <c r="ER40" i="3"/>
  <c r="ER39" i="3"/>
  <c r="ER38" i="3"/>
  <c r="ER37" i="3"/>
  <c r="ER36" i="3"/>
  <c r="ER35" i="3"/>
  <c r="ER34" i="3"/>
  <c r="ER33" i="3"/>
  <c r="ER32" i="3"/>
  <c r="ER31" i="3"/>
  <c r="ER30" i="3"/>
  <c r="ER29" i="3"/>
  <c r="ER28" i="3"/>
  <c r="ER27" i="3"/>
  <c r="ER26" i="3"/>
  <c r="ER25" i="3"/>
  <c r="ER24" i="3"/>
  <c r="ER23" i="3"/>
  <c r="ER22" i="3"/>
  <c r="ER21" i="3"/>
  <c r="ER20" i="3"/>
  <c r="ER19" i="3"/>
  <c r="ER18" i="3"/>
  <c r="ER17" i="3"/>
  <c r="ER16" i="3"/>
  <c r="ER15" i="3"/>
  <c r="ER14" i="3"/>
  <c r="ER13" i="3"/>
  <c r="ER12" i="3"/>
  <c r="ER11" i="3"/>
  <c r="EU129" i="3"/>
  <c r="EU128" i="3"/>
  <c r="EU127" i="3"/>
  <c r="EU126" i="3"/>
  <c r="EU125" i="3"/>
  <c r="EU124" i="3"/>
  <c r="EU123" i="3"/>
  <c r="EU122" i="3"/>
  <c r="EU121" i="3"/>
  <c r="EU120" i="3"/>
  <c r="EU119" i="3"/>
  <c r="EU118" i="3"/>
  <c r="EU117" i="3"/>
  <c r="EU116" i="3"/>
  <c r="EU115" i="3"/>
  <c r="EU114" i="3"/>
  <c r="EU113" i="3"/>
  <c r="EU112" i="3"/>
  <c r="EU111" i="3"/>
  <c r="EU110" i="3"/>
  <c r="EU109" i="3"/>
  <c r="EU108" i="3"/>
  <c r="EU107" i="3"/>
  <c r="EU106" i="3"/>
  <c r="EU105" i="3"/>
  <c r="EU104" i="3"/>
  <c r="EU103" i="3"/>
  <c r="EU102" i="3"/>
  <c r="EU101" i="3"/>
  <c r="EU100" i="3"/>
  <c r="EU99" i="3"/>
  <c r="EU98" i="3"/>
  <c r="EU97" i="3"/>
  <c r="EU96" i="3"/>
  <c r="EU95" i="3"/>
  <c r="EU94" i="3"/>
  <c r="EU93" i="3"/>
  <c r="EU92" i="3"/>
  <c r="EU91" i="3"/>
  <c r="EU90" i="3"/>
  <c r="EU89" i="3"/>
  <c r="EU88" i="3"/>
  <c r="EU87" i="3"/>
  <c r="EU86" i="3"/>
  <c r="EU85" i="3"/>
  <c r="EU84" i="3"/>
  <c r="EU83" i="3"/>
  <c r="EU82" i="3"/>
  <c r="EU81" i="3"/>
  <c r="EU80" i="3"/>
  <c r="EU79" i="3"/>
  <c r="EU78" i="3"/>
  <c r="EU77" i="3"/>
  <c r="EU76" i="3"/>
  <c r="EU75" i="3"/>
  <c r="EU74" i="3"/>
  <c r="EU73" i="3"/>
  <c r="EU72" i="3"/>
  <c r="EU71" i="3"/>
  <c r="EU70" i="3"/>
  <c r="EU69" i="3"/>
  <c r="EU68" i="3"/>
  <c r="EU67" i="3"/>
  <c r="EU66" i="3"/>
  <c r="EU65" i="3"/>
  <c r="EU64" i="3"/>
  <c r="EU63" i="3"/>
  <c r="EU62" i="3"/>
  <c r="EU61" i="3"/>
  <c r="EU60" i="3"/>
  <c r="EU59" i="3"/>
  <c r="EU58" i="3"/>
  <c r="EU57" i="3"/>
  <c r="EU56" i="3"/>
  <c r="EU55" i="3"/>
  <c r="EU54" i="3"/>
  <c r="EU53" i="3"/>
  <c r="EU52" i="3"/>
  <c r="EU51" i="3"/>
  <c r="EU50" i="3"/>
  <c r="EU49" i="3"/>
  <c r="EU48" i="3"/>
  <c r="EU47" i="3"/>
  <c r="EU46" i="3"/>
  <c r="EU45" i="3"/>
  <c r="EU44" i="3"/>
  <c r="EU43" i="3"/>
  <c r="EU42" i="3"/>
  <c r="EU41" i="3"/>
  <c r="EU40" i="3"/>
  <c r="EU39" i="3"/>
  <c r="EU38" i="3"/>
  <c r="EU37" i="3"/>
  <c r="EU36" i="3"/>
  <c r="EU35" i="3"/>
  <c r="EU34" i="3"/>
  <c r="EU33" i="3"/>
  <c r="EU32" i="3"/>
  <c r="EU31" i="3"/>
  <c r="EU30" i="3"/>
  <c r="EU29" i="3"/>
  <c r="EU28" i="3"/>
  <c r="EU27" i="3"/>
  <c r="EU26" i="3"/>
  <c r="EU25" i="3"/>
  <c r="EU24" i="3"/>
  <c r="EU23" i="3"/>
  <c r="EU22" i="3"/>
  <c r="EU21" i="3"/>
  <c r="EU20" i="3"/>
  <c r="EU19" i="3"/>
  <c r="EU18" i="3"/>
  <c r="EU17" i="3"/>
  <c r="EU16" i="3"/>
  <c r="EU15" i="3"/>
  <c r="EU14" i="3"/>
  <c r="EU13" i="3"/>
  <c r="EU12" i="3"/>
  <c r="EU11" i="3"/>
  <c r="EX129" i="3"/>
  <c r="EX128" i="3"/>
  <c r="EX127" i="3"/>
  <c r="EX126" i="3"/>
  <c r="EX125" i="3"/>
  <c r="EX124" i="3"/>
  <c r="EX123" i="3"/>
  <c r="EX122" i="3"/>
  <c r="EX121" i="3"/>
  <c r="EX120" i="3"/>
  <c r="EX119" i="3"/>
  <c r="EX118" i="3"/>
  <c r="EX117" i="3"/>
  <c r="EX116" i="3"/>
  <c r="EX115" i="3"/>
  <c r="EX114" i="3"/>
  <c r="EX113" i="3"/>
  <c r="EX112" i="3"/>
  <c r="EX111" i="3"/>
  <c r="EX110" i="3"/>
  <c r="EX109" i="3"/>
  <c r="EX108" i="3"/>
  <c r="EX107" i="3"/>
  <c r="EX106" i="3"/>
  <c r="EX105" i="3"/>
  <c r="EX104" i="3"/>
  <c r="EX103" i="3"/>
  <c r="EX102" i="3"/>
  <c r="EX101" i="3"/>
  <c r="EX100" i="3"/>
  <c r="EX99" i="3"/>
  <c r="EX98" i="3"/>
  <c r="EX97" i="3"/>
  <c r="EX96" i="3"/>
  <c r="EX95" i="3"/>
  <c r="EX94" i="3"/>
  <c r="EX93" i="3"/>
  <c r="EX92" i="3"/>
  <c r="EX91" i="3"/>
  <c r="EX90" i="3"/>
  <c r="EX89" i="3"/>
  <c r="EX88" i="3"/>
  <c r="EX87" i="3"/>
  <c r="EX86" i="3"/>
  <c r="EX85" i="3"/>
  <c r="EX84" i="3"/>
  <c r="EX83" i="3"/>
  <c r="EX82" i="3"/>
  <c r="EX81" i="3"/>
  <c r="EX80" i="3"/>
  <c r="EX79" i="3"/>
  <c r="EX78" i="3"/>
  <c r="EX77" i="3"/>
  <c r="EX76" i="3"/>
  <c r="EX75" i="3"/>
  <c r="EX74" i="3"/>
  <c r="EX73" i="3"/>
  <c r="EX72" i="3"/>
  <c r="EX71" i="3"/>
  <c r="EX70" i="3"/>
  <c r="EX69" i="3"/>
  <c r="EX68" i="3"/>
  <c r="EX67" i="3"/>
  <c r="EX66" i="3"/>
  <c r="EX65" i="3"/>
  <c r="EX64" i="3"/>
  <c r="EX63" i="3"/>
  <c r="EX62" i="3"/>
  <c r="EX61" i="3"/>
  <c r="EX60" i="3"/>
  <c r="EX59" i="3"/>
  <c r="EX58" i="3"/>
  <c r="EX57" i="3"/>
  <c r="EX56" i="3"/>
  <c r="EX55" i="3"/>
  <c r="EX54" i="3"/>
  <c r="EX53" i="3"/>
  <c r="EX52" i="3"/>
  <c r="EX51" i="3"/>
  <c r="EX50" i="3"/>
  <c r="EX49" i="3"/>
  <c r="EX48" i="3"/>
  <c r="EX47" i="3"/>
  <c r="EX46" i="3"/>
  <c r="EX45" i="3"/>
  <c r="EX44" i="3"/>
  <c r="EX43" i="3"/>
  <c r="EX42" i="3"/>
  <c r="EX41" i="3"/>
  <c r="EX40" i="3"/>
  <c r="EX39" i="3"/>
  <c r="EX38" i="3"/>
  <c r="EX37" i="3"/>
  <c r="EX36" i="3"/>
  <c r="EX35" i="3"/>
  <c r="EX34" i="3"/>
  <c r="EX33" i="3"/>
  <c r="EX32" i="3"/>
  <c r="EX31" i="3"/>
  <c r="EX30" i="3"/>
  <c r="EX29" i="3"/>
  <c r="EX28" i="3"/>
  <c r="EX27" i="3"/>
  <c r="EX26" i="3"/>
  <c r="EX25" i="3"/>
  <c r="EX24" i="3"/>
  <c r="EX23" i="3"/>
  <c r="EX22" i="3"/>
  <c r="EX21" i="3"/>
  <c r="EX20" i="3"/>
  <c r="EX19" i="3"/>
  <c r="EX18" i="3"/>
  <c r="EX17" i="3"/>
  <c r="EX16" i="3"/>
  <c r="EX15" i="3"/>
  <c r="EX14" i="3"/>
  <c r="EX13" i="3"/>
  <c r="EX12" i="3"/>
  <c r="EX11" i="3"/>
  <c r="FA129" i="3"/>
  <c r="FA128" i="3"/>
  <c r="FA127" i="3"/>
  <c r="FA126" i="3"/>
  <c r="FA125" i="3"/>
  <c r="FA124" i="3"/>
  <c r="FA123" i="3"/>
  <c r="FA122" i="3"/>
  <c r="FA121" i="3"/>
  <c r="FA120" i="3"/>
  <c r="FA119" i="3"/>
  <c r="FA118" i="3"/>
  <c r="FA117" i="3"/>
  <c r="FA116" i="3"/>
  <c r="FA115" i="3"/>
  <c r="FA114" i="3"/>
  <c r="FA113" i="3"/>
  <c r="FA112" i="3"/>
  <c r="FA111" i="3"/>
  <c r="FA110" i="3"/>
  <c r="FA109" i="3"/>
  <c r="FA108" i="3"/>
  <c r="FA107" i="3"/>
  <c r="FA106" i="3"/>
  <c r="FA105" i="3"/>
  <c r="FA104" i="3"/>
  <c r="FA103" i="3"/>
  <c r="FA102" i="3"/>
  <c r="FA101" i="3"/>
  <c r="FA100" i="3"/>
  <c r="FA99" i="3"/>
  <c r="FA98" i="3"/>
  <c r="FA97" i="3"/>
  <c r="FA96" i="3"/>
  <c r="FA95" i="3"/>
  <c r="FA94" i="3"/>
  <c r="FA93" i="3"/>
  <c r="FA92" i="3"/>
  <c r="FA91" i="3"/>
  <c r="FA90" i="3"/>
  <c r="FA89" i="3"/>
  <c r="FA88" i="3"/>
  <c r="FA87" i="3"/>
  <c r="FA86" i="3"/>
  <c r="FA85" i="3"/>
  <c r="FA84" i="3"/>
  <c r="FA83" i="3"/>
  <c r="FA82" i="3"/>
  <c r="FA81" i="3"/>
  <c r="FA80" i="3"/>
  <c r="FA79" i="3"/>
  <c r="FA78" i="3"/>
  <c r="FA77" i="3"/>
  <c r="FA76" i="3"/>
  <c r="FA75" i="3"/>
  <c r="FA74" i="3"/>
  <c r="FA73" i="3"/>
  <c r="FA72" i="3"/>
  <c r="FA71" i="3"/>
  <c r="FA70" i="3"/>
  <c r="FA69" i="3"/>
  <c r="FA68" i="3"/>
  <c r="FA67" i="3"/>
  <c r="FA66" i="3"/>
  <c r="FA65" i="3"/>
  <c r="FA64" i="3"/>
  <c r="FA63" i="3"/>
  <c r="FA62" i="3"/>
  <c r="FA61" i="3"/>
  <c r="FA60" i="3"/>
  <c r="FA59" i="3"/>
  <c r="FA58" i="3"/>
  <c r="FA57" i="3"/>
  <c r="FA56" i="3"/>
  <c r="FA55" i="3"/>
  <c r="FA54" i="3"/>
  <c r="FA53" i="3"/>
  <c r="FA52" i="3"/>
  <c r="FA51" i="3"/>
  <c r="FA50" i="3"/>
  <c r="FA49" i="3"/>
  <c r="FA48" i="3"/>
  <c r="FA47" i="3"/>
  <c r="FA46" i="3"/>
  <c r="FA45" i="3"/>
  <c r="FA44" i="3"/>
  <c r="FA43" i="3"/>
  <c r="FA42" i="3"/>
  <c r="FA41" i="3"/>
  <c r="FA40" i="3"/>
  <c r="FA39" i="3"/>
  <c r="FA38" i="3"/>
  <c r="FA37" i="3"/>
  <c r="FA36" i="3"/>
  <c r="FA35" i="3"/>
  <c r="FA34" i="3"/>
  <c r="FA33" i="3"/>
  <c r="FA32" i="3"/>
  <c r="FA31" i="3"/>
  <c r="FA30" i="3"/>
  <c r="FA29" i="3"/>
  <c r="FA28" i="3"/>
  <c r="FA27" i="3"/>
  <c r="FA26" i="3"/>
  <c r="FA25" i="3"/>
  <c r="FA24" i="3"/>
  <c r="FA23" i="3"/>
  <c r="FA22" i="3"/>
  <c r="FA21" i="3"/>
  <c r="FA20" i="3"/>
  <c r="FA19" i="3"/>
  <c r="FA18" i="3"/>
  <c r="FA17" i="3"/>
  <c r="FA16" i="3"/>
  <c r="FA15" i="3"/>
  <c r="FA14" i="3"/>
  <c r="FA13" i="3"/>
  <c r="FA12" i="3"/>
  <c r="FA11" i="3"/>
  <c r="FJ129" i="3"/>
  <c r="FJ128" i="3"/>
  <c r="FJ127" i="3"/>
  <c r="FJ126" i="3"/>
  <c r="FJ125" i="3"/>
  <c r="FJ124" i="3"/>
  <c r="FJ123" i="3"/>
  <c r="FJ122" i="3"/>
  <c r="FJ121" i="3"/>
  <c r="FJ120" i="3"/>
  <c r="FJ119" i="3"/>
  <c r="FJ118" i="3"/>
  <c r="FJ117" i="3"/>
  <c r="FJ116" i="3"/>
  <c r="FJ115" i="3"/>
  <c r="FJ114" i="3"/>
  <c r="FJ113" i="3"/>
  <c r="FJ112" i="3"/>
  <c r="FJ111" i="3"/>
  <c r="FJ110" i="3"/>
  <c r="FJ109" i="3"/>
  <c r="FJ108" i="3"/>
  <c r="FJ107" i="3"/>
  <c r="FJ106" i="3"/>
  <c r="FJ105" i="3"/>
  <c r="FJ104" i="3"/>
  <c r="FJ103" i="3"/>
  <c r="FJ102" i="3"/>
  <c r="FJ101" i="3"/>
  <c r="FJ100" i="3"/>
  <c r="FJ99" i="3"/>
  <c r="FJ98" i="3"/>
  <c r="FJ97" i="3"/>
  <c r="FJ96" i="3"/>
  <c r="FJ95" i="3"/>
  <c r="FJ94" i="3"/>
  <c r="FJ93" i="3"/>
  <c r="FJ92" i="3"/>
  <c r="FJ91" i="3"/>
  <c r="FJ90" i="3"/>
  <c r="FJ89" i="3"/>
  <c r="FJ88" i="3"/>
  <c r="FJ87" i="3"/>
  <c r="FJ86" i="3"/>
  <c r="FJ85" i="3"/>
  <c r="FJ84" i="3"/>
  <c r="FJ83" i="3"/>
  <c r="FJ82" i="3"/>
  <c r="FJ81" i="3"/>
  <c r="FJ80" i="3"/>
  <c r="FJ79" i="3"/>
  <c r="FJ78" i="3"/>
  <c r="FJ77" i="3"/>
  <c r="FJ76" i="3"/>
  <c r="FJ75" i="3"/>
  <c r="FJ74" i="3"/>
  <c r="FJ73" i="3"/>
  <c r="FJ72" i="3"/>
  <c r="FJ71" i="3"/>
  <c r="FJ70" i="3"/>
  <c r="FJ69" i="3"/>
  <c r="FJ68" i="3"/>
  <c r="FJ67" i="3"/>
  <c r="FJ66" i="3"/>
  <c r="FJ65" i="3"/>
  <c r="FJ64" i="3"/>
  <c r="FJ63" i="3"/>
  <c r="FJ62" i="3"/>
  <c r="FJ61" i="3"/>
  <c r="FJ60" i="3"/>
  <c r="FJ59" i="3"/>
  <c r="FJ58" i="3"/>
  <c r="FJ57" i="3"/>
  <c r="FJ56" i="3"/>
  <c r="FJ55" i="3"/>
  <c r="FJ54" i="3"/>
  <c r="FJ53" i="3"/>
  <c r="FJ52" i="3"/>
  <c r="FJ51" i="3"/>
  <c r="FJ50" i="3"/>
  <c r="FJ49" i="3"/>
  <c r="FJ48" i="3"/>
  <c r="FJ47" i="3"/>
  <c r="FJ46" i="3"/>
  <c r="FJ45" i="3"/>
  <c r="FJ44" i="3"/>
  <c r="FJ43" i="3"/>
  <c r="FJ42" i="3"/>
  <c r="FJ41" i="3"/>
  <c r="FJ40" i="3"/>
  <c r="FJ39" i="3"/>
  <c r="FJ38" i="3"/>
  <c r="FJ37" i="3"/>
  <c r="FJ36" i="3"/>
  <c r="FJ35" i="3"/>
  <c r="FJ34" i="3"/>
  <c r="FJ33" i="3"/>
  <c r="FJ32" i="3"/>
  <c r="FJ31" i="3"/>
  <c r="FJ30" i="3"/>
  <c r="FJ29" i="3"/>
  <c r="FJ28" i="3"/>
  <c r="FJ27" i="3"/>
  <c r="FJ26" i="3"/>
  <c r="FJ25" i="3"/>
  <c r="FJ24" i="3"/>
  <c r="FJ23" i="3"/>
  <c r="FJ22" i="3"/>
  <c r="FJ21" i="3"/>
  <c r="FJ20" i="3"/>
  <c r="FJ19" i="3"/>
  <c r="FJ18" i="3"/>
  <c r="FJ17" i="3"/>
  <c r="FJ16" i="3"/>
  <c r="FJ15" i="3"/>
  <c r="FJ14" i="3"/>
  <c r="FJ13" i="3"/>
  <c r="FJ12" i="3"/>
  <c r="FJ11" i="3"/>
  <c r="FP129" i="3"/>
  <c r="FP128" i="3"/>
  <c r="FP127" i="3"/>
  <c r="FP126" i="3"/>
  <c r="FP125" i="3"/>
  <c r="FP124" i="3"/>
  <c r="FP123" i="3"/>
  <c r="FP122" i="3"/>
  <c r="FP121" i="3"/>
  <c r="FP120" i="3"/>
  <c r="FP119" i="3"/>
  <c r="FP118" i="3"/>
  <c r="FP117" i="3"/>
  <c r="FP116" i="3"/>
  <c r="FP115" i="3"/>
  <c r="FP114" i="3"/>
  <c r="FP113" i="3"/>
  <c r="FP112" i="3"/>
  <c r="FP111" i="3"/>
  <c r="FP110" i="3"/>
  <c r="FP109" i="3"/>
  <c r="FP108" i="3"/>
  <c r="FP107" i="3"/>
  <c r="FP106" i="3"/>
  <c r="FP105" i="3"/>
  <c r="FP104" i="3"/>
  <c r="FP103" i="3"/>
  <c r="FP102" i="3"/>
  <c r="FP101" i="3"/>
  <c r="FP100" i="3"/>
  <c r="FP99" i="3"/>
  <c r="FP98" i="3"/>
  <c r="FP97" i="3"/>
  <c r="FP96" i="3"/>
  <c r="FP95" i="3"/>
  <c r="FP94" i="3"/>
  <c r="FP93" i="3"/>
  <c r="FP92" i="3"/>
  <c r="FP91" i="3"/>
  <c r="FP90" i="3"/>
  <c r="FP89" i="3"/>
  <c r="FP88" i="3"/>
  <c r="FP87" i="3"/>
  <c r="FP86" i="3"/>
  <c r="FP85" i="3"/>
  <c r="FP84" i="3"/>
  <c r="FP83" i="3"/>
  <c r="FP82" i="3"/>
  <c r="FP81" i="3"/>
  <c r="FP80" i="3"/>
  <c r="FP79" i="3"/>
  <c r="FP78" i="3"/>
  <c r="FP77" i="3"/>
  <c r="FP76" i="3"/>
  <c r="FP75" i="3"/>
  <c r="FP74" i="3"/>
  <c r="FP73" i="3"/>
  <c r="FP72" i="3"/>
  <c r="FP71" i="3"/>
  <c r="FP70" i="3"/>
  <c r="FP69" i="3"/>
  <c r="FP68" i="3"/>
  <c r="FP67" i="3"/>
  <c r="FP66" i="3"/>
  <c r="FP65" i="3"/>
  <c r="FP64" i="3"/>
  <c r="FP63" i="3"/>
  <c r="FP62" i="3"/>
  <c r="FP61" i="3"/>
  <c r="FP60" i="3"/>
  <c r="FP59" i="3"/>
  <c r="FP58" i="3"/>
  <c r="FP57" i="3"/>
  <c r="FP56" i="3"/>
  <c r="FP55" i="3"/>
  <c r="FP54" i="3"/>
  <c r="FP53" i="3"/>
  <c r="FP52" i="3"/>
  <c r="FP51" i="3"/>
  <c r="FP50" i="3"/>
  <c r="FP49" i="3"/>
  <c r="FP48" i="3"/>
  <c r="FP47" i="3"/>
  <c r="FP46" i="3"/>
  <c r="FP45" i="3"/>
  <c r="FP44" i="3"/>
  <c r="FP43" i="3"/>
  <c r="FP42" i="3"/>
  <c r="FP41" i="3"/>
  <c r="FP40" i="3"/>
  <c r="FP39" i="3"/>
  <c r="FP38" i="3"/>
  <c r="FP37" i="3"/>
  <c r="FP36" i="3"/>
  <c r="FP35" i="3"/>
  <c r="FP34" i="3"/>
  <c r="FP33" i="3"/>
  <c r="FP32" i="3"/>
  <c r="FP31" i="3"/>
  <c r="FP30" i="3"/>
  <c r="FP29" i="3"/>
  <c r="FP28" i="3"/>
  <c r="FP27" i="3"/>
  <c r="FP26" i="3"/>
  <c r="FP25" i="3"/>
  <c r="FP24" i="3"/>
  <c r="FP23" i="3"/>
  <c r="FP22" i="3"/>
  <c r="FP21" i="3"/>
  <c r="FP20" i="3"/>
  <c r="FP19" i="3"/>
  <c r="FP18" i="3"/>
  <c r="FP17" i="3"/>
  <c r="FP16" i="3"/>
  <c r="FP15" i="3"/>
  <c r="FP14" i="3"/>
  <c r="FP13" i="3"/>
  <c r="FP12" i="3"/>
  <c r="FP11" i="3"/>
  <c r="FS129" i="3"/>
  <c r="FS128" i="3"/>
  <c r="FS127" i="3"/>
  <c r="FS126" i="3"/>
  <c r="FS125" i="3"/>
  <c r="FS124" i="3"/>
  <c r="FS123" i="3"/>
  <c r="FS122" i="3"/>
  <c r="FS121" i="3"/>
  <c r="FS120" i="3"/>
  <c r="FS119" i="3"/>
  <c r="FS118" i="3"/>
  <c r="FS117" i="3"/>
  <c r="FS116" i="3"/>
  <c r="FS115" i="3"/>
  <c r="FS114" i="3"/>
  <c r="FS113" i="3"/>
  <c r="FS112" i="3"/>
  <c r="FS111" i="3"/>
  <c r="FS110" i="3"/>
  <c r="FS109" i="3"/>
  <c r="FS108" i="3"/>
  <c r="FS107" i="3"/>
  <c r="FS106" i="3"/>
  <c r="FS105" i="3"/>
  <c r="FS104" i="3"/>
  <c r="FS103" i="3"/>
  <c r="FS102" i="3"/>
  <c r="FS101" i="3"/>
  <c r="FS100" i="3"/>
  <c r="FS99" i="3"/>
  <c r="FS98" i="3"/>
  <c r="FS97" i="3"/>
  <c r="FS96" i="3"/>
  <c r="FS95" i="3"/>
  <c r="FS94" i="3"/>
  <c r="FS93" i="3"/>
  <c r="FS92" i="3"/>
  <c r="FS91" i="3"/>
  <c r="FS90" i="3"/>
  <c r="FS89" i="3"/>
  <c r="FS88" i="3"/>
  <c r="FS87" i="3"/>
  <c r="FS86" i="3"/>
  <c r="FS85" i="3"/>
  <c r="FS84" i="3"/>
  <c r="FS83" i="3"/>
  <c r="FS82" i="3"/>
  <c r="FS81" i="3"/>
  <c r="FS80" i="3"/>
  <c r="FS79" i="3"/>
  <c r="FS78" i="3"/>
  <c r="FS77" i="3"/>
  <c r="FS76" i="3"/>
  <c r="FS75" i="3"/>
  <c r="FS74" i="3"/>
  <c r="FS73" i="3"/>
  <c r="FS72" i="3"/>
  <c r="FS71" i="3"/>
  <c r="FS70" i="3"/>
  <c r="FS69" i="3"/>
  <c r="FS68" i="3"/>
  <c r="FS67" i="3"/>
  <c r="FS66" i="3"/>
  <c r="FS65" i="3"/>
  <c r="FS64" i="3"/>
  <c r="FS63" i="3"/>
  <c r="FS62" i="3"/>
  <c r="FS61" i="3"/>
  <c r="FS60" i="3"/>
  <c r="FS59" i="3"/>
  <c r="FS58" i="3"/>
  <c r="FS57" i="3"/>
  <c r="FS56" i="3"/>
  <c r="FS55" i="3"/>
  <c r="FS54" i="3"/>
  <c r="FS53" i="3"/>
  <c r="FS52" i="3"/>
  <c r="FS51" i="3"/>
  <c r="FS50" i="3"/>
  <c r="FS49" i="3"/>
  <c r="FS48" i="3"/>
  <c r="FS47" i="3"/>
  <c r="FS46" i="3"/>
  <c r="FS45" i="3"/>
  <c r="FS44" i="3"/>
  <c r="FS43" i="3"/>
  <c r="FS42" i="3"/>
  <c r="FS41" i="3"/>
  <c r="FS40" i="3"/>
  <c r="FS39" i="3"/>
  <c r="FS38" i="3"/>
  <c r="FS37" i="3"/>
  <c r="FS36" i="3"/>
  <c r="FS35" i="3"/>
  <c r="FS34" i="3"/>
  <c r="FS33" i="3"/>
  <c r="FS32" i="3"/>
  <c r="FS31" i="3"/>
  <c r="FS30" i="3"/>
  <c r="FS29" i="3"/>
  <c r="FS28" i="3"/>
  <c r="FS27" i="3"/>
  <c r="FS26" i="3"/>
  <c r="FS25" i="3"/>
  <c r="FS24" i="3"/>
  <c r="FS23" i="3"/>
  <c r="FS22" i="3"/>
  <c r="FS21" i="3"/>
  <c r="FS20" i="3"/>
  <c r="FS19" i="3"/>
  <c r="FS18" i="3"/>
  <c r="FS17" i="3"/>
  <c r="FS16" i="3"/>
  <c r="FS15" i="3"/>
  <c r="FS14" i="3"/>
  <c r="FS13" i="3"/>
  <c r="FS12" i="3"/>
  <c r="FS11" i="3"/>
  <c r="FV129" i="3"/>
  <c r="FV128" i="3"/>
  <c r="FV127" i="3"/>
  <c r="FV126" i="3"/>
  <c r="FV125" i="3"/>
  <c r="FV124" i="3"/>
  <c r="FV123" i="3"/>
  <c r="FV122" i="3"/>
  <c r="FV121" i="3"/>
  <c r="FV120" i="3"/>
  <c r="FV119" i="3"/>
  <c r="FV118" i="3"/>
  <c r="FV117" i="3"/>
  <c r="FV116" i="3"/>
  <c r="FV115" i="3"/>
  <c r="FV114" i="3"/>
  <c r="FV113" i="3"/>
  <c r="FV112" i="3"/>
  <c r="FV111" i="3"/>
  <c r="FV110" i="3"/>
  <c r="FV109" i="3"/>
  <c r="FV108" i="3"/>
  <c r="FV107" i="3"/>
  <c r="FV106" i="3"/>
  <c r="FV105" i="3"/>
  <c r="FV104" i="3"/>
  <c r="FV103" i="3"/>
  <c r="FV102" i="3"/>
  <c r="FV101" i="3"/>
  <c r="FV100" i="3"/>
  <c r="FV99" i="3"/>
  <c r="FV98" i="3"/>
  <c r="FV97" i="3"/>
  <c r="FV96" i="3"/>
  <c r="FV95" i="3"/>
  <c r="FV94" i="3"/>
  <c r="FV93" i="3"/>
  <c r="FV92" i="3"/>
  <c r="FV91" i="3"/>
  <c r="FV90" i="3"/>
  <c r="FV89" i="3"/>
  <c r="FV88" i="3"/>
  <c r="FV87" i="3"/>
  <c r="FV86" i="3"/>
  <c r="FV85" i="3"/>
  <c r="FV84" i="3"/>
  <c r="FV83" i="3"/>
  <c r="FV82" i="3"/>
  <c r="FV81" i="3"/>
  <c r="FV80" i="3"/>
  <c r="FV79" i="3"/>
  <c r="FV78" i="3"/>
  <c r="FV77" i="3"/>
  <c r="FV76" i="3"/>
  <c r="FV75" i="3"/>
  <c r="FV74" i="3"/>
  <c r="FV73" i="3"/>
  <c r="FV72" i="3"/>
  <c r="FV71" i="3"/>
  <c r="FV70" i="3"/>
  <c r="FV69" i="3"/>
  <c r="FV68" i="3"/>
  <c r="FV67" i="3"/>
  <c r="FV66" i="3"/>
  <c r="FV65" i="3"/>
  <c r="FV64" i="3"/>
  <c r="FV63" i="3"/>
  <c r="FV62" i="3"/>
  <c r="FV61" i="3"/>
  <c r="FV60" i="3"/>
  <c r="FV59" i="3"/>
  <c r="FV58" i="3"/>
  <c r="FV57" i="3"/>
  <c r="FV56" i="3"/>
  <c r="FV55" i="3"/>
  <c r="FV54" i="3"/>
  <c r="FV53" i="3"/>
  <c r="FV52" i="3"/>
  <c r="FV51" i="3"/>
  <c r="FV50" i="3"/>
  <c r="FV49" i="3"/>
  <c r="FV48" i="3"/>
  <c r="FV47" i="3"/>
  <c r="FV46" i="3"/>
  <c r="FV45" i="3"/>
  <c r="FV44" i="3"/>
  <c r="FV43" i="3"/>
  <c r="FV42" i="3"/>
  <c r="FV41" i="3"/>
  <c r="FV40" i="3"/>
  <c r="FV39" i="3"/>
  <c r="FV38" i="3"/>
  <c r="FV37" i="3"/>
  <c r="FV36" i="3"/>
  <c r="FV35" i="3"/>
  <c r="FV34" i="3"/>
  <c r="FV33" i="3"/>
  <c r="FV32" i="3"/>
  <c r="FV31" i="3"/>
  <c r="FV30" i="3"/>
  <c r="FV29" i="3"/>
  <c r="FV28" i="3"/>
  <c r="FV27" i="3"/>
  <c r="FV26" i="3"/>
  <c r="FV25" i="3"/>
  <c r="FV24" i="3"/>
  <c r="FV23" i="3"/>
  <c r="FV22" i="3"/>
  <c r="FV21" i="3"/>
  <c r="FV20" i="3"/>
  <c r="FV19" i="3"/>
  <c r="FV18" i="3"/>
  <c r="FV17" i="3"/>
  <c r="FV16" i="3"/>
  <c r="FV15" i="3"/>
  <c r="FV14" i="3"/>
  <c r="FV13" i="3"/>
  <c r="FV12" i="3"/>
  <c r="FV11" i="3"/>
  <c r="FY129" i="3"/>
  <c r="FY128" i="3"/>
  <c r="FY127" i="3"/>
  <c r="FY126" i="3"/>
  <c r="FY125" i="3"/>
  <c r="FY124" i="3"/>
  <c r="FY123" i="3"/>
  <c r="FY122" i="3"/>
  <c r="FY121" i="3"/>
  <c r="FY120" i="3"/>
  <c r="FY119" i="3"/>
  <c r="FY118" i="3"/>
  <c r="FY117" i="3"/>
  <c r="FY116" i="3"/>
  <c r="FY115" i="3"/>
  <c r="FY114" i="3"/>
  <c r="FY113" i="3"/>
  <c r="FY112" i="3"/>
  <c r="FY111" i="3"/>
  <c r="FY110" i="3"/>
  <c r="FY109" i="3"/>
  <c r="FY108" i="3"/>
  <c r="FY107" i="3"/>
  <c r="FY106" i="3"/>
  <c r="FY105" i="3"/>
  <c r="FY104" i="3"/>
  <c r="FY103" i="3"/>
  <c r="FY102" i="3"/>
  <c r="FY101" i="3"/>
  <c r="FY100" i="3"/>
  <c r="FY99" i="3"/>
  <c r="FY98" i="3"/>
  <c r="FY97" i="3"/>
  <c r="FY96" i="3"/>
  <c r="FY95" i="3"/>
  <c r="FY94" i="3"/>
  <c r="FY93" i="3"/>
  <c r="FY92" i="3"/>
  <c r="FY91" i="3"/>
  <c r="FY90" i="3"/>
  <c r="FY89" i="3"/>
  <c r="FY88" i="3"/>
  <c r="FY87" i="3"/>
  <c r="FY86" i="3"/>
  <c r="FY85" i="3"/>
  <c r="FY84" i="3"/>
  <c r="FY83" i="3"/>
  <c r="FY82" i="3"/>
  <c r="FY81" i="3"/>
  <c r="FY80" i="3"/>
  <c r="FY79" i="3"/>
  <c r="FY78" i="3"/>
  <c r="FY77" i="3"/>
  <c r="FY76" i="3"/>
  <c r="FY75" i="3"/>
  <c r="FY74" i="3"/>
  <c r="FY73" i="3"/>
  <c r="FY72" i="3"/>
  <c r="FY71" i="3"/>
  <c r="FY70" i="3"/>
  <c r="FY69" i="3"/>
  <c r="FY68" i="3"/>
  <c r="FY67" i="3"/>
  <c r="FY66" i="3"/>
  <c r="FY65" i="3"/>
  <c r="FY64" i="3"/>
  <c r="FY63" i="3"/>
  <c r="FY62" i="3"/>
  <c r="FY61" i="3"/>
  <c r="FY60" i="3"/>
  <c r="FY59" i="3"/>
  <c r="FY58" i="3"/>
  <c r="FY57" i="3"/>
  <c r="FY56" i="3"/>
  <c r="FY55" i="3"/>
  <c r="FY54" i="3"/>
  <c r="FY53" i="3"/>
  <c r="FY52" i="3"/>
  <c r="FY51" i="3"/>
  <c r="FY50" i="3"/>
  <c r="FY49" i="3"/>
  <c r="FY48" i="3"/>
  <c r="FY47" i="3"/>
  <c r="FY46" i="3"/>
  <c r="FY45" i="3"/>
  <c r="FY44" i="3"/>
  <c r="FY43" i="3"/>
  <c r="FY42" i="3"/>
  <c r="FY41" i="3"/>
  <c r="FY40" i="3"/>
  <c r="FY39" i="3"/>
  <c r="FY38" i="3"/>
  <c r="FY37" i="3"/>
  <c r="FY36" i="3"/>
  <c r="FY35" i="3"/>
  <c r="FY34" i="3"/>
  <c r="FY33" i="3"/>
  <c r="FY32" i="3"/>
  <c r="FY31" i="3"/>
  <c r="FY30" i="3"/>
  <c r="FY29" i="3"/>
  <c r="FY28" i="3"/>
  <c r="FY27" i="3"/>
  <c r="FY26" i="3"/>
  <c r="FY25" i="3"/>
  <c r="FY24" i="3"/>
  <c r="FY23" i="3"/>
  <c r="FY22" i="3"/>
  <c r="FY21" i="3"/>
  <c r="FY20" i="3"/>
  <c r="FY19" i="3"/>
  <c r="FY18" i="3"/>
  <c r="FY17" i="3"/>
  <c r="FY16" i="3"/>
  <c r="FY15" i="3"/>
  <c r="FY14" i="3"/>
  <c r="FY13" i="3"/>
  <c r="FY12" i="3"/>
  <c r="FY11" i="3"/>
  <c r="GB129" i="3"/>
  <c r="GB128" i="3"/>
  <c r="GB127" i="3"/>
  <c r="GB126" i="3"/>
  <c r="GB125" i="3"/>
  <c r="GB124" i="3"/>
  <c r="GB123" i="3"/>
  <c r="GB122" i="3"/>
  <c r="GB121" i="3"/>
  <c r="GB120" i="3"/>
  <c r="GB119" i="3"/>
  <c r="GB118" i="3"/>
  <c r="GB117" i="3"/>
  <c r="GB116" i="3"/>
  <c r="GB115" i="3"/>
  <c r="GB114" i="3"/>
  <c r="GB113" i="3"/>
  <c r="GB112" i="3"/>
  <c r="GB111" i="3"/>
  <c r="GB110" i="3"/>
  <c r="GB109" i="3"/>
  <c r="GB108" i="3"/>
  <c r="GB107" i="3"/>
  <c r="GB106" i="3"/>
  <c r="GB105" i="3"/>
  <c r="GB104" i="3"/>
  <c r="GB103" i="3"/>
  <c r="GB102" i="3"/>
  <c r="GB101" i="3"/>
  <c r="GB100" i="3"/>
  <c r="GB99" i="3"/>
  <c r="GB98" i="3"/>
  <c r="GB97" i="3"/>
  <c r="GB96" i="3"/>
  <c r="GB95" i="3"/>
  <c r="GB94" i="3"/>
  <c r="GB93" i="3"/>
  <c r="GB92" i="3"/>
  <c r="GB91" i="3"/>
  <c r="GB90" i="3"/>
  <c r="GB89" i="3"/>
  <c r="GB88" i="3"/>
  <c r="GB87" i="3"/>
  <c r="GB86" i="3"/>
  <c r="GB85" i="3"/>
  <c r="GB84" i="3"/>
  <c r="GB83" i="3"/>
  <c r="GB82" i="3"/>
  <c r="GB81" i="3"/>
  <c r="GB80" i="3"/>
  <c r="GB79" i="3"/>
  <c r="GB78" i="3"/>
  <c r="GB77" i="3"/>
  <c r="GB76" i="3"/>
  <c r="GB75" i="3"/>
  <c r="GB74" i="3"/>
  <c r="GB73" i="3"/>
  <c r="GB72" i="3"/>
  <c r="GB71" i="3"/>
  <c r="GB70" i="3"/>
  <c r="GB69" i="3"/>
  <c r="GB68" i="3"/>
  <c r="GB67" i="3"/>
  <c r="GB66" i="3"/>
  <c r="GB65" i="3"/>
  <c r="GB64" i="3"/>
  <c r="GB63" i="3"/>
  <c r="GB62" i="3"/>
  <c r="GB61" i="3"/>
  <c r="GB60" i="3"/>
  <c r="GB59" i="3"/>
  <c r="GB58" i="3"/>
  <c r="GB57" i="3"/>
  <c r="GB56" i="3"/>
  <c r="GB55" i="3"/>
  <c r="GB54" i="3"/>
  <c r="GB53" i="3"/>
  <c r="GB52" i="3"/>
  <c r="GB51" i="3"/>
  <c r="GB50" i="3"/>
  <c r="GB49" i="3"/>
  <c r="GB48" i="3"/>
  <c r="GB47" i="3"/>
  <c r="GB46" i="3"/>
  <c r="GB45" i="3"/>
  <c r="GB44" i="3"/>
  <c r="GB43" i="3"/>
  <c r="GB42" i="3"/>
  <c r="GB41" i="3"/>
  <c r="GB40" i="3"/>
  <c r="GB39" i="3"/>
  <c r="GB38" i="3"/>
  <c r="GB37" i="3"/>
  <c r="GB36" i="3"/>
  <c r="GB35" i="3"/>
  <c r="GB34" i="3"/>
  <c r="GB33" i="3"/>
  <c r="GB32" i="3"/>
  <c r="GB31" i="3"/>
  <c r="GB30" i="3"/>
  <c r="GB29" i="3"/>
  <c r="GB28" i="3"/>
  <c r="GB27" i="3"/>
  <c r="GB26" i="3"/>
  <c r="GB25" i="3"/>
  <c r="GB24" i="3"/>
  <c r="GB23" i="3"/>
  <c r="GB22" i="3"/>
  <c r="GB21" i="3"/>
  <c r="GB20" i="3"/>
  <c r="GB19" i="3"/>
  <c r="GB18" i="3"/>
  <c r="GB17" i="3"/>
  <c r="GB16" i="3"/>
  <c r="GB15" i="3"/>
  <c r="GB14" i="3"/>
  <c r="GB13" i="3"/>
  <c r="GB12" i="3"/>
  <c r="GB11" i="3"/>
  <c r="GE129" i="3"/>
  <c r="GE128" i="3"/>
  <c r="GE127" i="3"/>
  <c r="GE126" i="3"/>
  <c r="GE125" i="3"/>
  <c r="GE124" i="3"/>
  <c r="GE123" i="3"/>
  <c r="GE122" i="3"/>
  <c r="GE121" i="3"/>
  <c r="GE120" i="3"/>
  <c r="GE119" i="3"/>
  <c r="GE118" i="3"/>
  <c r="GE117" i="3"/>
  <c r="GE116" i="3"/>
  <c r="GE115" i="3"/>
  <c r="GE114" i="3"/>
  <c r="GE113" i="3"/>
  <c r="GE112" i="3"/>
  <c r="GE111" i="3"/>
  <c r="GE110" i="3"/>
  <c r="GE109" i="3"/>
  <c r="GE108" i="3"/>
  <c r="GE107" i="3"/>
  <c r="GE106" i="3"/>
  <c r="GE105" i="3"/>
  <c r="GE104" i="3"/>
  <c r="GE103" i="3"/>
  <c r="GE102" i="3"/>
  <c r="GE101" i="3"/>
  <c r="GE100" i="3"/>
  <c r="GE99" i="3"/>
  <c r="GE98" i="3"/>
  <c r="GE97" i="3"/>
  <c r="GE96" i="3"/>
  <c r="GE95" i="3"/>
  <c r="GE94" i="3"/>
  <c r="GE93" i="3"/>
  <c r="GE92" i="3"/>
  <c r="GE91" i="3"/>
  <c r="GE90" i="3"/>
  <c r="GE89" i="3"/>
  <c r="GE88" i="3"/>
  <c r="GE87" i="3"/>
  <c r="GE86" i="3"/>
  <c r="GE85" i="3"/>
  <c r="GE84" i="3"/>
  <c r="GE83" i="3"/>
  <c r="GE82" i="3"/>
  <c r="GE81" i="3"/>
  <c r="GE80" i="3"/>
  <c r="GE79" i="3"/>
  <c r="GE78" i="3"/>
  <c r="GE77" i="3"/>
  <c r="GE76" i="3"/>
  <c r="GE75" i="3"/>
  <c r="GE74" i="3"/>
  <c r="GE73" i="3"/>
  <c r="GE72" i="3"/>
  <c r="GE71" i="3"/>
  <c r="GE70" i="3"/>
  <c r="GE69" i="3"/>
  <c r="GE68" i="3"/>
  <c r="GE67" i="3"/>
  <c r="GE66" i="3"/>
  <c r="GE65" i="3"/>
  <c r="GE64" i="3"/>
  <c r="GE63" i="3"/>
  <c r="GE62" i="3"/>
  <c r="GE61" i="3"/>
  <c r="GE60" i="3"/>
  <c r="GE59" i="3"/>
  <c r="GE58" i="3"/>
  <c r="GE57" i="3"/>
  <c r="GE56" i="3"/>
  <c r="GE55" i="3"/>
  <c r="GE54" i="3"/>
  <c r="GE53" i="3"/>
  <c r="GE52" i="3"/>
  <c r="GE51" i="3"/>
  <c r="GE50" i="3"/>
  <c r="GE49" i="3"/>
  <c r="GE48" i="3"/>
  <c r="GE47" i="3"/>
  <c r="GE46" i="3"/>
  <c r="GE45" i="3"/>
  <c r="GE44" i="3"/>
  <c r="GE43" i="3"/>
  <c r="GE42" i="3"/>
  <c r="GE41" i="3"/>
  <c r="GE40" i="3"/>
  <c r="GE39" i="3"/>
  <c r="GE38" i="3"/>
  <c r="GE37" i="3"/>
  <c r="GE36" i="3"/>
  <c r="GE35" i="3"/>
  <c r="GE34" i="3"/>
  <c r="GE33" i="3"/>
  <c r="GE32" i="3"/>
  <c r="GE31" i="3"/>
  <c r="GE30" i="3"/>
  <c r="GE29" i="3"/>
  <c r="GE28" i="3"/>
  <c r="GE27" i="3"/>
  <c r="GE26" i="3"/>
  <c r="GE25" i="3"/>
  <c r="GE24" i="3"/>
  <c r="GE23" i="3"/>
  <c r="GE22" i="3"/>
  <c r="GE21" i="3"/>
  <c r="GE20" i="3"/>
  <c r="GE19" i="3"/>
  <c r="GE18" i="3"/>
  <c r="GE17" i="3"/>
  <c r="GE16" i="3"/>
  <c r="GE15" i="3"/>
  <c r="GE14" i="3"/>
  <c r="GE13" i="3"/>
  <c r="GE12" i="3"/>
  <c r="GE11" i="3"/>
  <c r="E44" i="10"/>
  <c r="E97" i="40" s="1"/>
  <c r="H44" i="10"/>
  <c r="E98" i="40" s="1"/>
  <c r="H42" i="10"/>
  <c r="H41" i="10"/>
  <c r="H40" i="10"/>
  <c r="H39" i="10"/>
  <c r="H38" i="10"/>
  <c r="H37" i="10"/>
  <c r="H36" i="10"/>
  <c r="H35" i="10"/>
  <c r="H34" i="10"/>
  <c r="H33" i="10"/>
  <c r="H32" i="10"/>
  <c r="H31" i="10"/>
  <c r="H30" i="10"/>
  <c r="H29" i="10"/>
  <c r="H28" i="10"/>
  <c r="H27" i="10"/>
  <c r="H26" i="10"/>
  <c r="H25" i="10"/>
  <c r="H24" i="10"/>
  <c r="H23" i="10"/>
  <c r="H22" i="10"/>
  <c r="H21" i="10"/>
  <c r="H20" i="10"/>
  <c r="H19" i="10"/>
  <c r="H18" i="10"/>
  <c r="H17" i="10"/>
  <c r="H16" i="10"/>
  <c r="H15" i="10"/>
  <c r="H14" i="10"/>
  <c r="H13" i="10"/>
  <c r="H12" i="10"/>
  <c r="H11" i="10"/>
  <c r="H10" i="10"/>
  <c r="H9" i="10"/>
  <c r="K44" i="10"/>
  <c r="E99" i="40" s="1"/>
  <c r="K42" i="10"/>
  <c r="K41" i="10"/>
  <c r="K40" i="10"/>
  <c r="K39" i="10"/>
  <c r="K38" i="10"/>
  <c r="K37" i="10"/>
  <c r="K36" i="10"/>
  <c r="K35" i="10"/>
  <c r="K34" i="10"/>
  <c r="K33" i="10"/>
  <c r="K32" i="10"/>
  <c r="K31" i="10"/>
  <c r="K30" i="10"/>
  <c r="K29" i="10"/>
  <c r="K28" i="10"/>
  <c r="K27" i="10"/>
  <c r="K26" i="10"/>
  <c r="K25" i="10"/>
  <c r="K24" i="10"/>
  <c r="K23" i="10"/>
  <c r="K22" i="10"/>
  <c r="K21" i="10"/>
  <c r="K20" i="10"/>
  <c r="K19" i="10"/>
  <c r="K18" i="10"/>
  <c r="K17" i="10"/>
  <c r="K16" i="10"/>
  <c r="K15" i="10"/>
  <c r="K14" i="10"/>
  <c r="K13" i="10"/>
  <c r="K12" i="10"/>
  <c r="K11" i="10"/>
  <c r="K10" i="10"/>
  <c r="K9" i="10"/>
  <c r="N44" i="10"/>
  <c r="E100" i="40" s="1"/>
  <c r="N42" i="10"/>
  <c r="N41" i="10"/>
  <c r="N40" i="10"/>
  <c r="N39" i="10"/>
  <c r="N38" i="10"/>
  <c r="N37" i="10"/>
  <c r="N36" i="10"/>
  <c r="N35" i="10"/>
  <c r="N34" i="10"/>
  <c r="N33" i="10"/>
  <c r="N32" i="10"/>
  <c r="N31" i="10"/>
  <c r="N30" i="10"/>
  <c r="N29" i="10"/>
  <c r="N28" i="10"/>
  <c r="N27" i="10"/>
  <c r="N26" i="10"/>
  <c r="N25" i="10"/>
  <c r="N24" i="10"/>
  <c r="N23" i="10"/>
  <c r="N22" i="10"/>
  <c r="N21" i="10"/>
  <c r="N20" i="10"/>
  <c r="N19" i="10"/>
  <c r="N18" i="10"/>
  <c r="N17" i="10"/>
  <c r="N16" i="10"/>
  <c r="N15" i="10"/>
  <c r="N14" i="10"/>
  <c r="N13" i="10"/>
  <c r="N12" i="10"/>
  <c r="N11" i="10"/>
  <c r="N10" i="10"/>
  <c r="N9" i="10"/>
  <c r="Q44" i="10"/>
  <c r="E101" i="40" s="1"/>
  <c r="Q42" i="10"/>
  <c r="Q41" i="10"/>
  <c r="Q40" i="10"/>
  <c r="Q39" i="10"/>
  <c r="Q38" i="10"/>
  <c r="Q37" i="10"/>
  <c r="Q36" i="10"/>
  <c r="Q35" i="10"/>
  <c r="Q34" i="10"/>
  <c r="Q33" i="10"/>
  <c r="Q32" i="10"/>
  <c r="Q31" i="10"/>
  <c r="Q30" i="10"/>
  <c r="Q29" i="10"/>
  <c r="Q28" i="10"/>
  <c r="Q27" i="10"/>
  <c r="Q26" i="10"/>
  <c r="Q25" i="10"/>
  <c r="Q24" i="10"/>
  <c r="Q23" i="10"/>
  <c r="Q22" i="10"/>
  <c r="Q21" i="10"/>
  <c r="Q20" i="10"/>
  <c r="Q19" i="10"/>
  <c r="Q18" i="10"/>
  <c r="Q17" i="10"/>
  <c r="Q16" i="10"/>
  <c r="Q15" i="10"/>
  <c r="Q14" i="10"/>
  <c r="Q13" i="10"/>
  <c r="Q12" i="10"/>
  <c r="Q11" i="10"/>
  <c r="Q10" i="10"/>
  <c r="Q9" i="10"/>
  <c r="T44" i="10"/>
  <c r="E102" i="40" s="1"/>
  <c r="T42" i="10"/>
  <c r="T41" i="10"/>
  <c r="T40" i="10"/>
  <c r="T39" i="10"/>
  <c r="T38" i="10"/>
  <c r="T37" i="10"/>
  <c r="T36" i="10"/>
  <c r="T35" i="10"/>
  <c r="T34" i="10"/>
  <c r="T33" i="10"/>
  <c r="T32" i="10"/>
  <c r="T31" i="10"/>
  <c r="T30" i="10"/>
  <c r="T29" i="10"/>
  <c r="T28" i="10"/>
  <c r="T27" i="10"/>
  <c r="T26" i="10"/>
  <c r="T25" i="10"/>
  <c r="T24" i="10"/>
  <c r="T23" i="10"/>
  <c r="T22" i="10"/>
  <c r="T21" i="10"/>
  <c r="T20" i="10"/>
  <c r="T19" i="10"/>
  <c r="T18" i="10"/>
  <c r="T17" i="10"/>
  <c r="T16" i="10"/>
  <c r="T15" i="10"/>
  <c r="T14" i="10"/>
  <c r="T13" i="10"/>
  <c r="T12" i="10"/>
  <c r="T11" i="10"/>
  <c r="T10" i="10"/>
  <c r="T9" i="10"/>
  <c r="W44" i="10"/>
  <c r="E103" i="40" s="1"/>
  <c r="W42" i="10"/>
  <c r="W41" i="10"/>
  <c r="W40" i="10"/>
  <c r="W39" i="10"/>
  <c r="W38" i="10"/>
  <c r="W37" i="10"/>
  <c r="W36" i="10"/>
  <c r="W35" i="10"/>
  <c r="W34" i="10"/>
  <c r="W33" i="10"/>
  <c r="W32" i="10"/>
  <c r="W31" i="10"/>
  <c r="W30" i="10"/>
  <c r="W29" i="10"/>
  <c r="W28" i="10"/>
  <c r="W27" i="10"/>
  <c r="W26" i="10"/>
  <c r="W25" i="10"/>
  <c r="W24" i="10"/>
  <c r="W23" i="10"/>
  <c r="W22" i="10"/>
  <c r="W21" i="10"/>
  <c r="W20" i="10"/>
  <c r="W19" i="10"/>
  <c r="W18" i="10"/>
  <c r="W17" i="10"/>
  <c r="W16" i="10"/>
  <c r="W15" i="10"/>
  <c r="W14" i="10"/>
  <c r="W13" i="10"/>
  <c r="W12" i="10"/>
  <c r="W11" i="10"/>
  <c r="W10" i="10"/>
  <c r="W9" i="10"/>
  <c r="Z44" i="10"/>
  <c r="E104" i="40" s="1"/>
  <c r="Z42" i="10"/>
  <c r="Z41" i="10"/>
  <c r="Z40" i="10"/>
  <c r="Z39" i="10"/>
  <c r="Z38" i="10"/>
  <c r="Z37" i="10"/>
  <c r="Z36" i="10"/>
  <c r="Z35" i="10"/>
  <c r="Z34" i="10"/>
  <c r="Z33" i="10"/>
  <c r="Z32" i="10"/>
  <c r="Z31" i="10"/>
  <c r="Z30" i="10"/>
  <c r="Z29" i="10"/>
  <c r="Z28" i="10"/>
  <c r="Z27" i="10"/>
  <c r="Z26" i="10"/>
  <c r="Z25" i="10"/>
  <c r="Z24" i="10"/>
  <c r="Z23" i="10"/>
  <c r="Z22" i="10"/>
  <c r="Z21" i="10"/>
  <c r="Z20" i="10"/>
  <c r="Z19" i="10"/>
  <c r="Z18" i="10"/>
  <c r="Z17" i="10"/>
  <c r="Z16" i="10"/>
  <c r="Z15" i="10"/>
  <c r="Z14" i="10"/>
  <c r="Z13" i="10"/>
  <c r="Z12" i="10"/>
  <c r="Z11" i="10"/>
  <c r="Z10" i="10"/>
  <c r="Z9" i="10"/>
  <c r="AC44" i="10"/>
  <c r="E105" i="40" s="1"/>
  <c r="AF44" i="10"/>
  <c r="E106" i="40" s="1"/>
  <c r="AI44" i="10"/>
  <c r="E109" i="40" s="1"/>
  <c r="AL44" i="10"/>
  <c r="E110" i="40" s="1"/>
  <c r="AO44" i="10"/>
  <c r="E111" i="40" s="1"/>
  <c r="AR44" i="10"/>
  <c r="E112" i="40" s="1"/>
  <c r="E119" i="40"/>
  <c r="N43" i="13"/>
  <c r="N42" i="13"/>
  <c r="N41" i="13"/>
  <c r="N40" i="13"/>
  <c r="N39" i="13"/>
  <c r="N38" i="13"/>
  <c r="N37" i="13"/>
  <c r="N36" i="13"/>
  <c r="N35" i="13"/>
  <c r="N34" i="13"/>
  <c r="N33" i="13"/>
  <c r="N32" i="13"/>
  <c r="N31" i="13"/>
  <c r="N30" i="13"/>
  <c r="N29" i="13"/>
  <c r="N28" i="13"/>
  <c r="N27" i="13"/>
  <c r="N26" i="13"/>
  <c r="N25" i="13"/>
  <c r="N24" i="13"/>
  <c r="N23" i="13"/>
  <c r="N22" i="13"/>
  <c r="N21" i="13"/>
  <c r="N20" i="13"/>
  <c r="N19" i="13"/>
  <c r="N18" i="13"/>
  <c r="N17" i="13"/>
  <c r="N16" i="13"/>
  <c r="N15" i="13"/>
  <c r="N14" i="13"/>
  <c r="N13" i="13"/>
  <c r="N12" i="13"/>
  <c r="N11" i="13"/>
  <c r="E120" i="40"/>
  <c r="Q43" i="13"/>
  <c r="Q42" i="13"/>
  <c r="Q41" i="13"/>
  <c r="Q40" i="13"/>
  <c r="Q39" i="13"/>
  <c r="Q38" i="13"/>
  <c r="Q37" i="13"/>
  <c r="Q36" i="13"/>
  <c r="Q35" i="13"/>
  <c r="Q34" i="13"/>
  <c r="Q33" i="13"/>
  <c r="Q32" i="13"/>
  <c r="Q31" i="13"/>
  <c r="Q30" i="13"/>
  <c r="Q29" i="13"/>
  <c r="Q28" i="13"/>
  <c r="Q27" i="13"/>
  <c r="Q26" i="13"/>
  <c r="Q25" i="13"/>
  <c r="Q24" i="13"/>
  <c r="Q23" i="13"/>
  <c r="Q22" i="13"/>
  <c r="Q21" i="13"/>
  <c r="Q20" i="13"/>
  <c r="Q19" i="13"/>
  <c r="Q18" i="13"/>
  <c r="Q17" i="13"/>
  <c r="Q16" i="13"/>
  <c r="Q15" i="13"/>
  <c r="Q14" i="13"/>
  <c r="Q13" i="13"/>
  <c r="Q12" i="13"/>
  <c r="Q11" i="13"/>
  <c r="E123" i="40"/>
  <c r="T43" i="13"/>
  <c r="T42" i="13"/>
  <c r="T41" i="13"/>
  <c r="T40" i="13"/>
  <c r="T39" i="13"/>
  <c r="T38" i="13"/>
  <c r="T37" i="13"/>
  <c r="T36" i="13"/>
  <c r="T35" i="13"/>
  <c r="T34" i="13"/>
  <c r="T33" i="13"/>
  <c r="T32" i="13"/>
  <c r="T31" i="13"/>
  <c r="T30" i="13"/>
  <c r="T29" i="13"/>
  <c r="T28" i="13"/>
  <c r="T27" i="13"/>
  <c r="T26" i="13"/>
  <c r="T25" i="13"/>
  <c r="T24" i="13"/>
  <c r="T23" i="13"/>
  <c r="T22" i="13"/>
  <c r="T21" i="13"/>
  <c r="T20" i="13"/>
  <c r="T19" i="13"/>
  <c r="T18" i="13"/>
  <c r="T17" i="13"/>
  <c r="T16" i="13"/>
  <c r="T15" i="13"/>
  <c r="T14" i="13"/>
  <c r="T13" i="13"/>
  <c r="T12" i="13"/>
  <c r="T11" i="13"/>
  <c r="AI44" i="13"/>
  <c r="E128" i="40" s="1"/>
  <c r="AI43" i="13"/>
  <c r="AI42" i="13"/>
  <c r="AI41" i="13"/>
  <c r="AI40" i="13"/>
  <c r="AI39" i="13"/>
  <c r="AI38" i="13"/>
  <c r="AI37" i="13"/>
  <c r="AI36" i="13"/>
  <c r="AI35" i="13"/>
  <c r="AI34" i="13"/>
  <c r="AI33" i="13"/>
  <c r="AI32" i="13"/>
  <c r="AI31" i="13"/>
  <c r="AI30" i="13"/>
  <c r="AI29" i="13"/>
  <c r="AI28" i="13"/>
  <c r="AI27" i="13"/>
  <c r="AI26" i="13"/>
  <c r="AI25" i="13"/>
  <c r="AI24" i="13"/>
  <c r="AI23" i="13"/>
  <c r="AI22" i="13"/>
  <c r="AI21" i="13"/>
  <c r="AI20" i="13"/>
  <c r="AI19" i="13"/>
  <c r="AI18" i="13"/>
  <c r="AI17" i="13"/>
  <c r="AI16" i="13"/>
  <c r="AI15" i="13"/>
  <c r="AI14" i="13"/>
  <c r="AI13" i="13"/>
  <c r="AI12" i="13"/>
  <c r="AI11" i="13"/>
  <c r="BJ44" i="13"/>
  <c r="BJ43" i="13"/>
  <c r="BJ42" i="13"/>
  <c r="BJ41" i="13"/>
  <c r="BJ40" i="13"/>
  <c r="BJ39" i="13"/>
  <c r="BJ38" i="13"/>
  <c r="BJ37" i="13"/>
  <c r="BJ36" i="13"/>
  <c r="BJ35" i="13"/>
  <c r="BJ34" i="13"/>
  <c r="BJ33" i="13"/>
  <c r="BJ32" i="13"/>
  <c r="BJ31" i="13"/>
  <c r="BJ30" i="13"/>
  <c r="BJ29" i="13"/>
  <c r="BJ28" i="13"/>
  <c r="BJ27" i="13"/>
  <c r="BJ26" i="13"/>
  <c r="BJ25" i="13"/>
  <c r="BJ24" i="13"/>
  <c r="BJ23" i="13"/>
  <c r="BJ22" i="13"/>
  <c r="BJ21" i="13"/>
  <c r="BJ20" i="13"/>
  <c r="BJ19" i="13"/>
  <c r="BJ18" i="13"/>
  <c r="BJ17" i="13"/>
  <c r="BJ16" i="13"/>
  <c r="BJ15" i="13"/>
  <c r="BJ14" i="13"/>
  <c r="BJ13" i="13"/>
  <c r="BJ12" i="13"/>
  <c r="BJ11" i="13"/>
  <c r="BM44" i="13"/>
  <c r="BM43" i="13"/>
  <c r="BM42" i="13"/>
  <c r="BM41" i="13"/>
  <c r="BM40" i="13"/>
  <c r="BM39" i="13"/>
  <c r="BM38" i="13"/>
  <c r="BM37" i="13"/>
  <c r="BM36" i="13"/>
  <c r="BM35" i="13"/>
  <c r="BM34" i="13"/>
  <c r="BM33" i="13"/>
  <c r="BM32" i="13"/>
  <c r="BM31" i="13"/>
  <c r="BM30" i="13"/>
  <c r="BM29" i="13"/>
  <c r="BM28" i="13"/>
  <c r="BM27" i="13"/>
  <c r="BM26" i="13"/>
  <c r="BM25" i="13"/>
  <c r="BM24" i="13"/>
  <c r="BM23" i="13"/>
  <c r="BM22" i="13"/>
  <c r="BM21" i="13"/>
  <c r="BM20" i="13"/>
  <c r="BM19" i="13"/>
  <c r="BM18" i="13"/>
  <c r="BM17" i="13"/>
  <c r="BM16" i="13"/>
  <c r="BM15" i="13"/>
  <c r="BM14" i="13"/>
  <c r="BM13" i="13"/>
  <c r="BM12" i="13"/>
  <c r="BM11" i="13"/>
  <c r="BP44" i="13"/>
  <c r="BP43" i="13"/>
  <c r="BP42" i="13"/>
  <c r="BP41" i="13"/>
  <c r="BP40" i="13"/>
  <c r="BP39" i="13"/>
  <c r="BP38" i="13"/>
  <c r="BP37" i="13"/>
  <c r="BP36" i="13"/>
  <c r="BP35" i="13"/>
  <c r="BP34" i="13"/>
  <c r="BP33" i="13"/>
  <c r="BP32" i="13"/>
  <c r="BP31" i="13"/>
  <c r="BP30" i="13"/>
  <c r="BP29" i="13"/>
  <c r="BP28" i="13"/>
  <c r="BP27" i="13"/>
  <c r="BP26" i="13"/>
  <c r="BP25" i="13"/>
  <c r="BP24" i="13"/>
  <c r="BP23" i="13"/>
  <c r="BP22" i="13"/>
  <c r="BP21" i="13"/>
  <c r="BP20" i="13"/>
  <c r="BP19" i="13"/>
  <c r="BP18" i="13"/>
  <c r="BP17" i="13"/>
  <c r="BP16" i="13"/>
  <c r="BP15" i="13"/>
  <c r="BP14" i="13"/>
  <c r="BP13" i="13"/>
  <c r="BP12" i="13"/>
  <c r="BP11" i="13"/>
  <c r="BS44" i="13"/>
  <c r="BS43" i="13"/>
  <c r="BS42" i="13"/>
  <c r="BS41" i="13"/>
  <c r="BS40" i="13"/>
  <c r="BS39" i="13"/>
  <c r="BS38" i="13"/>
  <c r="BS37" i="13"/>
  <c r="BS36" i="13"/>
  <c r="BS35" i="13"/>
  <c r="BS34" i="13"/>
  <c r="BS33" i="13"/>
  <c r="BS32" i="13"/>
  <c r="BS31" i="13"/>
  <c r="BS30" i="13"/>
  <c r="BS29" i="13"/>
  <c r="BS28" i="13"/>
  <c r="BS27" i="13"/>
  <c r="BS26" i="13"/>
  <c r="BS25" i="13"/>
  <c r="BS24" i="13"/>
  <c r="BS23" i="13"/>
  <c r="BS22" i="13"/>
  <c r="BS21" i="13"/>
  <c r="BS20" i="13"/>
  <c r="BS19" i="13"/>
  <c r="BS18" i="13"/>
  <c r="BS17" i="13"/>
  <c r="BS16" i="13"/>
  <c r="BS15" i="13"/>
  <c r="BS14" i="13"/>
  <c r="BS13" i="13"/>
  <c r="BS12" i="13"/>
  <c r="BS11" i="13"/>
  <c r="BV44" i="13"/>
  <c r="BV43" i="13"/>
  <c r="BV42" i="13"/>
  <c r="BV41" i="13"/>
  <c r="BV40" i="13"/>
  <c r="BV39" i="13"/>
  <c r="BV38" i="13"/>
  <c r="BV37" i="13"/>
  <c r="BV36" i="13"/>
  <c r="BV35" i="13"/>
  <c r="BV34" i="13"/>
  <c r="BV33" i="13"/>
  <c r="BV32" i="13"/>
  <c r="BV31" i="13"/>
  <c r="BV30" i="13"/>
  <c r="BV29" i="13"/>
  <c r="BV28" i="13"/>
  <c r="BV27" i="13"/>
  <c r="BV26" i="13"/>
  <c r="BV25" i="13"/>
  <c r="BV24" i="13"/>
  <c r="BV23" i="13"/>
  <c r="BV22" i="13"/>
  <c r="BV21" i="13"/>
  <c r="BV20" i="13"/>
  <c r="BV19" i="13"/>
  <c r="BV18" i="13"/>
  <c r="BV17" i="13"/>
  <c r="BV16" i="13"/>
  <c r="BV15" i="13"/>
  <c r="BV14" i="13"/>
  <c r="BV13" i="13"/>
  <c r="BV12" i="13"/>
  <c r="BV11" i="13"/>
  <c r="BY44" i="13"/>
  <c r="BY43" i="13"/>
  <c r="BY42" i="13"/>
  <c r="BY41" i="13"/>
  <c r="BY40" i="13"/>
  <c r="BY39" i="13"/>
  <c r="BY38" i="13"/>
  <c r="BY37" i="13"/>
  <c r="BY36" i="13"/>
  <c r="BY35" i="13"/>
  <c r="BY34" i="13"/>
  <c r="BY33" i="13"/>
  <c r="BY32" i="13"/>
  <c r="BY31" i="13"/>
  <c r="BY30" i="13"/>
  <c r="BY29" i="13"/>
  <c r="BY28" i="13"/>
  <c r="BY27" i="13"/>
  <c r="BY26" i="13"/>
  <c r="BY25" i="13"/>
  <c r="BY24" i="13"/>
  <c r="BY23" i="13"/>
  <c r="BY22" i="13"/>
  <c r="BY21" i="13"/>
  <c r="BY20" i="13"/>
  <c r="BY19" i="13"/>
  <c r="BY18" i="13"/>
  <c r="BY17" i="13"/>
  <c r="BY16" i="13"/>
  <c r="BY15" i="13"/>
  <c r="BY14" i="13"/>
  <c r="BY13" i="13"/>
  <c r="BY12" i="13"/>
  <c r="BY11" i="13"/>
  <c r="CE44" i="13"/>
  <c r="CE43" i="13"/>
  <c r="CE42" i="13"/>
  <c r="CE41" i="13"/>
  <c r="CE40" i="13"/>
  <c r="CE39" i="13"/>
  <c r="CE38" i="13"/>
  <c r="CE37" i="13"/>
  <c r="CE36" i="13"/>
  <c r="CE35" i="13"/>
  <c r="CE34" i="13"/>
  <c r="CE33" i="13"/>
  <c r="CE32" i="13"/>
  <c r="CE31" i="13"/>
  <c r="CE30" i="13"/>
  <c r="CE29" i="13"/>
  <c r="CE28" i="13"/>
  <c r="CE27" i="13"/>
  <c r="CE26" i="13"/>
  <c r="CE25" i="13"/>
  <c r="CE24" i="13"/>
  <c r="CE23" i="13"/>
  <c r="CE22" i="13"/>
  <c r="CE21" i="13"/>
  <c r="CE20" i="13"/>
  <c r="CE19" i="13"/>
  <c r="CE18" i="13"/>
  <c r="CE17" i="13"/>
  <c r="CE16" i="13"/>
  <c r="CE15" i="13"/>
  <c r="CE14" i="13"/>
  <c r="CE13" i="13"/>
  <c r="CE12" i="13"/>
  <c r="CE11" i="13"/>
  <c r="CH44" i="13"/>
  <c r="CH43" i="13"/>
  <c r="CH42" i="13"/>
  <c r="CH41" i="13"/>
  <c r="CH40" i="13"/>
  <c r="CH39" i="13"/>
  <c r="CH38" i="13"/>
  <c r="CH37" i="13"/>
  <c r="CH36" i="13"/>
  <c r="CH35" i="13"/>
  <c r="CH34" i="13"/>
  <c r="CH33" i="13"/>
  <c r="CH32" i="13"/>
  <c r="CH31" i="13"/>
  <c r="CH30" i="13"/>
  <c r="CH29" i="13"/>
  <c r="CH28" i="13"/>
  <c r="CH27" i="13"/>
  <c r="CH26" i="13"/>
  <c r="CH25" i="13"/>
  <c r="CH24" i="13"/>
  <c r="CH23" i="13"/>
  <c r="CH22" i="13"/>
  <c r="CH21" i="13"/>
  <c r="CH20" i="13"/>
  <c r="CH19" i="13"/>
  <c r="CH18" i="13"/>
  <c r="CH17" i="13"/>
  <c r="CH16" i="13"/>
  <c r="CH15" i="13"/>
  <c r="CH14" i="13"/>
  <c r="CH13" i="13"/>
  <c r="CH12" i="13"/>
  <c r="CH11" i="13"/>
  <c r="CK44" i="13"/>
  <c r="CK43" i="13"/>
  <c r="CK42" i="13"/>
  <c r="CK41" i="13"/>
  <c r="CK40" i="13"/>
  <c r="CK39" i="13"/>
  <c r="CK38" i="13"/>
  <c r="CK37" i="13"/>
  <c r="CK36" i="13"/>
  <c r="CK35" i="13"/>
  <c r="CK34" i="13"/>
  <c r="CK33" i="13"/>
  <c r="CK32" i="13"/>
  <c r="CK31" i="13"/>
  <c r="CK30" i="13"/>
  <c r="CK29" i="13"/>
  <c r="CK28" i="13"/>
  <c r="CK27" i="13"/>
  <c r="CK26" i="13"/>
  <c r="CK25" i="13"/>
  <c r="CK24" i="13"/>
  <c r="CK23" i="13"/>
  <c r="CK22" i="13"/>
  <c r="CK21" i="13"/>
  <c r="CK20" i="13"/>
  <c r="CK19" i="13"/>
  <c r="CK18" i="13"/>
  <c r="CK17" i="13"/>
  <c r="CK16" i="13"/>
  <c r="CK15" i="13"/>
  <c r="CK14" i="13"/>
  <c r="CK13" i="13"/>
  <c r="CK12" i="13"/>
  <c r="CK11" i="13"/>
  <c r="CN44" i="13"/>
  <c r="CN43" i="13"/>
  <c r="CN42" i="13"/>
  <c r="CN41" i="13"/>
  <c r="CN40" i="13"/>
  <c r="CN39" i="13"/>
  <c r="CN38" i="13"/>
  <c r="CN37" i="13"/>
  <c r="CN36" i="13"/>
  <c r="CN35" i="13"/>
  <c r="CN34" i="13"/>
  <c r="CN33" i="13"/>
  <c r="CN32" i="13"/>
  <c r="CN31" i="13"/>
  <c r="CN30" i="13"/>
  <c r="CN29" i="13"/>
  <c r="CN28" i="13"/>
  <c r="CN27" i="13"/>
  <c r="CN26" i="13"/>
  <c r="CN25" i="13"/>
  <c r="CN24" i="13"/>
  <c r="CN23" i="13"/>
  <c r="CN22" i="13"/>
  <c r="CN21" i="13"/>
  <c r="CN20" i="13"/>
  <c r="CN19" i="13"/>
  <c r="CN18" i="13"/>
  <c r="CN17" i="13"/>
  <c r="CN16" i="13"/>
  <c r="CN15" i="13"/>
  <c r="CN14" i="13"/>
  <c r="CN13" i="13"/>
  <c r="CN12" i="13"/>
  <c r="CN11" i="13"/>
  <c r="CQ44" i="13"/>
  <c r="CQ43" i="13"/>
  <c r="CQ42" i="13"/>
  <c r="CQ41" i="13"/>
  <c r="CQ40" i="13"/>
  <c r="CQ39" i="13"/>
  <c r="CQ38" i="13"/>
  <c r="CQ37" i="13"/>
  <c r="CQ36" i="13"/>
  <c r="CQ35" i="13"/>
  <c r="CQ34" i="13"/>
  <c r="CQ33" i="13"/>
  <c r="CQ32" i="13"/>
  <c r="CQ31" i="13"/>
  <c r="CQ30" i="13"/>
  <c r="CQ29" i="13"/>
  <c r="CQ28" i="13"/>
  <c r="CQ27" i="13"/>
  <c r="CQ26" i="13"/>
  <c r="CQ25" i="13"/>
  <c r="CQ24" i="13"/>
  <c r="CQ23" i="13"/>
  <c r="CQ22" i="13"/>
  <c r="CQ21" i="13"/>
  <c r="CQ20" i="13"/>
  <c r="CQ19" i="13"/>
  <c r="CQ18" i="13"/>
  <c r="CQ17" i="13"/>
  <c r="CQ16" i="13"/>
  <c r="CQ15" i="13"/>
  <c r="CQ14" i="13"/>
  <c r="CQ13" i="13"/>
  <c r="CQ12" i="13"/>
  <c r="CQ11" i="13"/>
  <c r="CT44" i="13"/>
  <c r="CT43" i="13"/>
  <c r="CT42" i="13"/>
  <c r="CT41" i="13"/>
  <c r="CT40" i="13"/>
  <c r="CT39" i="13"/>
  <c r="CT38" i="13"/>
  <c r="CT37" i="13"/>
  <c r="CT36" i="13"/>
  <c r="CT35" i="13"/>
  <c r="CT34" i="13"/>
  <c r="CT33" i="13"/>
  <c r="CT32" i="13"/>
  <c r="CT31" i="13"/>
  <c r="CT30" i="13"/>
  <c r="CT29" i="13"/>
  <c r="CT28" i="13"/>
  <c r="CT27" i="13"/>
  <c r="CT26" i="13"/>
  <c r="CT25" i="13"/>
  <c r="CT24" i="13"/>
  <c r="CT23" i="13"/>
  <c r="CT22" i="13"/>
  <c r="CT21" i="13"/>
  <c r="CT20" i="13"/>
  <c r="CT19" i="13"/>
  <c r="CT18" i="13"/>
  <c r="CT17" i="13"/>
  <c r="CT16" i="13"/>
  <c r="CT15" i="13"/>
  <c r="CT14" i="13"/>
  <c r="CT13" i="13"/>
  <c r="CT12" i="13"/>
  <c r="CT11" i="13"/>
  <c r="CW44" i="13"/>
  <c r="CW43" i="13"/>
  <c r="CW42" i="13"/>
  <c r="CW41" i="13"/>
  <c r="CW40" i="13"/>
  <c r="CW39" i="13"/>
  <c r="CW38" i="13"/>
  <c r="CW37" i="13"/>
  <c r="CW36" i="13"/>
  <c r="CW35" i="13"/>
  <c r="CW34" i="13"/>
  <c r="CW33" i="13"/>
  <c r="CW32" i="13"/>
  <c r="CW31" i="13"/>
  <c r="CW30" i="13"/>
  <c r="CW29" i="13"/>
  <c r="CW28" i="13"/>
  <c r="CW27" i="13"/>
  <c r="CW26" i="13"/>
  <c r="CW25" i="13"/>
  <c r="CW24" i="13"/>
  <c r="CW23" i="13"/>
  <c r="CW22" i="13"/>
  <c r="CW21" i="13"/>
  <c r="CW20" i="13"/>
  <c r="CW19" i="13"/>
  <c r="CW18" i="13"/>
  <c r="CW17" i="13"/>
  <c r="CW16" i="13"/>
  <c r="CW15" i="13"/>
  <c r="CW14" i="13"/>
  <c r="CW13" i="13"/>
  <c r="CW12" i="13"/>
  <c r="CW11" i="13"/>
  <c r="CZ44" i="13"/>
  <c r="CZ11" i="13"/>
  <c r="DC44" i="13"/>
  <c r="DC11" i="13"/>
  <c r="DL44" i="13"/>
  <c r="DL43" i="13"/>
  <c r="DL42" i="13"/>
  <c r="DL41" i="13"/>
  <c r="DL40" i="13"/>
  <c r="DL39" i="13"/>
  <c r="DL38" i="13"/>
  <c r="DL37" i="13"/>
  <c r="DL36" i="13"/>
  <c r="DL35" i="13"/>
  <c r="DL34" i="13"/>
  <c r="DL33" i="13"/>
  <c r="DL32" i="13"/>
  <c r="DL31" i="13"/>
  <c r="DL30" i="13"/>
  <c r="DL29" i="13"/>
  <c r="DL28" i="13"/>
  <c r="DL27" i="13"/>
  <c r="DL26" i="13"/>
  <c r="DL25" i="13"/>
  <c r="DL24" i="13"/>
  <c r="DL23" i="13"/>
  <c r="DL22" i="13"/>
  <c r="DL21" i="13"/>
  <c r="DL20" i="13"/>
  <c r="DL19" i="13"/>
  <c r="DL18" i="13"/>
  <c r="DL17" i="13"/>
  <c r="DL16" i="13"/>
  <c r="DL15" i="13"/>
  <c r="DL14" i="13"/>
  <c r="DL13" i="13"/>
  <c r="DL12" i="13"/>
  <c r="DL11" i="13"/>
  <c r="DU44" i="13"/>
  <c r="E165" i="40" s="1"/>
  <c r="DU11" i="13"/>
  <c r="DX44" i="13"/>
  <c r="E166" i="40" s="1"/>
  <c r="DX11" i="13"/>
  <c r="EA44" i="13"/>
  <c r="E167" i="40" s="1"/>
  <c r="ED44" i="13"/>
  <c r="E168" i="40" s="1"/>
  <c r="EA11" i="13"/>
  <c r="ED11" i="13"/>
  <c r="E41" i="15"/>
  <c r="E172" i="40" s="1"/>
  <c r="E40" i="15"/>
  <c r="E39" i="15"/>
  <c r="E38" i="15"/>
  <c r="E37" i="15"/>
  <c r="E36" i="15"/>
  <c r="E35" i="15"/>
  <c r="E34" i="15"/>
  <c r="E33" i="15"/>
  <c r="E32" i="15"/>
  <c r="E31" i="15"/>
  <c r="E30" i="15"/>
  <c r="E29" i="15"/>
  <c r="E28" i="15"/>
  <c r="E27" i="15"/>
  <c r="E26" i="15"/>
  <c r="E25" i="15"/>
  <c r="E24" i="15"/>
  <c r="E23" i="15"/>
  <c r="E22" i="15"/>
  <c r="E21" i="15"/>
  <c r="E20" i="15"/>
  <c r="E19" i="15"/>
  <c r="E18" i="15"/>
  <c r="E17" i="15"/>
  <c r="E16" i="15"/>
  <c r="E15" i="15"/>
  <c r="E14" i="15"/>
  <c r="E13" i="15"/>
  <c r="E12" i="15"/>
  <c r="E11" i="15"/>
  <c r="E10" i="15"/>
  <c r="E9" i="15"/>
  <c r="E8" i="15"/>
  <c r="H41" i="15"/>
  <c r="E173" i="40" s="1"/>
  <c r="H40" i="15"/>
  <c r="H39" i="15"/>
  <c r="H38" i="15"/>
  <c r="H37" i="15"/>
  <c r="H36" i="15"/>
  <c r="H35" i="15"/>
  <c r="H34" i="15"/>
  <c r="H33" i="15"/>
  <c r="H32" i="15"/>
  <c r="H31" i="15"/>
  <c r="H30" i="15"/>
  <c r="H29" i="15"/>
  <c r="H28" i="15"/>
  <c r="H27" i="15"/>
  <c r="H26" i="15"/>
  <c r="H25" i="15"/>
  <c r="H24" i="15"/>
  <c r="H23" i="15"/>
  <c r="H22" i="15"/>
  <c r="H21" i="15"/>
  <c r="H20" i="15"/>
  <c r="H19" i="15"/>
  <c r="H18" i="15"/>
  <c r="H17" i="15"/>
  <c r="H16" i="15"/>
  <c r="H15" i="15"/>
  <c r="H14" i="15"/>
  <c r="H13" i="15"/>
  <c r="H12" i="15"/>
  <c r="H11" i="15"/>
  <c r="H10" i="15"/>
  <c r="H9" i="15"/>
  <c r="H8" i="15"/>
  <c r="E174" i="40"/>
  <c r="K40" i="15"/>
  <c r="K39" i="15"/>
  <c r="K38" i="15"/>
  <c r="K37" i="15"/>
  <c r="K36" i="15"/>
  <c r="K35" i="15"/>
  <c r="K34" i="15"/>
  <c r="K33" i="15"/>
  <c r="K32" i="15"/>
  <c r="K31" i="15"/>
  <c r="K30" i="15"/>
  <c r="K29" i="15"/>
  <c r="K28" i="15"/>
  <c r="K27" i="15"/>
  <c r="K26" i="15"/>
  <c r="K25" i="15"/>
  <c r="K24" i="15"/>
  <c r="K23" i="15"/>
  <c r="K22" i="15"/>
  <c r="K21" i="15"/>
  <c r="K20" i="15"/>
  <c r="K19" i="15"/>
  <c r="K18" i="15"/>
  <c r="K17" i="15"/>
  <c r="K16" i="15"/>
  <c r="K15" i="15"/>
  <c r="K14" i="15"/>
  <c r="K13" i="15"/>
  <c r="K12" i="15"/>
  <c r="K11" i="15"/>
  <c r="K10" i="15"/>
  <c r="K9" i="15"/>
  <c r="K8" i="15"/>
  <c r="N41" i="15"/>
  <c r="E175" i="40" s="1"/>
  <c r="N40" i="15"/>
  <c r="N39" i="15"/>
  <c r="N38" i="15"/>
  <c r="N37" i="15"/>
  <c r="N36" i="15"/>
  <c r="N35" i="15"/>
  <c r="N34" i="15"/>
  <c r="N33" i="15"/>
  <c r="N32" i="15"/>
  <c r="N31" i="15"/>
  <c r="N30" i="15"/>
  <c r="N29" i="15"/>
  <c r="N28" i="15"/>
  <c r="N27" i="15"/>
  <c r="N26" i="15"/>
  <c r="N25" i="15"/>
  <c r="N24" i="15"/>
  <c r="N23" i="15"/>
  <c r="N22" i="15"/>
  <c r="N21" i="15"/>
  <c r="N20" i="15"/>
  <c r="N19" i="15"/>
  <c r="N18" i="15"/>
  <c r="N17" i="15"/>
  <c r="N16" i="15"/>
  <c r="N15" i="15"/>
  <c r="N14" i="15"/>
  <c r="N13" i="15"/>
  <c r="N12" i="15"/>
  <c r="N11" i="15"/>
  <c r="N10" i="15"/>
  <c r="N9" i="15"/>
  <c r="N8" i="15"/>
  <c r="Q9" i="15"/>
  <c r="Q10" i="15"/>
  <c r="Q11" i="15"/>
  <c r="Q12" i="15"/>
  <c r="Q13" i="15"/>
  <c r="Q14" i="15"/>
  <c r="Q15" i="15"/>
  <c r="Q16" i="15"/>
  <c r="Q17" i="15"/>
  <c r="Q18" i="15"/>
  <c r="Q19" i="15"/>
  <c r="Q20" i="15"/>
  <c r="Q21" i="15"/>
  <c r="Q22" i="15"/>
  <c r="Q23" i="15"/>
  <c r="Q24" i="15"/>
  <c r="Q25" i="15"/>
  <c r="Q26" i="15"/>
  <c r="Q27" i="15"/>
  <c r="Q28" i="15"/>
  <c r="Q29" i="15"/>
  <c r="Q30" i="15"/>
  <c r="Q31" i="15"/>
  <c r="Q32" i="15"/>
  <c r="Q33" i="15"/>
  <c r="Q34" i="15"/>
  <c r="Q35" i="15"/>
  <c r="Q36" i="15"/>
  <c r="Q37" i="15"/>
  <c r="Q38" i="15"/>
  <c r="Q39" i="15"/>
  <c r="Q40" i="15"/>
  <c r="Q41" i="15"/>
  <c r="E176" i="40" s="1"/>
  <c r="Q8" i="15"/>
  <c r="T9" i="15"/>
  <c r="T10" i="15"/>
  <c r="T11" i="15"/>
  <c r="T12" i="15"/>
  <c r="T13" i="15"/>
  <c r="T14" i="15"/>
  <c r="T15" i="15"/>
  <c r="T16" i="15"/>
  <c r="T17" i="15"/>
  <c r="T18" i="15"/>
  <c r="T19" i="15"/>
  <c r="T20" i="15"/>
  <c r="T21" i="15"/>
  <c r="T22" i="15"/>
  <c r="T23" i="15"/>
  <c r="T24" i="15"/>
  <c r="T25" i="15"/>
  <c r="T26" i="15"/>
  <c r="T27" i="15"/>
  <c r="T28" i="15"/>
  <c r="T29" i="15"/>
  <c r="T30" i="15"/>
  <c r="T31" i="15"/>
  <c r="T32" i="15"/>
  <c r="T33" i="15"/>
  <c r="T34" i="15"/>
  <c r="T35" i="15"/>
  <c r="T36" i="15"/>
  <c r="T37" i="15"/>
  <c r="T38" i="15"/>
  <c r="T39" i="15"/>
  <c r="T40" i="15"/>
  <c r="T41" i="15"/>
  <c r="E177" i="40" s="1"/>
  <c r="T8" i="15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2" i="14"/>
  <c r="G33" i="14"/>
  <c r="G34" i="14"/>
  <c r="G35" i="14"/>
  <c r="G36" i="14"/>
  <c r="G37" i="14"/>
  <c r="G38" i="14"/>
  <c r="G39" i="14"/>
  <c r="G40" i="14"/>
  <c r="G41" i="14"/>
  <c r="G42" i="14"/>
  <c r="G43" i="14"/>
  <c r="G44" i="14"/>
  <c r="G45" i="14"/>
  <c r="G46" i="14"/>
  <c r="G47" i="14"/>
  <c r="G48" i="14"/>
  <c r="G49" i="14"/>
  <c r="G50" i="14"/>
  <c r="G51" i="14"/>
  <c r="G52" i="14"/>
  <c r="G53" i="14"/>
  <c r="G54" i="14"/>
  <c r="G55" i="14"/>
  <c r="G56" i="14"/>
  <c r="G57" i="14"/>
  <c r="G58" i="14"/>
  <c r="G59" i="14"/>
  <c r="G60" i="14"/>
  <c r="G61" i="14"/>
  <c r="G62" i="14"/>
  <c r="G63" i="14"/>
  <c r="G64" i="14"/>
  <c r="G65" i="14"/>
  <c r="G66" i="14"/>
  <c r="G67" i="14"/>
  <c r="G68" i="14"/>
  <c r="G69" i="14"/>
  <c r="G70" i="14"/>
  <c r="G71" i="14"/>
  <c r="G72" i="14"/>
  <c r="G73" i="14"/>
  <c r="G74" i="14"/>
  <c r="G75" i="14"/>
  <c r="G76" i="14"/>
  <c r="G77" i="14"/>
  <c r="G78" i="14"/>
  <c r="G79" i="14"/>
  <c r="G80" i="14"/>
  <c r="G81" i="14"/>
  <c r="G82" i="14"/>
  <c r="G83" i="14"/>
  <c r="G84" i="14"/>
  <c r="G85" i="14"/>
  <c r="G86" i="14"/>
  <c r="G87" i="14"/>
  <c r="G88" i="14"/>
  <c r="G89" i="14"/>
  <c r="G90" i="14"/>
  <c r="G91" i="14"/>
  <c r="G92" i="14"/>
  <c r="G93" i="14"/>
  <c r="G94" i="14"/>
  <c r="G95" i="14"/>
  <c r="G96" i="14"/>
  <c r="G97" i="14"/>
  <c r="G98" i="14"/>
  <c r="G99" i="14"/>
  <c r="G100" i="14"/>
  <c r="G101" i="14"/>
  <c r="G102" i="14"/>
  <c r="G103" i="14"/>
  <c r="G104" i="14"/>
  <c r="G105" i="14"/>
  <c r="G106" i="14"/>
  <c r="G107" i="14"/>
  <c r="G108" i="14"/>
  <c r="G109" i="14"/>
  <c r="G110" i="14"/>
  <c r="G111" i="14"/>
  <c r="G112" i="14"/>
  <c r="G113" i="14"/>
  <c r="G114" i="14"/>
  <c r="G115" i="14"/>
  <c r="G116" i="14"/>
  <c r="G117" i="14"/>
  <c r="G118" i="14"/>
  <c r="G119" i="14"/>
  <c r="G120" i="14"/>
  <c r="G121" i="14"/>
  <c r="G122" i="14"/>
  <c r="G123" i="14"/>
  <c r="G124" i="14"/>
  <c r="G125" i="14"/>
  <c r="G126" i="14"/>
  <c r="G8" i="14"/>
  <c r="E10" i="23"/>
  <c r="E182" i="40" s="1"/>
  <c r="E11" i="23"/>
  <c r="E183" i="40" s="1"/>
  <c r="E9" i="23"/>
  <c r="E181" i="40" s="1"/>
  <c r="F12" i="11"/>
  <c r="F10" i="11"/>
  <c r="D28" i="40" l="1"/>
  <c r="D215" i="40"/>
  <c r="D218" i="40" s="1"/>
  <c r="D34" i="40"/>
  <c r="O19" i="40"/>
  <c r="O22" i="40" s="1"/>
  <c r="D24" i="40"/>
  <c r="P20" i="40"/>
  <c r="E18" i="40"/>
  <c r="M20" i="40"/>
  <c r="E17" i="40"/>
  <c r="P15" i="40"/>
  <c r="E23" i="40"/>
  <c r="M15" i="40"/>
  <c r="E22" i="40"/>
  <c r="J15" i="40"/>
  <c r="E21" i="40"/>
  <c r="M18" i="40"/>
  <c r="E31" i="40"/>
  <c r="P18" i="40"/>
  <c r="E32" i="40"/>
  <c r="P14" i="40"/>
  <c r="E27" i="40"/>
  <c r="M14" i="40"/>
  <c r="E26" i="40"/>
  <c r="J14" i="40"/>
  <c r="E25" i="40"/>
  <c r="CH46" i="13"/>
  <c r="E148" i="40" s="1"/>
  <c r="I21" i="40"/>
  <c r="I19" i="40"/>
  <c r="L19" i="40"/>
  <c r="ET44" i="2"/>
  <c r="ET51" i="2"/>
  <c r="E75" i="40" s="1"/>
  <c r="L98" i="35"/>
  <c r="L86" i="35"/>
  <c r="L76" i="35"/>
  <c r="L72" i="35"/>
  <c r="L85" i="35"/>
  <c r="L34" i="35"/>
  <c r="L82" i="35"/>
  <c r="L68" i="35"/>
  <c r="L37" i="35"/>
  <c r="L61" i="35"/>
  <c r="L96" i="35"/>
  <c r="L152" i="35"/>
  <c r="L142" i="35"/>
  <c r="L133" i="35"/>
  <c r="L129" i="35"/>
  <c r="L109" i="35"/>
  <c r="L99" i="35"/>
  <c r="L156" i="35"/>
  <c r="L144" i="35"/>
  <c r="L136" i="35"/>
  <c r="L113" i="35"/>
  <c r="L95" i="35"/>
  <c r="E62" i="35"/>
  <c r="L154" i="35"/>
  <c r="L131" i="35"/>
  <c r="L81" i="35"/>
  <c r="L67" i="35"/>
  <c r="L130" i="35"/>
  <c r="L110" i="35"/>
  <c r="L97" i="35"/>
  <c r="L35" i="35"/>
  <c r="L83" i="35"/>
  <c r="L69" i="35"/>
  <c r="L59" i="35"/>
  <c r="L46" i="35"/>
  <c r="L38" i="35"/>
  <c r="L146" i="35"/>
  <c r="L62" i="35"/>
  <c r="L40" i="35"/>
  <c r="L21" i="35"/>
  <c r="L15" i="35"/>
  <c r="L71" i="35"/>
  <c r="L65" i="35"/>
  <c r="L47" i="35"/>
  <c r="L155" i="35"/>
  <c r="L149" i="35"/>
  <c r="L145" i="35"/>
  <c r="L137" i="35"/>
  <c r="L132" i="35"/>
  <c r="L118" i="35"/>
  <c r="L73" i="35"/>
  <c r="L43" i="35"/>
  <c r="L84" i="35"/>
  <c r="L70" i="35"/>
  <c r="L64" i="35"/>
  <c r="L39" i="35"/>
  <c r="L157" i="35"/>
  <c r="L153" i="35"/>
  <c r="L143" i="35"/>
  <c r="L134" i="35"/>
  <c r="L94" i="35"/>
  <c r="E73" i="35"/>
  <c r="E186" i="35"/>
  <c r="E65" i="35"/>
  <c r="E83" i="35"/>
  <c r="E70" i="35"/>
  <c r="E53" i="35"/>
  <c r="E85" i="35"/>
  <c r="E72" i="35"/>
  <c r="E61" i="35"/>
  <c r="E76" i="35"/>
  <c r="E64" i="35"/>
  <c r="E133" i="35"/>
  <c r="E81" i="35"/>
  <c r="E67" i="35"/>
  <c r="E82" i="35"/>
  <c r="E68" i="35"/>
  <c r="E47" i="35"/>
  <c r="E84" i="35"/>
  <c r="E71" i="35"/>
  <c r="E59" i="35"/>
  <c r="L87" i="35"/>
  <c r="L170" i="35"/>
  <c r="L77" i="35"/>
  <c r="L169" i="35"/>
  <c r="E35" i="40"/>
  <c r="L168" i="35"/>
  <c r="L51" i="35"/>
  <c r="L186" i="35"/>
  <c r="L78" i="35"/>
  <c r="E14" i="40"/>
  <c r="E78" i="35"/>
  <c r="L93" i="35"/>
  <c r="L188" i="35"/>
  <c r="E33" i="40"/>
  <c r="H14" i="40"/>
  <c r="K14" i="40"/>
  <c r="N14" i="40"/>
  <c r="H15" i="40"/>
  <c r="K15" i="40"/>
  <c r="N15" i="40"/>
  <c r="H16" i="40"/>
  <c r="Q16" i="40" s="1"/>
  <c r="H17" i="40"/>
  <c r="Q17" i="40" s="1"/>
  <c r="H18" i="40"/>
  <c r="J18" i="40" s="1"/>
  <c r="K18" i="40"/>
  <c r="N18" i="40"/>
  <c r="H20" i="40"/>
  <c r="J21" i="40" s="1"/>
  <c r="K20" i="40"/>
  <c r="K21" i="40" s="1"/>
  <c r="M21" i="40" s="1"/>
  <c r="N20" i="40"/>
  <c r="N21" i="40" s="1"/>
  <c r="P21" i="40" s="1"/>
  <c r="H23" i="40"/>
  <c r="J23" i="40" s="1"/>
  <c r="N23" i="40"/>
  <c r="H24" i="40"/>
  <c r="N25" i="40"/>
  <c r="Q25" i="40" s="1"/>
  <c r="C148" i="40"/>
  <c r="C147" i="40"/>
  <c r="C146" i="40"/>
  <c r="C145" i="40"/>
  <c r="C144" i="40"/>
  <c r="C143" i="40"/>
  <c r="C142" i="40"/>
  <c r="C141" i="40"/>
  <c r="C140" i="40"/>
  <c r="C183" i="40"/>
  <c r="C182" i="40"/>
  <c r="C181" i="40"/>
  <c r="B183" i="40"/>
  <c r="B182" i="40"/>
  <c r="B181" i="40"/>
  <c r="C53" i="40"/>
  <c r="C52" i="40"/>
  <c r="C51" i="40"/>
  <c r="C87" i="40"/>
  <c r="C86" i="40"/>
  <c r="C53" i="35"/>
  <c r="C52" i="35"/>
  <c r="C51" i="35"/>
  <c r="C88" i="35"/>
  <c r="C87" i="35"/>
  <c r="C81" i="35"/>
  <c r="C82" i="35"/>
  <c r="C83" i="35"/>
  <c r="C84" i="35"/>
  <c r="C85" i="35"/>
  <c r="C86" i="35"/>
  <c r="C78" i="35"/>
  <c r="C77" i="35"/>
  <c r="C76" i="35"/>
  <c r="C75" i="35"/>
  <c r="C74" i="35"/>
  <c r="C73" i="35"/>
  <c r="C72" i="35"/>
  <c r="C71" i="35"/>
  <c r="C70" i="35"/>
  <c r="C69" i="35"/>
  <c r="C68" i="35"/>
  <c r="C67" i="35"/>
  <c r="C66" i="35"/>
  <c r="C65" i="35"/>
  <c r="C64" i="35"/>
  <c r="C63" i="35"/>
  <c r="C62" i="35"/>
  <c r="C61" i="35"/>
  <c r="C60" i="35"/>
  <c r="C59" i="35"/>
  <c r="C82" i="40"/>
  <c r="C219" i="40" s="1"/>
  <c r="E219" i="40" s="1"/>
  <c r="C81" i="40"/>
  <c r="C202" i="40" s="1"/>
  <c r="E202" i="40" s="1"/>
  <c r="C80" i="40"/>
  <c r="C79" i="40"/>
  <c r="C78" i="40"/>
  <c r="C74" i="40"/>
  <c r="C73" i="40"/>
  <c r="C72" i="40"/>
  <c r="C71" i="40"/>
  <c r="C70" i="40"/>
  <c r="C69" i="40"/>
  <c r="C68" i="40"/>
  <c r="C67" i="40"/>
  <c r="C66" i="40"/>
  <c r="C65" i="40"/>
  <c r="C64" i="40"/>
  <c r="C63" i="40"/>
  <c r="Q14" i="40" l="1"/>
  <c r="J20" i="40"/>
  <c r="Q15" i="40"/>
  <c r="Q24" i="40"/>
  <c r="J24" i="40"/>
  <c r="Q18" i="40"/>
  <c r="H21" i="40"/>
  <c r="Q21" i="40" s="1"/>
  <c r="Q20" i="40"/>
  <c r="I22" i="40"/>
  <c r="L22" i="40"/>
  <c r="L27" i="40" s="1"/>
  <c r="O27" i="40"/>
  <c r="EV51" i="2"/>
  <c r="EW44" i="2"/>
  <c r="N19" i="40"/>
  <c r="K19" i="40"/>
  <c r="K22" i="40" s="1"/>
  <c r="N26" i="40"/>
  <c r="P26" i="40" s="1"/>
  <c r="Q23" i="40"/>
  <c r="H19" i="40"/>
  <c r="J19" i="40" s="1"/>
  <c r="H26" i="40"/>
  <c r="J26" i="40" s="1"/>
  <c r="K26" i="40"/>
  <c r="C93" i="40"/>
  <c r="C220" i="40" s="1"/>
  <c r="E220" i="40" s="1"/>
  <c r="C92" i="40"/>
  <c r="C203" i="40" s="1"/>
  <c r="E203" i="40" s="1"/>
  <c r="C91" i="40"/>
  <c r="C90" i="40"/>
  <c r="C89" i="40"/>
  <c r="C88" i="40"/>
  <c r="C192" i="40"/>
  <c r="C191" i="40"/>
  <c r="C190" i="40"/>
  <c r="C189" i="40"/>
  <c r="C188" i="40"/>
  <c r="C187" i="40"/>
  <c r="C177" i="40"/>
  <c r="C176" i="40"/>
  <c r="C175" i="40"/>
  <c r="C174" i="40"/>
  <c r="C173" i="40"/>
  <c r="C172" i="40"/>
  <c r="C168" i="40"/>
  <c r="C167" i="40"/>
  <c r="C166" i="40"/>
  <c r="C165" i="40"/>
  <c r="C162" i="40"/>
  <c r="C161" i="40"/>
  <c r="C160" i="40"/>
  <c r="C159" i="40"/>
  <c r="C158" i="40"/>
  <c r="C157" i="40"/>
  <c r="C156" i="40"/>
  <c r="C155" i="40"/>
  <c r="C154" i="40"/>
  <c r="C153" i="40"/>
  <c r="C152" i="40"/>
  <c r="C151" i="40"/>
  <c r="C136" i="40"/>
  <c r="C135" i="40"/>
  <c r="C134" i="40"/>
  <c r="C133" i="40"/>
  <c r="C132" i="40"/>
  <c r="C131" i="40"/>
  <c r="C130" i="40"/>
  <c r="C129" i="40"/>
  <c r="C128" i="40"/>
  <c r="C127" i="40"/>
  <c r="C126" i="40"/>
  <c r="C125" i="40"/>
  <c r="C124" i="40"/>
  <c r="C123" i="40"/>
  <c r="C120" i="40"/>
  <c r="C119" i="40"/>
  <c r="C118" i="40"/>
  <c r="C117" i="40"/>
  <c r="C116" i="40"/>
  <c r="C112" i="40"/>
  <c r="C209" i="40" s="1"/>
  <c r="E209" i="40" s="1"/>
  <c r="C111" i="40"/>
  <c r="C208" i="40" s="1"/>
  <c r="E208" i="40" s="1"/>
  <c r="C110" i="40"/>
  <c r="C207" i="40" s="1"/>
  <c r="E207" i="40" s="1"/>
  <c r="C109" i="40"/>
  <c r="C206" i="40" s="1"/>
  <c r="E206" i="40" s="1"/>
  <c r="C106" i="40"/>
  <c r="C105" i="40"/>
  <c r="C104" i="40"/>
  <c r="C103" i="40"/>
  <c r="C102" i="40"/>
  <c r="C101" i="40"/>
  <c r="C100" i="40"/>
  <c r="C99" i="40"/>
  <c r="C98" i="40"/>
  <c r="C221" i="40" s="1"/>
  <c r="E221" i="40" s="1"/>
  <c r="C97" i="40"/>
  <c r="C204" i="40" s="1"/>
  <c r="E204" i="40" s="1"/>
  <c r="C46" i="40"/>
  <c r="C45" i="40"/>
  <c r="C44" i="40"/>
  <c r="C217" i="40" s="1"/>
  <c r="E217" i="40" s="1"/>
  <c r="C43" i="40"/>
  <c r="C200" i="40" s="1"/>
  <c r="C42" i="40"/>
  <c r="C41" i="40"/>
  <c r="C40" i="40"/>
  <c r="C39" i="40"/>
  <c r="C38" i="40"/>
  <c r="C37" i="40"/>
  <c r="C36" i="40"/>
  <c r="C35" i="40"/>
  <c r="C33" i="40"/>
  <c r="C32" i="40"/>
  <c r="C216" i="40" s="1"/>
  <c r="E216" i="40" s="1"/>
  <c r="C31" i="40"/>
  <c r="C199" i="40" s="1"/>
  <c r="E199" i="40" s="1"/>
  <c r="C30" i="40"/>
  <c r="C29" i="40"/>
  <c r="C27" i="40"/>
  <c r="C215" i="40" s="1"/>
  <c r="E215" i="40" s="1"/>
  <c r="C26" i="40"/>
  <c r="C198" i="40" s="1"/>
  <c r="E198" i="40" s="1"/>
  <c r="C25" i="40"/>
  <c r="C23" i="40"/>
  <c r="C214" i="40" s="1"/>
  <c r="E214" i="40" s="1"/>
  <c r="C22" i="40"/>
  <c r="C197" i="40" s="1"/>
  <c r="E197" i="40" s="1"/>
  <c r="C21" i="40"/>
  <c r="H22" i="40" l="1"/>
  <c r="J22" i="40" s="1"/>
  <c r="Q19" i="40"/>
  <c r="M19" i="40"/>
  <c r="N22" i="40"/>
  <c r="P22" i="40" s="1"/>
  <c r="P19" i="40"/>
  <c r="M22" i="40"/>
  <c r="I27" i="40"/>
  <c r="D76" i="40"/>
  <c r="EW51" i="2"/>
  <c r="E76" i="40" s="1"/>
  <c r="K27" i="40"/>
  <c r="Q26" i="40"/>
  <c r="C34" i="40"/>
  <c r="E34" i="40" s="1"/>
  <c r="C24" i="40"/>
  <c r="E24" i="40" s="1"/>
  <c r="C28" i="40"/>
  <c r="E28" i="40" s="1"/>
  <c r="C20" i="40"/>
  <c r="C18" i="40"/>
  <c r="C213" i="40" s="1"/>
  <c r="C17" i="40"/>
  <c r="C196" i="40" s="1"/>
  <c r="C201" i="40" s="1"/>
  <c r="C16" i="40"/>
  <c r="C15" i="40"/>
  <c r="C14" i="40"/>
  <c r="C143" i="35"/>
  <c r="C142" i="35"/>
  <c r="C141" i="35"/>
  <c r="C140" i="35"/>
  <c r="C139" i="35"/>
  <c r="C138" i="35"/>
  <c r="C134" i="35"/>
  <c r="C133" i="35"/>
  <c r="E213" i="40" l="1"/>
  <c r="C218" i="40"/>
  <c r="E218" i="40" s="1"/>
  <c r="E196" i="40"/>
  <c r="N27" i="40"/>
  <c r="P27" i="40" s="1"/>
  <c r="Q22" i="40"/>
  <c r="H27" i="40"/>
  <c r="C19" i="40"/>
  <c r="E19" i="40" s="1"/>
  <c r="C130" i="35"/>
  <c r="C129" i="35"/>
  <c r="C126" i="35"/>
  <c r="C125" i="35"/>
  <c r="C124" i="35"/>
  <c r="C123" i="35"/>
  <c r="C122" i="35"/>
  <c r="C121" i="35"/>
  <c r="C120" i="35"/>
  <c r="C119" i="35"/>
  <c r="C118" i="35"/>
  <c r="C117" i="35"/>
  <c r="C116" i="35"/>
  <c r="C115" i="35"/>
  <c r="J20" i="35"/>
  <c r="C36" i="35"/>
  <c r="C33" i="35"/>
  <c r="C32" i="35"/>
  <c r="C31" i="35"/>
  <c r="C30" i="35"/>
  <c r="C25" i="35"/>
  <c r="C24" i="35"/>
  <c r="C23" i="35"/>
  <c r="C21" i="35"/>
  <c r="C20" i="35"/>
  <c r="C19" i="35"/>
  <c r="C18" i="35"/>
  <c r="C16" i="35"/>
  <c r="C15" i="35"/>
  <c r="C114" i="35"/>
  <c r="C113" i="35"/>
  <c r="C110" i="35"/>
  <c r="C109" i="35"/>
  <c r="C108" i="35"/>
  <c r="C107" i="35"/>
  <c r="C106" i="35"/>
  <c r="J100" i="35"/>
  <c r="C100" i="35"/>
  <c r="C101" i="35"/>
  <c r="C99" i="35"/>
  <c r="C98" i="35"/>
  <c r="C97" i="35"/>
  <c r="C96" i="35"/>
  <c r="C95" i="35"/>
  <c r="C94" i="35"/>
  <c r="C93" i="35"/>
  <c r="C92" i="35"/>
  <c r="J27" i="40" l="1"/>
  <c r="Q27" i="40"/>
  <c r="B13" i="35"/>
  <c r="B12" i="35"/>
  <c r="C34" i="35" l="1"/>
  <c r="C41" i="35"/>
  <c r="C26" i="35"/>
  <c r="C39" i="35"/>
  <c r="C40" i="35"/>
  <c r="C42" i="35"/>
  <c r="C28" i="35" l="1"/>
  <c r="C45" i="35"/>
  <c r="C27" i="35"/>
  <c r="C29" i="35" l="1"/>
  <c r="C46" i="35" l="1"/>
  <c r="C43" i="35"/>
  <c r="C35" i="35"/>
  <c r="C37" i="35" l="1"/>
  <c r="C47" i="35" l="1"/>
  <c r="C38" i="35"/>
  <c r="CO44" i="2" l="1"/>
  <c r="M23" i="40" s="1"/>
  <c r="D200" i="40"/>
  <c r="D201" i="40" l="1"/>
  <c r="E201" i="40" s="1"/>
  <c r="E200" i="40"/>
  <c r="M27" i="40"/>
  <c r="M26" i="40"/>
  <c r="CO51" i="2"/>
  <c r="E43" i="40" s="1"/>
  <c r="CO11" i="2"/>
  <c r="L167" i="35" l="1"/>
  <c r="L44" i="3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tc={1038E389-7624-4082-B72A-D830E64845A2}</author>
  </authors>
  <commentList>
    <comment ref="F9" authorId="0" shapeId="0" xr:uid="{1038E389-7624-4082-B72A-D830E64845A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Poblaciones incluidas: Minas antipersonal munición sin explotar y artefacto explosivo improvisado, Amenaza, Delitos contra la libertad y la integridad sexual en desarrollo del conflicto armado, Desaparición forzada, Homicidio masacre, Secuestro, Tortura, Vinculación de niños niñas y adolescentes a actividades relacionadas con grupos armados, Abandono o despojo forzado de tierras, Actos  terrorista/atentados/combates/enfrentamientos/hostigamientos, Herido, Reclutamiento forzado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tc={E9B0A08B-4049-49A5-A366-163701B5ACE9}</author>
  </authors>
  <commentList>
    <comment ref="H9" authorId="0" shapeId="0" xr:uid="{E9B0A08B-4049-49A5-A366-163701B5ACE9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Poblaciones incluidas: Minas antipersonal munición sin explotar y artefacto explosivo improvisado, Amenaza, Delitos contra la libertad y la integridad sexual en desarrollo del conflicto armado, Desaparición forzada, Homicidio masacre, Secuestro, Tortura, Vinculación de niños niñas y adolescentes a actividades relacionadas con grupos armados, Abandono o despojo forzado de tierras, Actos  terrorista/atentados/combates/enfrentamientos/hostigamientos, Herido, Reclutamiento forzado</t>
      </text>
    </comment>
  </commentList>
</comments>
</file>

<file path=xl/sharedStrings.xml><?xml version="1.0" encoding="utf-8"?>
<sst xmlns="http://schemas.openxmlformats.org/spreadsheetml/2006/main" count="5193" uniqueCount="950">
  <si>
    <t>SERVICIO NACIONAL DE APRENDIZAJE-SENA</t>
  </si>
  <si>
    <t>DIRECCIÓN DE PLANEACIÓN Y DIRECCIONAMIENTO CORPORATIVO</t>
  </si>
  <si>
    <t>GRUPO DE GESTIÓN DE LA INFORMACIÓN Y EVALUACIÓN DE RESULTADOS</t>
  </si>
  <si>
    <t>Cód. Reg.</t>
  </si>
  <si>
    <t>Regional</t>
  </si>
  <si>
    <t>Código Centro</t>
  </si>
  <si>
    <t>Centro</t>
  </si>
  <si>
    <t>EDUCACION SUPERIOR</t>
  </si>
  <si>
    <t>FORMACIÓN TECNICA LABORAL Y OTROS</t>
  </si>
  <si>
    <t>Unidades productivas creadas para la estrategia CampeSENA</t>
  </si>
  <si>
    <t>CERTIFICACIÓN</t>
  </si>
  <si>
    <t>No de Evaluaciones en Competencias Laborales</t>
  </si>
  <si>
    <t xml:space="preserve">Personas Evaluadas en Competencias Laborales  </t>
  </si>
  <si>
    <t>Personas Certificadas en Competencias Laborales</t>
  </si>
  <si>
    <t xml:space="preserve">No. Instrumentos de evaluación construidos </t>
  </si>
  <si>
    <t>Estándares para el desempeño laboral elaborados y/o actualizados</t>
  </si>
  <si>
    <t>Cupos</t>
  </si>
  <si>
    <t xml:space="preserve">TOTAL EDUCACION SUPERIOR </t>
  </si>
  <si>
    <t>TOTAL FORMACIÓN PROFESIONAL</t>
  </si>
  <si>
    <t>PROGRAMA DE BILINGÜISMO</t>
  </si>
  <si>
    <t xml:space="preserve">EDUCACIÓN SUPERIOR </t>
  </si>
  <si>
    <t>REGIONAL ANTIOQUIA</t>
  </si>
  <si>
    <t>CENTRO DE LOS RECURSOS NATURALES RENOVABLES - LA SALADA</t>
  </si>
  <si>
    <t>CENTRO DE FORMACION PROFESIONAL MINERO AMBIENTAL</t>
  </si>
  <si>
    <t>CENTRO DE DISEÑO Y MANUFACTURA DEL CUERO</t>
  </si>
  <si>
    <t>CENTRO DE FORMACIÓN EN DISEÑO, CONFECCIÓN Y MODA.</t>
  </si>
  <si>
    <t>CENTRO PARA EL DESARROLLO DEL HABITAT Y LA CONSTRUCCIÓN</t>
  </si>
  <si>
    <t>CENTRO DE TECNOLOGÍA DE LA MANUFACTURA AVANZADA.</t>
  </si>
  <si>
    <t>CENTRO TECNOLÓGICO DEL MOBILIARIO</t>
  </si>
  <si>
    <t>CENTRO TECNOLÓGICO DE GESTIÓN INDUSTRIAL</t>
  </si>
  <si>
    <t>CENTRO DE COMERCIO</t>
  </si>
  <si>
    <t>CENTRO DE SERVICIOS DE SALUD</t>
  </si>
  <si>
    <t>CENTRO DE SERVICIOS Y GESTION EMPRESARIAL</t>
  </si>
  <si>
    <t>COMPLEJO TECNOLOGICO PARA LA GESTION AGROEMPRESARIAL</t>
  </si>
  <si>
    <t>COMPLEJO TECNOLÓGICO MINERO AGROEMPRESARIAL</t>
  </si>
  <si>
    <t>CENTRO DE LA INNOVACIÒN, LA AGROINDUSTRIA  Y EL TURISMO</t>
  </si>
  <si>
    <t>COMPLEJO TECNOLOGICO AGROINDUSTRIAL, PECUARIO Y TURISTICO</t>
  </si>
  <si>
    <t>COMPLEJO TECNOLOGICO, TURISTICO Y AGROINDUSTRIAL DEL OCCIDENTE ANTIOQUEÑO</t>
  </si>
  <si>
    <t>REGIONAL ATLÁNTICO</t>
  </si>
  <si>
    <t>CENTRO PARA EL DESARROLLO AGROECOLOGICO Y AGROINDUSTRIAL</t>
  </si>
  <si>
    <t>CENTRO NACIONAL COLOMBO ALEMAN</t>
  </si>
  <si>
    <t>CENTRO INDUSTRIAL Y DE AVIACION</t>
  </si>
  <si>
    <t>CENTRO DE COMERCIO Y SERVICIOS</t>
  </si>
  <si>
    <t>REGIONAL DISTRITO CAPITAL</t>
  </si>
  <si>
    <t>CENTRO DE TECNOLOGIAS PARA LA CONSTRUCCION Y LA MADERA</t>
  </si>
  <si>
    <t>CENTRO DE ELECTRICIDAD, ELECTRÓNICA Y TELECOMUNICACIONES</t>
  </si>
  <si>
    <t>CENTRO DE GESTION INDUSTRIAL</t>
  </si>
  <si>
    <t>CENTRO DE MANUFACTURA EN TEXTILES Y CUERO</t>
  </si>
  <si>
    <t>CENTRO DE TECNOLOGIAS DEL TRANSPORTE</t>
  </si>
  <si>
    <t>CENTRO METALMECANICO</t>
  </si>
  <si>
    <t>CENTRO DE MATERIALES Y ENSAYOS</t>
  </si>
  <si>
    <t>CENTRO DE DISEÑO Y METROLOGIA</t>
  </si>
  <si>
    <t>CENTRO PARA LA INDUSTRIA DE LA COMUNICACIÓN GRAFICA</t>
  </si>
  <si>
    <t>CENTRO DE GESTION DE MERCADOS, LOGISTICA Y TECNOLOGIAS DE LA INFORMACION</t>
  </si>
  <si>
    <t>CENTRO DE FORMACION DE TALENTO HUMANO EN SALUD</t>
  </si>
  <si>
    <t>CENTRO DE GESTION ADMINISTRATIVA</t>
  </si>
  <si>
    <t>CENTRO DE SERVICIOS FINANCIEROS</t>
  </si>
  <si>
    <t>CENTRO NACIONAL DE HOTELERIA, TURISMO Y ALIMENTOS</t>
  </si>
  <si>
    <t>CENTRO DE FORMACION EN ACTIVIDAD FISICA Y CULTURA</t>
  </si>
  <si>
    <t>REGIONAL BOLÍVAR</t>
  </si>
  <si>
    <t>CENTRO AGROEMPRESARIAL Y MINERO</t>
  </si>
  <si>
    <t>CENTRO INTERNACIONAL NÁUTICO, FLUVIAL Y PORTUARIO</t>
  </si>
  <si>
    <t>CENTRO PARA LA INDUSTRIA PETROQUIMICA</t>
  </si>
  <si>
    <t>REGIONAL BOYACÁ</t>
  </si>
  <si>
    <t>CENTRO DE DESARROLLO AGROPECUARIO Y AGROINDUSTRIAL</t>
  </si>
  <si>
    <t>CENTRO  MINERO</t>
  </si>
  <si>
    <t>CENTRO DE GESTION ADMINISTRATIVA Y FORTALECIMIENTO EMPRESARIAL</t>
  </si>
  <si>
    <t>CENTRO INDUSTRIAL DE MANTENIMIENTO Y MANUFACTURA</t>
  </si>
  <si>
    <t>CENTRO DE LA INNOVACIÓN AGROINDUSTRIAL Y DE SERVICIOS</t>
  </si>
  <si>
    <t>REGIONAL CALDAS</t>
  </si>
  <si>
    <t>CENTRO PARA LA FORMACION CAFETERA</t>
  </si>
  <si>
    <t>CENTRO DE AUTOMATIZACION INDUSTRIAL</t>
  </si>
  <si>
    <t>CENTRO DE PROCESOS INDUSTRIALES</t>
  </si>
  <si>
    <t>CENTRO PECUARIO Y AGROEMPRESARIAL</t>
  </si>
  <si>
    <t>REGIONAL CAQUETÁ</t>
  </si>
  <si>
    <t>CENTRO TECNOLOGICO DE LA AMAZONIA</t>
  </si>
  <si>
    <t>REGIONAL CAUCA</t>
  </si>
  <si>
    <t>CENTRO AGROPECUARIO</t>
  </si>
  <si>
    <t>CENTRO DE TELEINFORMATICA Y PRODUCCIÓN INDUSTRIAL</t>
  </si>
  <si>
    <t>REGIONAL CESAR</t>
  </si>
  <si>
    <t>CENTRO BIOTECNOLOGICO DEL CARIBE</t>
  </si>
  <si>
    <t>CENTRO AGROEMPRESARIAL</t>
  </si>
  <si>
    <t>REGIONAL CÓRDOBA</t>
  </si>
  <si>
    <t>CENTRO AGROPECUARIO Y DE BIOTECNOLOGIA EL PORVENIR</t>
  </si>
  <si>
    <t>CENTRO DE COMERCIO, INDUSTRIA Y TURISMO DE CORDOBA</t>
  </si>
  <si>
    <t>REGIONAL CUNDINAMARCA</t>
  </si>
  <si>
    <t>CENTRO INDUSTRIAL Y DESARROLLO EMPRESARIAL DE SOACHA</t>
  </si>
  <si>
    <t>CENTRO DE DESARROLLO AGROINDUSTRIAL Y EMPRESARIAL</t>
  </si>
  <si>
    <t>CENTRO AGROECOLOGICO Y EMPRESARIAL</t>
  </si>
  <si>
    <t>CENTRO DE LA TECNOLOGIA DEL DISEÑO Y LA PRODUCTIVIDAD EMPRESARIAL</t>
  </si>
  <si>
    <t>CENTRO DE BIOTECNOLOGIA AGROPECUARIA</t>
  </si>
  <si>
    <t>CENTRO DE DESARROLLO AGROEMPRESARIAL</t>
  </si>
  <si>
    <t>REGIONAL CHOCÓ</t>
  </si>
  <si>
    <t>CENTRO DE RECURSOS NATURALES, INDUSTRIA Y BIODIVERSIDAD</t>
  </si>
  <si>
    <t>REGIONAL HUILA</t>
  </si>
  <si>
    <t>CENTRO DE FORMACION AGROINDUSTRIAL</t>
  </si>
  <si>
    <t>CENTRO AGROEMPRESARIAL Y DESARROLLO PECUARIO DEL HUILA</t>
  </si>
  <si>
    <t>CENTRO DE DESARROLLO AGROEMPRESARIAL Y TURISTICO DEL HUILA</t>
  </si>
  <si>
    <t>CENTRO DE LA INDUSTRIA, LA EMPRESA Y LOS SERVICIOS</t>
  </si>
  <si>
    <t>CENTRO DE GESTION Y DESARROLLO SOSTENIBLE SURCOLOMBIANO</t>
  </si>
  <si>
    <t>REGIONAL GUAJIRA</t>
  </si>
  <si>
    <t>CENTRO INDUSTRIAL Y DE ENERGIAS ALTERNATIVAS</t>
  </si>
  <si>
    <t>CENTRO AGROEMPRESARIAL Y ACUICOLA</t>
  </si>
  <si>
    <t>REGIONAL MAGDALENA</t>
  </si>
  <si>
    <t>CENTRO ACUICOLA Y AGROINDUSTRIAL DE GAIRA</t>
  </si>
  <si>
    <t>CENTRO DE LOGISTICA Y PROMOCION ECOTURISTICA DEL MAGDALENA</t>
  </si>
  <si>
    <t>REGIONAL META</t>
  </si>
  <si>
    <t>CENTRO AGROINDUSTRIAL DEL META</t>
  </si>
  <si>
    <t>CENTRO DE INDUSTRIA Y SERVICIOS DEL META</t>
  </si>
  <si>
    <t>REGIONAL NARIÑO</t>
  </si>
  <si>
    <t>CENTRO SUR COLOMBIANO DE LOGÍSTICA INTERNACIONAL</t>
  </si>
  <si>
    <t>CENTRO AGROINDUSTRIAL Y PESQUERO DE LA COSTA PACIFICA</t>
  </si>
  <si>
    <t>CENTRO INTERNACIONAL DE PRODUCCIÓN LIMPIA - LOPE</t>
  </si>
  <si>
    <t>REGIONAL NORTE DE SANTANDER</t>
  </si>
  <si>
    <t>CENTRO DE FORMACION PARA EL DESARROLLO RURAL Y MINERO</t>
  </si>
  <si>
    <t>REGIONAL QUINDÍO</t>
  </si>
  <si>
    <t>CENTRO AGROINDUSTRIAL</t>
  </si>
  <si>
    <t>CENTRO PARA EL DESARROLLO TECNOLÓGICO DE LA CONSTRUCCIÓN Y LA INDUSTRIA</t>
  </si>
  <si>
    <t>CENTRO DE COMERCIO Y TURISMO</t>
  </si>
  <si>
    <t>REGIONAL RISARALDA</t>
  </si>
  <si>
    <t>CENTRO ATENCION SECTOR AGROPECUARIO</t>
  </si>
  <si>
    <t>CENTRO DE DISEÑO E INNOVACIÓN TECNOLOGICA INDUSTRIAL</t>
  </si>
  <si>
    <t>REGIONAL SANTANDER</t>
  </si>
  <si>
    <t>CENTRO INDUSTRIAL DE MANTENIMIENTO INTEGRAL</t>
  </si>
  <si>
    <t>CENTRO INDUSTRIAL DEL DISEÑO Y LA MANUFACTURA</t>
  </si>
  <si>
    <t>CENTRO DE SERVICIOS EMPRESARIALES Y TURISTICOS</t>
  </si>
  <si>
    <t>CENTRO INDUSTRIAL Y DEL DESARROLLO TECNOLOGICO</t>
  </si>
  <si>
    <t>CENTRO AGROTURISTICO</t>
  </si>
  <si>
    <t>CENTRO AGROEMPRESARIAL Y TURISTICO DE LOS ANDES</t>
  </si>
  <si>
    <t>CENTRO DE GESTION AGROEMPRESARIAL DEL ORIENTE</t>
  </si>
  <si>
    <t>REGIONAL SUCRE</t>
  </si>
  <si>
    <t>CENTRO DE LA INNOVACION, LA TECNOLOGIA Y LOS SERVICIOS</t>
  </si>
  <si>
    <t>REGIONAL TOLIMA</t>
  </si>
  <si>
    <t>CENTRO AGROPECUARIO LA GRANJA</t>
  </si>
  <si>
    <t>CENTRO DE INDUSTRIA Y CONSTRUCCION</t>
  </si>
  <si>
    <t>REGIONAL VALLE</t>
  </si>
  <si>
    <t>CENTRO AGROPECUARIO DE BUGA</t>
  </si>
  <si>
    <t>CENTRO LATINOAMERICANO DE ESPECIES MENORES</t>
  </si>
  <si>
    <t>CENTRO NAUTICO PESQUERO DE BUENAVENTURA</t>
  </si>
  <si>
    <t>CENTRO DE ELECTRICIDAD Y AUTOMATIZACION INDUSTRIAL - CEAI</t>
  </si>
  <si>
    <t>CENTRO DE LA CONSTRUCCION</t>
  </si>
  <si>
    <t>CENTRO DE DISEÑO TECNOLOGICO INDUSTRIAL</t>
  </si>
  <si>
    <t>CENTRO NACIONAL DE ASISTENCIA TECNICA A LA INDUSTRIA - ASTIN</t>
  </si>
  <si>
    <t>CENTRO DE GESTION TECNOLÓGICA DE SERVICIOS</t>
  </si>
  <si>
    <t>CENTRO DE TECNOLOGIAS AGROINDUSTRIALES</t>
  </si>
  <si>
    <t>CENTRO DE BIOTECNOLOGIA INDUSTRIAL</t>
  </si>
  <si>
    <t>REGIONAL ARAUCA</t>
  </si>
  <si>
    <t>CENTRO DE GESTION Y DESARROLLO AGROINDUSTRIAL DE ARAUCA</t>
  </si>
  <si>
    <t>REGIONAL CASANARE</t>
  </si>
  <si>
    <t>CENTRO AGROINDUSTRIAL Y FORTALECIMIENTO EMPRESARIAL DE CASANARE</t>
  </si>
  <si>
    <t>REGIONAL PUTUMAYO</t>
  </si>
  <si>
    <t>CENTRO AGROFORESTAL Y ACUICOLA ARAPAIMA</t>
  </si>
  <si>
    <t>REGIONAL SAN ANDRÉS</t>
  </si>
  <si>
    <t>CENTRO DE FORMACION TURISTICA, GENTE DE MAR Y DE SERVICIOS</t>
  </si>
  <si>
    <t>REGIONAL AMAZONAS</t>
  </si>
  <si>
    <t>CENTRO PARA LA BIODIVERSIDAD Y EL TURISMO DEL AMAZONAS</t>
  </si>
  <si>
    <t>REGIONAL GUAINÍA</t>
  </si>
  <si>
    <t>CENTRO AMBIENTAL Y ECOTURISTICO DEL NORORIENTE AMAZONICO</t>
  </si>
  <si>
    <t>REGIONAL GUAVIARE</t>
  </si>
  <si>
    <t>CENTRO DE DESARROLLO AGROINDUSTRIAL, TURISTICO Y TECNOLOGICO DEL GUAVIARE</t>
  </si>
  <si>
    <t>REGIONAL VAUPÉS</t>
  </si>
  <si>
    <t>CENTRO AGROPECUARIO Y DE SERVICIOS AMBIENTALES JIRI - JIRIMO</t>
  </si>
  <si>
    <t>REGIONAL VICHADA</t>
  </si>
  <si>
    <t>CENTRO DE PRODUCCIÓN Y TRANSFORMACION AGROINDUSTRIAL DE LA ORINOQUIA</t>
  </si>
  <si>
    <t>TOTAL CENTROS DE FORMACIÓN</t>
  </si>
  <si>
    <t>CÓDIGO REGIONAL</t>
  </si>
  <si>
    <t>NOMBRE REGIONAL</t>
  </si>
  <si>
    <t>TOTAL REGIONALES</t>
  </si>
  <si>
    <t>PROGRAMA DE FORMACION CONTINUA ESPECIALIZADA</t>
  </si>
  <si>
    <t>TOTAL NACIONAL</t>
  </si>
  <si>
    <t>TOTAL FORMACIÓN LABORAL</t>
  </si>
  <si>
    <t>FORMACIÓN LABORAL  - Virtual</t>
  </si>
  <si>
    <t>EDUCACION SUPERIOR -   Presencial</t>
  </si>
  <si>
    <t>EDUCACION SUPERIOR -  Virtual</t>
  </si>
  <si>
    <t>CampeSENA</t>
  </si>
  <si>
    <t>FORMACIÓN LABORAL</t>
  </si>
  <si>
    <t xml:space="preserve">TOTAL TITULADA -Presencial </t>
  </si>
  <si>
    <t>TOTAL TITULADA - Virtual</t>
  </si>
  <si>
    <t>PROGRAMA DE BILINGÜISMO- presencial</t>
  </si>
  <si>
    <t>PROGRAMA DE BILINGÜISMO- virtual</t>
  </si>
  <si>
    <t>Tecnologos Regular - Presencial</t>
  </si>
  <si>
    <t>Tecnólogos Regular - Virtual</t>
  </si>
  <si>
    <t>Tecnólogos CampeSENA</t>
  </si>
  <si>
    <t>Operarios Regular</t>
  </si>
  <si>
    <t>Operarios CampeSENA</t>
  </si>
  <si>
    <t>Auxiliares Regular</t>
  </si>
  <si>
    <t>Auxiliares CampeSENA</t>
  </si>
  <si>
    <t>Técnico Laboral Regular - Presencial</t>
  </si>
  <si>
    <t>Técnico Laboral Regular - Virtual</t>
  </si>
  <si>
    <t>Técnico Laboral CampeSENA</t>
  </si>
  <si>
    <t>Técnico Laboral Articulación con la Media</t>
  </si>
  <si>
    <t>Total Formación Profesional CampeSENA</t>
  </si>
  <si>
    <t>Total Formación Profesional Integral - Virtual</t>
  </si>
  <si>
    <t>Metas Programas Relevantes</t>
  </si>
  <si>
    <t>RETENCIÓN</t>
  </si>
  <si>
    <t>TOTAL TITULADA</t>
  </si>
  <si>
    <t>COMPLEMENTARIA - Presencial</t>
  </si>
  <si>
    <t>COMPLEMENTARIA - Virtual</t>
  </si>
  <si>
    <t>TOTAL COMPLEMENTARIA</t>
  </si>
  <si>
    <t>TOTAL FORMACIÓN PROFESIONAL - Presencial</t>
  </si>
  <si>
    <t>TOTAL FORMACIÓN PROFESIONAL - Virtual</t>
  </si>
  <si>
    <t>CENTRO DE INNOVACIÓN Y DE GESTIÓN EMPRESARIAL Y CULTURAL</t>
  </si>
  <si>
    <t xml:space="preserve">TOTAL FORMACIÓN TITULADA </t>
  </si>
  <si>
    <t xml:space="preserve">TOTAL FORMACIÓN COMPLEMENTARIA </t>
  </si>
  <si>
    <t>TOTAL FORMACIÓN PROFESIONAL INTEGRAL</t>
  </si>
  <si>
    <t>ARTICULACION CON LA MEDIA - (Incluidas en Formación laboral)</t>
  </si>
  <si>
    <t>CODIGO REGIONAL</t>
  </si>
  <si>
    <t>CampeSENA (Incluidas en Formación Profesional Integral)</t>
  </si>
  <si>
    <t>DSNFT</t>
  </si>
  <si>
    <t>DFP</t>
  </si>
  <si>
    <t>FEEP</t>
  </si>
  <si>
    <t>Certificaciones de competencias laborales expedidas para CampeSENA (A)</t>
  </si>
  <si>
    <t>Certificaciones expedidas en Competencias Laborales - Regular (C)</t>
  </si>
  <si>
    <t>Total Certificaciones en Competencias laborales (D)=(A+B+C)</t>
  </si>
  <si>
    <t>Proyectos productivos formulados para la estrategia CampeSENA</t>
  </si>
  <si>
    <t>Unidades productivas fortalecidas para la estrategia CampeSENA</t>
  </si>
  <si>
    <t>Proyectos productivos beneficiados para la estrategia CampeSENA</t>
  </si>
  <si>
    <t>Reuniones de consejos ejecutivos realizadas</t>
  </si>
  <si>
    <t>Programas Especiales con Metas Nacionales Compartidas 2025</t>
  </si>
  <si>
    <t>SENATEC</t>
  </si>
  <si>
    <t>Certificación</t>
  </si>
  <si>
    <t>FORMACIÓN COMPLEMENTARIA RED TIC (Incluidas en la Formación Complementaria)</t>
  </si>
  <si>
    <t>POBLACIONES VULNERABLES (Están incluidas en el Total de la Formación Profesional Integral)</t>
  </si>
  <si>
    <t>OTRAS POBLACIONES VULNERABLES</t>
  </si>
  <si>
    <t>EMPRENDIMIENTO Y FORTALECIMIENTO</t>
  </si>
  <si>
    <t>FONDO EMPRENDER</t>
  </si>
  <si>
    <t>DESPLAZADOS POR LA VIOLENCIA
(A)</t>
  </si>
  <si>
    <t>HECHOS VICTIMIZANTES  (B)</t>
  </si>
  <si>
    <t>TOTAL VICTIMAS (C) =
 (A+B)</t>
  </si>
  <si>
    <t>OTRAS POBLACIONES VULNERABLES (D)</t>
  </si>
  <si>
    <t>TOTAL POBLACIONES VULNERABLES (E) = (C+D)</t>
  </si>
  <si>
    <t>Personas en condición de Discapacidad</t>
  </si>
  <si>
    <t>Indígenas</t>
  </si>
  <si>
    <t>INPEC</t>
  </si>
  <si>
    <t>Jóvenes Vulnerables</t>
  </si>
  <si>
    <t>Adolescente en Conflicto con la Ley Penal</t>
  </si>
  <si>
    <t>Mujer Cabeza de Hogar</t>
  </si>
  <si>
    <t>Negritudes (Negros)</t>
  </si>
  <si>
    <t>Afrocolombianos</t>
  </si>
  <si>
    <t>Raizales</t>
  </si>
  <si>
    <t>Palenqueros</t>
  </si>
  <si>
    <t xml:space="preserve"> Proceso de Reintegración y Adolescentes desvinculados de Grupos Armados Organizados al margen de la ley</t>
  </si>
  <si>
    <t xml:space="preserve">Tercera Edad </t>
  </si>
  <si>
    <t>Adolescente Trabajador</t>
  </si>
  <si>
    <t>Rroom</t>
  </si>
  <si>
    <t xml:space="preserve">Emprendedores Orientados </t>
  </si>
  <si>
    <t>Emprendimientos Asesorados</t>
  </si>
  <si>
    <t>Empresas en Fortalecimiento</t>
  </si>
  <si>
    <t>Empleos Fortalecimiento</t>
  </si>
  <si>
    <t>Empresas Fortalecidas Poblaciones NARP (Incluidas en Empresas en Fortalecimiento)</t>
  </si>
  <si>
    <t>Empresas Creadas Poblaciones NARP (Incluidas en Empresas creadas a partir del asesoramiento )</t>
  </si>
  <si>
    <t>Número de Campesinos atendidos en el programa de emprendimiento</t>
  </si>
  <si>
    <t xml:space="preserve">No. Planes de Negocio Desplazados por la Violencia </t>
  </si>
  <si>
    <t>No. Unidades Productivas Desplazados por la Violencia</t>
  </si>
  <si>
    <t>Iniciativas empresariales financiadas con recursos del Fondo Emprender</t>
  </si>
  <si>
    <t>Empleos potenciales directos Fondo Emprender</t>
  </si>
  <si>
    <t>AGENCIA PUBLICA DE EMPLEO</t>
  </si>
  <si>
    <t>TOTAL REGIONAL</t>
  </si>
  <si>
    <t xml:space="preserve">CONTRATO DE APRENDIZAJE </t>
  </si>
  <si>
    <t>CENTRO DE OPERACIÓN Y MANTENIMIENTO MINERO</t>
  </si>
  <si>
    <t>CONTRATO DE APRENDIZAJE Y OTROS</t>
  </si>
  <si>
    <t xml:space="preserve">Número de Empresas con Cuotas Reguladas </t>
  </si>
  <si>
    <t xml:space="preserve">Total Aprendices Con Contrato De Aprendizaje </t>
  </si>
  <si>
    <t>Tecnólogos Regular - A Distancia</t>
  </si>
  <si>
    <t>METAS 2025 NACIONALES COMPARTIDAS CON OTRAS ENTIDADES (MINTIC - SENATEC)</t>
  </si>
  <si>
    <t>Personas formadas y entrenadas en el marco de alianzas con cooperantes internacionales</t>
  </si>
  <si>
    <t>Movilidad Internacional (Entrante y saliente)</t>
  </si>
  <si>
    <t>Alianzas estratégicas, convenios y/o proyectos nacionales e internacionales suscritos y/o fortalecidos por el SENA</t>
  </si>
  <si>
    <t>META 2025</t>
  </si>
  <si>
    <t>INDICADOR</t>
  </si>
  <si>
    <t>GRAN TOTAL FORMACION TITULADA (Cupos incluidos en Total Cupos Formación Titulada)</t>
  </si>
  <si>
    <t>TOTAL FORMACION COMPLEMENTARIA (Cupos incluidos en Total Cupos Formación Complementaria)</t>
  </si>
  <si>
    <t>TOTAL FORMACION TITULADA Y  COMPLEMENTARIA (Cupos incluidos en Total Formación)</t>
  </si>
  <si>
    <t xml:space="preserve"> TECNOLOGOS (Cupos incluidos en Total Cupos Tecnólogos)</t>
  </si>
  <si>
    <t>OPERARIOS (Cupos incluidos en Total Cupos Operarios)</t>
  </si>
  <si>
    <t xml:space="preserve"> TECNICO LABORAL (Cupos incluidos en Total Cupos Técnico Laboral)</t>
  </si>
  <si>
    <t xml:space="preserve">Cupos Pasan 2025 </t>
  </si>
  <si>
    <t xml:space="preserve">Cupos Nuevos 2025 </t>
  </si>
  <si>
    <t>Total FIC</t>
  </si>
  <si>
    <t>I SEMESTRE</t>
  </si>
  <si>
    <t>II SEMESTRE</t>
  </si>
  <si>
    <t>TOTAL CENTROS</t>
  </si>
  <si>
    <t>Auxiliares (Cupos incluidos en Total Cupos Auxiliares)</t>
  </si>
  <si>
    <t>Total Salud</t>
  </si>
  <si>
    <t>Total Articulación con la Media</t>
  </si>
  <si>
    <t>Media Técnica</t>
  </si>
  <si>
    <t>Media Académica</t>
  </si>
  <si>
    <t>Media Privada</t>
  </si>
  <si>
    <t xml:space="preserve">METAS ARTICULACIÓN CON LA MEDIA 2025 POR CENTROS </t>
  </si>
  <si>
    <t>TOTAL COLOCACIONES</t>
  </si>
  <si>
    <t>Planes de Negocio Formulados</t>
  </si>
  <si>
    <t>CONTROLES</t>
  </si>
  <si>
    <t>DIRECCIÓN GENERAL</t>
  </si>
  <si>
    <t>Total</t>
  </si>
  <si>
    <t>DPDC</t>
  </si>
  <si>
    <t>Total Regionales - Total Centros</t>
  </si>
  <si>
    <t>DETE</t>
  </si>
  <si>
    <t>Total Tecnólogos (E)</t>
  </si>
  <si>
    <t>TOTAL EDUCACION SUPERIOR (E)</t>
  </si>
  <si>
    <t>Código</t>
  </si>
  <si>
    <t>Ingrese el código del centro:</t>
  </si>
  <si>
    <t>Metas Formación Profesional Integral</t>
  </si>
  <si>
    <t>META</t>
  </si>
  <si>
    <t>EDUCACION SUPERIOR (=E)</t>
  </si>
  <si>
    <t>TOTAL FORMACION TITULADA (F = D+E)</t>
  </si>
  <si>
    <t>Formación Complementaria - Virtual  (Sin Bilingüismo) (G)</t>
  </si>
  <si>
    <t>Formación Complementaria - Presencial (Sin Bilingüismo) (H)</t>
  </si>
  <si>
    <t>Programa de Bilingüismo - Virtual (I)</t>
  </si>
  <si>
    <t>Programa de Bilingüismo - Presencial (J)</t>
  </si>
  <si>
    <t>Total Operarios (B)</t>
  </si>
  <si>
    <t>Total Auxiliares (A)</t>
  </si>
  <si>
    <t>Total Técnico Laboral (C)</t>
  </si>
  <si>
    <t>Total Profundización Técnica (T)</t>
  </si>
  <si>
    <t>TOTAL FORMACIÓN LABORAL (Operarios, Auxiliar  y técnico laboral, profundización técnica) (D=A+B+C+T)</t>
  </si>
  <si>
    <t xml:space="preserve">TOTAL FORMACION TITULADA (F)  = (D+E) </t>
  </si>
  <si>
    <t>Fuente:  v2_SALUD_ROTACION_2025_27nov2024</t>
  </si>
  <si>
    <t>Formación Complementaria CampeSENA (L)</t>
  </si>
  <si>
    <t>TOTAL FORMACION COMPLEMENTARIA (N) = (G+H+K+L+M)</t>
  </si>
  <si>
    <t>TOTAL FORMACION PROFESIONAL INTEGRAL (O=N+F)</t>
  </si>
  <si>
    <t>TOTAL FORMACION COMPLEMENTARIA (N = G+H+K+L+M)</t>
  </si>
  <si>
    <t>CUPOS PASAN</t>
  </si>
  <si>
    <t>CUPOS NUEVOS</t>
  </si>
  <si>
    <t>Tecnólogos Full Popular</t>
  </si>
  <si>
    <t>Fuente: Ajuste Dic - Articulacion con la Media 07122024</t>
  </si>
  <si>
    <t xml:space="preserve">PROYECCIÓN CUPOS SALUD 2025 POR CENTROS </t>
  </si>
  <si>
    <t xml:space="preserve">EDUCACION SUPERIOR </t>
  </si>
  <si>
    <t xml:space="preserve"> TECNOLOGOS (Cupos incluidos en Total Cupos Tecnólogos) </t>
  </si>
  <si>
    <t>Sub total Tecnólogos (A)</t>
  </si>
  <si>
    <t>Subtotal Auxiliares (B)</t>
  </si>
  <si>
    <t>FORMACIÓN TECNICA LABORAL Y OTROS 
 F= (B+C+D)</t>
  </si>
  <si>
    <t>Subtotal Técnico Laboral 
(D)</t>
  </si>
  <si>
    <t>Subtotal Operarios 
( C)</t>
  </si>
  <si>
    <t>Gran total Formación Titulada
(A+F)</t>
  </si>
  <si>
    <t xml:space="preserve">GRAN TOTAL FORMACION TITULADA (Cupos incluidos en Total Cupos Formación Titulada) 
</t>
  </si>
  <si>
    <t>Total Media Técnica</t>
  </si>
  <si>
    <t xml:space="preserve">Total Cupos </t>
  </si>
  <si>
    <t>Total   Media Académica</t>
  </si>
  <si>
    <t>Total  Media Privada</t>
  </si>
  <si>
    <t xml:space="preserve"> </t>
  </si>
  <si>
    <t>Certificación de Competetencias Laborales</t>
  </si>
  <si>
    <t>Productividad CampeSENA</t>
  </si>
  <si>
    <t>DESPLAZADOS POR LA VIOLENCIA (A)</t>
  </si>
  <si>
    <t>TOTAL VICTIMAS (C) = (A+B)</t>
  </si>
  <si>
    <t>Desagregación OTRAS POBLACIONES VULNERABLES</t>
  </si>
  <si>
    <t>Proceso de Reintegración y Adolescentes desvinculados de Grupos Armados Organizados al margen de la ley</t>
  </si>
  <si>
    <t xml:space="preserve">EMPRENDIMIENTO Y FORTALECIMIENTO </t>
  </si>
  <si>
    <t>FORMACIÓN LABORAL (Técnicos + Auxiliares + Operarios + Profundización Técnica)</t>
  </si>
  <si>
    <t>Tecnólogos Regular - Presencial</t>
  </si>
  <si>
    <t>Técnico Laboral Full Popular</t>
  </si>
  <si>
    <t>SubTotal Tecnólogos (E)</t>
  </si>
  <si>
    <t>Operarios Full Popular</t>
  </si>
  <si>
    <t>Auxiliares Full Popular</t>
  </si>
  <si>
    <t>TOTAL FORMACIÓN LABORAL (D=A+B+C+T)</t>
  </si>
  <si>
    <t>SubTotal Operarios (B)</t>
  </si>
  <si>
    <t>SubTotal Auxiliares (A)</t>
  </si>
  <si>
    <t>SubTotal Técnico Laboral (C)</t>
  </si>
  <si>
    <t>Profundización Técnica (T)</t>
  </si>
  <si>
    <t>Formación Complementaria Full Popular (M)</t>
  </si>
  <si>
    <t>Total Formación Profesional Full Popular</t>
  </si>
  <si>
    <t>SubTotal Programa de Bilinguïsmo (K = I + J)</t>
  </si>
  <si>
    <t xml:space="preserve">TOTAL FORMACION TITULADA (F =D+E) </t>
  </si>
  <si>
    <t>Planes de negocios formulados de Full Popular</t>
  </si>
  <si>
    <t>Número de personas de Ful Popular atendidos en el programa de emprendimiento</t>
  </si>
  <si>
    <t>Número de personas de Full Popular atendidos en el programa de emprendimiento</t>
  </si>
  <si>
    <t>Aprendices SENA Con Contrato De Aprendizaje (Incluye contratos voluntarios)</t>
  </si>
  <si>
    <t xml:space="preserve">Aprendices Con Contrato De Aprendizaje Voluntario </t>
  </si>
  <si>
    <t>CONTRATOS DE APRENDIZAJE</t>
  </si>
  <si>
    <t xml:space="preserve">Número de Empresas con Cuota Voluntaria </t>
  </si>
  <si>
    <t>Aprendices Con Contrato De Aprendizaje - NO SENA</t>
  </si>
  <si>
    <t>Aprendices Con Contrato De Aprendizaje Voluntario</t>
  </si>
  <si>
    <t>Cupos autorizados FIC</t>
  </si>
  <si>
    <t>TECNOLOGOS FIC (Cupos incluidos en meta regular Tecnólogos)</t>
  </si>
  <si>
    <t>OPERARIOS FIC (Cupos incluidos en meta regular Operarios)</t>
  </si>
  <si>
    <t>TECNICO LABORAL FIC (Cupos incluidos en meta regular Técnico Laboral)</t>
  </si>
  <si>
    <t>FORMACION TITULADA FIC (Cupos incluidos en meta regular Formación Titulada)</t>
  </si>
  <si>
    <t>FORMACION COMPLEMENTARIA FIC (Cupos incluidos en meta regular Formación Complementaria)</t>
  </si>
  <si>
    <t>TOTAL FORMACION PROFESIONAL INTEGRAL FIC (Cupos incluidos en meta regular Formación Profesional Integral)</t>
  </si>
  <si>
    <t>SubTotal Tecnólogos ( E)</t>
  </si>
  <si>
    <t>Empresas Creadas en Full  popular a través del Fondo Emprender</t>
  </si>
  <si>
    <t>Empleos potenciales directos de full popular a través del Fondo Emprender</t>
  </si>
  <si>
    <t>Certificaciones de competencia Laboral expedidas en Full Popular (B)</t>
  </si>
  <si>
    <t>Certificaciones de competencia Laboral expedidas en Full  Popular (B)</t>
  </si>
  <si>
    <t>NIVEL FORMACION</t>
  </si>
  <si>
    <t>AUXILIAR</t>
  </si>
  <si>
    <t>OPERARIO</t>
  </si>
  <si>
    <t>PROFUNDIZACIÓN TÉCNICA</t>
  </si>
  <si>
    <t>TÉCNICO</t>
  </si>
  <si>
    <t>TECNÓLOGO</t>
  </si>
  <si>
    <t>TOTAL FORMACION EDUCACION SUPERIOR</t>
  </si>
  <si>
    <t>TOTAL FORMACION TITULADA</t>
  </si>
  <si>
    <t>COMPLEMENTARIA</t>
  </si>
  <si>
    <t>FCE</t>
  </si>
  <si>
    <t>FORMACION COMPLEMENTARIA</t>
  </si>
  <si>
    <t>FORMACIÓN PROFESIONAL INTEGRAL</t>
  </si>
  <si>
    <t xml:space="preserve">TOTAL FORMACION LABORAL </t>
  </si>
  <si>
    <t>FORMACIÓN  PROFESIONAL INTEGRAL</t>
  </si>
  <si>
    <t>CERTIFICACIÓN FORMACIÓN PROFESIONAL</t>
  </si>
  <si>
    <t>Full  Popular (Incluidas en Formación Profesional Integral)</t>
  </si>
  <si>
    <t>OTRAS METAS RELACIONADAS CON FORMACIÓN PROFESIONAL</t>
  </si>
  <si>
    <t>Full  Popular</t>
  </si>
  <si>
    <t xml:space="preserve"> INTERNACIONALIZACIÓN </t>
  </si>
  <si>
    <t>AGENCIA PUBLICA  DE EMPLEO</t>
  </si>
  <si>
    <t>ORIENTADOS DESEMPLEADOS</t>
  </si>
  <si>
    <t>ORIENTADOS DESPLAZADOS</t>
  </si>
  <si>
    <t>COLOCACIONES NO SENA</t>
  </si>
  <si>
    <t>COLOCACIONES EGRESADOS SENA</t>
  </si>
  <si>
    <t>TOTAL ORIENTADOS</t>
  </si>
  <si>
    <t>TASA DE COLOCACION (%)</t>
  </si>
  <si>
    <t>VACANTES</t>
  </si>
  <si>
    <t>INSCRITOS</t>
  </si>
  <si>
    <t>EJECUCIÓN</t>
  </si>
  <si>
    <t>% EJEC</t>
  </si>
  <si>
    <t>Ejecución</t>
  </si>
  <si>
    <t>% Ejecución</t>
  </si>
  <si>
    <t xml:space="preserve"> FORMACIÓN LABORAL  - Presencial
Meta</t>
  </si>
  <si>
    <t xml:space="preserve"> FORMACIÓN LABORAL  - Presencial
Ejecución</t>
  </si>
  <si>
    <t xml:space="preserve"> FORMACIÓN LABORAL  - Presencial
% Ejecución</t>
  </si>
  <si>
    <t>FORMACIÓN LABORAL  - Virtual
Meta</t>
  </si>
  <si>
    <t>FORMACIÓN LABORAL  - Virtual
Ejecución</t>
  </si>
  <si>
    <t>FORMACIÓN LABORAL  - Virtual
% Ejecución</t>
  </si>
  <si>
    <t>TOTAL FORMACIÓN LABORAL
Meta</t>
  </si>
  <si>
    <t>TOTAL FORMACIÓN LABORAL
Ejecución</t>
  </si>
  <si>
    <t>TOTAL FORMACIÓN LABORAL
% Ejecución</t>
  </si>
  <si>
    <t>EDUCACION SUPERIOR -   Presencial
Meta</t>
  </si>
  <si>
    <t>EDUCACION SUPERIOR -   Presencial
Ejecución</t>
  </si>
  <si>
    <t>EDUCACION SUPERIOR -   Presencial
% Ejecución</t>
  </si>
  <si>
    <t>EDUCACION SUPERIOR -  Virtual
Meta</t>
  </si>
  <si>
    <t>EDUCACION SUPERIOR -  Virtual
Ejecución</t>
  </si>
  <si>
    <t>EDUCACION SUPERIOR -  Virtual
% Ejecución</t>
  </si>
  <si>
    <t xml:space="preserve">TOTAL EDUCACION SUPERIOR
Meta </t>
  </si>
  <si>
    <t>TOTAL EDUCACION SUPERIOR
Ejecución</t>
  </si>
  <si>
    <t xml:space="preserve">TOTAL EDUCACION SUPERIOR
% Ejecución </t>
  </si>
  <si>
    <t xml:space="preserve">TOTAL TITULADA -Presencial
Meta </t>
  </si>
  <si>
    <t xml:space="preserve">TOTAL TITULADA -Presencial
Ejecución </t>
  </si>
  <si>
    <t xml:space="preserve">TOTAL TITULADA -Presencial
% Ejecución </t>
  </si>
  <si>
    <t xml:space="preserve">TOTAL TITULADA - Virtual
Meta </t>
  </si>
  <si>
    <t>TOTAL TITULADA - Virtual
Ejecución</t>
  </si>
  <si>
    <t>TOTAL TITULADA - Virtual
% Ejecución</t>
  </si>
  <si>
    <t>TOTAL TITULADA
Meta</t>
  </si>
  <si>
    <t>TOTAL TITULADA
Ejecución</t>
  </si>
  <si>
    <t>TOTAL TITULADA
% Ejecución</t>
  </si>
  <si>
    <t>COMPLEMENTARIA - Presencial
Meta</t>
  </si>
  <si>
    <t>COMPLEMENTARIA - Presencial
Ejecución</t>
  </si>
  <si>
    <t>COMPLEMENTARIA - Presencial
% Ejecución</t>
  </si>
  <si>
    <t>COMPLEMENTARIA - Virtual
Meta</t>
  </si>
  <si>
    <t>COMPLEMENTARIA - Virtual
Ejecución</t>
  </si>
  <si>
    <t>COMPLEMENTARIA - Virtual
% Ejecución</t>
  </si>
  <si>
    <t>TOTAL COMPLEMENTARIA
Meta</t>
  </si>
  <si>
    <t>TOTAL COMPLEMENTARIA
Ejecución</t>
  </si>
  <si>
    <t>TOTAL COMPLEMENTARIA
% Ejecución</t>
  </si>
  <si>
    <t>TOTAL FORMACIÓN PROFESIONAL - Presencial
Meta</t>
  </si>
  <si>
    <t>TOTAL FORMACIÓN PROFESIONAL - Presencial
Ejecución</t>
  </si>
  <si>
    <t>TOTAL FORMACIÓN PROFESIONAL - Presencial
% Ejecución</t>
  </si>
  <si>
    <t>TOTAL FORMACIÓN PROFESIONAL - Virtual
Meta</t>
  </si>
  <si>
    <t>TOTAL FORMACIÓN PROFESIONAL - Virtual
Ejecución</t>
  </si>
  <si>
    <t>TOTAL FORMACIÓN PROFESIONAL - Virtual
% Ejecución</t>
  </si>
  <si>
    <t>TOTAL FORMACIÓN PROFESIONAL
Meta</t>
  </si>
  <si>
    <t>TOTAL FORMACIÓN PROFESIONAL
Ejecución</t>
  </si>
  <si>
    <t>TOTAL FORMACIÓN PROFESIONAL
% Ejecución</t>
  </si>
  <si>
    <t>PROGRAMA DE BILINGÜISMO- presencial
Meta</t>
  </si>
  <si>
    <t>PROGRAMA DE BILINGÜISMO- presencial
Ejecución</t>
  </si>
  <si>
    <t>PROGRAMA DE BILINGÜISMO- presencial
% Ejecución</t>
  </si>
  <si>
    <t>PROGRAMA DE BILINGÜISMO- virtual
Meta</t>
  </si>
  <si>
    <t>PROGRAMA DE BILINGÜISMO- virtual
Ejecución</t>
  </si>
  <si>
    <t>PROGRAMA DE BILINGÜISMO- virtual
% Ejecución</t>
  </si>
  <si>
    <t>PROGRAMA DE BILINGÜISMO
Meta</t>
  </si>
  <si>
    <t>PROGRAMA DE BILINGÜISMO
Ejecución</t>
  </si>
  <si>
    <t>PROGRAMA DE BILINGÜISMO
% Ejecución</t>
  </si>
  <si>
    <t>CampeSENA
Meta</t>
  </si>
  <si>
    <t>Full  Popular
Meta</t>
  </si>
  <si>
    <t>CampeSENA
Ejecución</t>
  </si>
  <si>
    <t>Full  Popular
Ejecución</t>
  </si>
  <si>
    <t>CampeSENA
% Ejecución</t>
  </si>
  <si>
    <t>Full  Popular
% Ejecución</t>
  </si>
  <si>
    <t>FORMACIÓN LABORAL
Meta</t>
  </si>
  <si>
    <t>FORMACIÓN LABORAL
Ejecución</t>
  </si>
  <si>
    <t>FORMACIÓN LABORAL
% Ejecución</t>
  </si>
  <si>
    <t xml:space="preserve">EDUCACIÓN SUPERIOR
Meta </t>
  </si>
  <si>
    <t xml:space="preserve">EDUCACIÓN SUPERIOR
Ejecución </t>
  </si>
  <si>
    <t xml:space="preserve">EDUCACIÓN SUPERIOR
% Ejecución </t>
  </si>
  <si>
    <t xml:space="preserve">TOTAL FORMACIÓN TITULADA
Meta  </t>
  </si>
  <si>
    <t xml:space="preserve">TOTAL FORMACIÓN TITULADA
Ejecución </t>
  </si>
  <si>
    <t xml:space="preserve">TOTAL FORMACIÓN TITULADA
% Ejecución </t>
  </si>
  <si>
    <t xml:space="preserve">TOTAL FORMACIÓN COMPLEMENTARIA
Meta </t>
  </si>
  <si>
    <t xml:space="preserve">TOTAL FORMACIÓN COMPLEMENTARIA
Ejecución </t>
  </si>
  <si>
    <t xml:space="preserve">TOTAL FORMACIÓN COMPLEMENTARIA
% Ejecución </t>
  </si>
  <si>
    <t>TOTAL FORMACIÓN PROFESIONAL INTEGRAL
Meta</t>
  </si>
  <si>
    <t>TOTAL FORMACIÓN PROFESIONAL INTEGRAL
Ejecución</t>
  </si>
  <si>
    <t>TOTAL FORMACIÓN PROFESIONAL INTEGRAL
% Ejecución</t>
  </si>
  <si>
    <t>ARTICULACION CON LA MEDIA - (Incluidas en Formación laboral)
Meta</t>
  </si>
  <si>
    <t>ARTICULACION CON LA MEDIA - (Incluidas en Formación laboral)
Ejecución</t>
  </si>
  <si>
    <t>ARTICULACION CON LA MEDIA - (Incluidas en Formación laboral)
% Ejecución</t>
  </si>
  <si>
    <t>CampeSENA (Incluidas en Formación Profesional Integral)
Meta</t>
  </si>
  <si>
    <t>Full  Popular (Incluidas en Formación Profesional Integral)
Meta</t>
  </si>
  <si>
    <t>CampeSENA (Incluidas en Formación Profesional Integral)
Ejecución</t>
  </si>
  <si>
    <t>Full  Popular (Incluidas en Formación Profesional Integral)
Ejecución</t>
  </si>
  <si>
    <t>Full  Popular (Incluidas en Formación Profesional Integral)
% Ejecución</t>
  </si>
  <si>
    <t>CampeSENA (Incluidas en Formación Profesional Integral)
% Ejecución</t>
  </si>
  <si>
    <t xml:space="preserve">TOTAL EDUCACION SUPERIOR
Ejecución </t>
  </si>
  <si>
    <t xml:space="preserve">TOTAL TITULADA -Presencial
Meta  </t>
  </si>
  <si>
    <t xml:space="preserve">TOTAL TITULADA -Presencial
% Ejecución  </t>
  </si>
  <si>
    <t>TOTAL TITULADA - Virtual
Meta</t>
  </si>
  <si>
    <t xml:space="preserve">TOTAL TITULADA - Virtual
Ejecución </t>
  </si>
  <si>
    <t xml:space="preserve">TOTAL TITULADA - Virtual
% Ejecución </t>
  </si>
  <si>
    <t>Full Popular
Meta</t>
  </si>
  <si>
    <t>Full Popular
Ejecución</t>
  </si>
  <si>
    <t>Full Popular
% Ejecución</t>
  </si>
  <si>
    <t xml:space="preserve">TOTAL FORMACIÓN TITULADA
Meta </t>
  </si>
  <si>
    <t xml:space="preserve">TOTAL FORMACIÓN COMPLEMENTARIA 
Meta </t>
  </si>
  <si>
    <t>Full Popular (Incluidas en Formación Profesional Integral)
Meta</t>
  </si>
  <si>
    <t>Full Popular (Incluidas en Formación Profesional Integral)
Ejecución</t>
  </si>
  <si>
    <t>Full Popular (Incluidas en Formación Profesional Integral)
% Ejecución</t>
  </si>
  <si>
    <t>Certificaciones de competencias laborales expedidas para CampeSENA (A)
Meta</t>
  </si>
  <si>
    <t>Certificaciones de competencias laborales expedidas para CampeSENA (A)
Ejecución</t>
  </si>
  <si>
    <t>Certificaciones de competencias laborales expedidas para CampeSENA (A)
% Ejecución</t>
  </si>
  <si>
    <t>Certificaciones de competencia Laboral expedidas en Economía Popular (B)
Meta</t>
  </si>
  <si>
    <t>Certificaciones de competencia Laboral expedidas en Economía Popular (B)
Ejecución</t>
  </si>
  <si>
    <t>Certificaciones de competencia Laboral expedidas en Economía Popular (B)
% Ejecución</t>
  </si>
  <si>
    <t>Certificaciones expedidas en Competencias Laborales - Regular (C )
Meta</t>
  </si>
  <si>
    <t>Certificaciones expedidas en Competencias Laborales - Regular (C )
Ejecución</t>
  </si>
  <si>
    <t>Certificaciones expedidas en Competencias Laborales - Regular (C )
% Ejecución</t>
  </si>
  <si>
    <t>No. De Certificaciones en Competencias laborales Expedidas (D = A+B+C)
Meta</t>
  </si>
  <si>
    <t>No. De Certificaciones en Competencias laborales Expedidas (D = A+B+C)
Ejecución</t>
  </si>
  <si>
    <t>No. De Certificaciones en Competencias laborales Expedidas (D = A+B+C)
% Ejecución</t>
  </si>
  <si>
    <t>No de Evaluaciones en Competencias Laborales
Meta</t>
  </si>
  <si>
    <t>No de Evaluaciones en Competencias Laborales
Ejecución</t>
  </si>
  <si>
    <t>No de Evaluaciones en Competencias Laborales
% Ejecución</t>
  </si>
  <si>
    <t xml:space="preserve">Personas Evaluadas en Competencias Laborales
Meta  </t>
  </si>
  <si>
    <t xml:space="preserve">Personas Evaluadas en Competencias Laborales
Ejecución  </t>
  </si>
  <si>
    <t xml:space="preserve">Personas Evaluadas en Competencias Laborales
% Ejecución  </t>
  </si>
  <si>
    <t xml:space="preserve">Personas Certificadas en Competencias Laborales
Meta </t>
  </si>
  <si>
    <t>Personas Certificadas en Competencias Laborales
Ejecución</t>
  </si>
  <si>
    <t>Personas Certificadas en Competencias Laborales
% Ejecución</t>
  </si>
  <si>
    <t xml:space="preserve">No. Instrumentos de evaluación construidos
Meta  </t>
  </si>
  <si>
    <t xml:space="preserve">No. Instrumentos de evaluación construidos
Ejecución </t>
  </si>
  <si>
    <t xml:space="preserve">No. Instrumentos de evaluación construidos
% Ejecución </t>
  </si>
  <si>
    <t>Estándares para el desempeño laboral elaborados y/o actualizados
Meta</t>
  </si>
  <si>
    <t>Estándares para el desempeño laboral elaborados y/o actualizados
Ejecución</t>
  </si>
  <si>
    <t>Estándares para el desempeño laboral elaborados y/o actualizados
% Ejecución</t>
  </si>
  <si>
    <t>Reuniones de consejos ejecutivos realizadas
Meta</t>
  </si>
  <si>
    <t>Reuniones de consejos ejecutivos realizadas
Ejecución</t>
  </si>
  <si>
    <t>Reuniones de consejos ejecutivos realizadas
% Ejecución</t>
  </si>
  <si>
    <t>Unidades productivas creadas para la estrategia CampeSENA
Meta</t>
  </si>
  <si>
    <t>Unidades productivas creadas para la estrategia CampeSENA
Ejecución</t>
  </si>
  <si>
    <t>Unidades productivas fortalecidas para la estrategia CampeSENA
Meta</t>
  </si>
  <si>
    <t>Unidades productivas creadas para la estrategia CampeSENA
% Ejecución</t>
  </si>
  <si>
    <t>Unidades productivas fortalecidas para la estrategia CampeSENA
Ejecución</t>
  </si>
  <si>
    <t>Unidades productivas fortalecidas para la estrategia CampeSENA
% Ejecución</t>
  </si>
  <si>
    <t>Proyectos productivos beneficiados para la estrategia CampeSENA
Meta</t>
  </si>
  <si>
    <t>Proyectos productivos beneficiados para la estrategia CampeSENA
Ejecución</t>
  </si>
  <si>
    <t>Proyectos productivos beneficiados para la estrategia CampeSENA
% Ejecución</t>
  </si>
  <si>
    <t>Proyectos productivos formulados para la estrategia CampeSENA
Meta</t>
  </si>
  <si>
    <t>Proyectos productivos formulados para la estrategia CampeSENA
Ejecución</t>
  </si>
  <si>
    <t>Proyectos productivos formulados para la estrategia CampeSENA
% Ejecución</t>
  </si>
  <si>
    <t>Total Certificaciones en Competencias laborales (D =A+B+C)
Meta</t>
  </si>
  <si>
    <t>Total Certificaciones en Competencias laborales (D =A+B+C)
Ejecución</t>
  </si>
  <si>
    <t>Total Certificaciones en Competencias laborales (D =A+B+C)
% Ejecución</t>
  </si>
  <si>
    <t>Personas Certificadas en Competencias Laborales
Meta</t>
  </si>
  <si>
    <t>No. Instrumentos de evaluación construidos
 Meta</t>
  </si>
  <si>
    <t>No. Instrumentos de evaluación construidos
% Ejecución</t>
  </si>
  <si>
    <t xml:space="preserve">Estándares para el desempeño laboral elaborados y/o actualizados
Ejecución </t>
  </si>
  <si>
    <t xml:space="preserve">Estándares para el desempeño laboral elaborados y/o actualizados
% Ejecución </t>
  </si>
  <si>
    <t xml:space="preserve">Reuniones de consejos ejecutivos realizadas
Ejecución </t>
  </si>
  <si>
    <t xml:space="preserve">Reuniones de consejos ejecutivos realizadas
% Ejecución </t>
  </si>
  <si>
    <t xml:space="preserve">Unidades productivas creadas para la estrategia CampeSENA
Ejecución </t>
  </si>
  <si>
    <t xml:space="preserve">Unidades productivas creadas para la estrategia CampeSENA
% Ejecución </t>
  </si>
  <si>
    <t xml:space="preserve"> INSCRITOS
Meta</t>
  </si>
  <si>
    <t xml:space="preserve"> INSCRITOS
Ejecución</t>
  </si>
  <si>
    <t xml:space="preserve"> INSCRITOS
% Ejecución</t>
  </si>
  <si>
    <t xml:space="preserve"> VACANTES
Meta</t>
  </si>
  <si>
    <t xml:space="preserve"> VACANTES
Ejecución</t>
  </si>
  <si>
    <t xml:space="preserve"> VACANTES
% Ejecución</t>
  </si>
  <si>
    <t xml:space="preserve">  COLOCACIONES EGRESADOS SENA
Meta</t>
  </si>
  <si>
    <t xml:space="preserve">  COLOCACIONES EGRESADOS SENA
Ejecución</t>
  </si>
  <si>
    <t xml:space="preserve">  COLOCACIONES EGRESADOS SENA
% Ejecución</t>
  </si>
  <si>
    <t xml:space="preserve">  COLOCACIONES NO SENA
Meta</t>
  </si>
  <si>
    <t xml:space="preserve">  COLOCACIONES NO SENA
Ejecución</t>
  </si>
  <si>
    <t xml:space="preserve">  COLOCACIONES NO SENA
% Ejecución</t>
  </si>
  <si>
    <t>TOTAL COLOCACIONES
Meta</t>
  </si>
  <si>
    <t>TOTAL COLOCACIONES
Ejecución</t>
  </si>
  <si>
    <t>TOTAL COLOCACIONES
% Ejecución</t>
  </si>
  <si>
    <t xml:space="preserve"> ORIENTADOS DESEMPLEADOS
Meta</t>
  </si>
  <si>
    <t xml:space="preserve"> ORIENTADOS DESEMPLEADOS
Ejecución</t>
  </si>
  <si>
    <t xml:space="preserve"> ORIENTADOS DESEMPLEADOS
% Ejecución</t>
  </si>
  <si>
    <t xml:space="preserve"> ORIENTADOS DESPLAZADOS
Meta</t>
  </si>
  <si>
    <t xml:space="preserve"> ORIENTADOS DESPLAZADOS
Ejecución</t>
  </si>
  <si>
    <t xml:space="preserve"> ORIENTADOS DESPLAZADOS
% Ejecución</t>
  </si>
  <si>
    <t xml:space="preserve"> TOTAL ORIENTADOS
Meta</t>
  </si>
  <si>
    <t xml:space="preserve"> TOTAL ORIENTADOS
Ejecución</t>
  </si>
  <si>
    <t xml:space="preserve"> TOTAL ORIENTADOS
% Ejecución</t>
  </si>
  <si>
    <t xml:space="preserve">  TASA DE COLOCACION (%)
Meta</t>
  </si>
  <si>
    <t xml:space="preserve">  TASA DE COLOCACION (%)
Ejecución</t>
  </si>
  <si>
    <t xml:space="preserve">  TASA DE COLOCACION (%)
% Ejecución</t>
  </si>
  <si>
    <t>Emprendimientos Asesorados
Meta</t>
  </si>
  <si>
    <t>Emprendimientos Asesorados
Ejecución</t>
  </si>
  <si>
    <t>Emprendimientos Asesorados
% Ejecución</t>
  </si>
  <si>
    <t>Planes de Negocio Formulados
Meta</t>
  </si>
  <si>
    <t>Planes de Negocio Formulados
Ejecución</t>
  </si>
  <si>
    <t>Planes de Negocio Formulados
% Ejecución</t>
  </si>
  <si>
    <t xml:space="preserve">Emprendedores Orientados
Meta </t>
  </si>
  <si>
    <t xml:space="preserve">Emprendedores Orientados
Ejecución </t>
  </si>
  <si>
    <t xml:space="preserve">Emprendedores Orientados
% Ejecución </t>
  </si>
  <si>
    <t>Empresas en Fortalecimiento
Meta</t>
  </si>
  <si>
    <t xml:space="preserve">Empresas en Fortalecimiento
Ejecución </t>
  </si>
  <si>
    <t xml:space="preserve">Empresas en Fortalecimiento
% Ejecución </t>
  </si>
  <si>
    <t>Empleos Fortalecimiento
Meta</t>
  </si>
  <si>
    <t>Empleos Fortalecimiento
Ejecución</t>
  </si>
  <si>
    <t>Empleos Fortalecimiento
% Ejecución</t>
  </si>
  <si>
    <t>Empresas Fortalecidas Poblaciones NARP (Incluidas en Empresas en Fortalecimiento)
Meta</t>
  </si>
  <si>
    <t>Empresas Fortalecidas Poblaciones NARP (Incluidas en Empresas en Fortalecimiento)
Ejecución</t>
  </si>
  <si>
    <t>Empresas Fortalecidas Poblaciones NARP (Incluidas en Empresas en Fortalecimiento)
% Ejecución</t>
  </si>
  <si>
    <t>Empresas Creadas Poblaciones NARP (Incluidas en Empresas creadas a partir del asesoramiento )
Meta</t>
  </si>
  <si>
    <t>Empresas Creadas Poblaciones NARP (Incluidas en Empresas creadas a partir del asesoramiento )
Ejecución</t>
  </si>
  <si>
    <t>Empresas Creadas Poblaciones NARP (Incluidas en Empresas creadas a partir del asesoramiento )
% Ejecución</t>
  </si>
  <si>
    <t>Planes de negocios formulados de Full Popular
Meta</t>
  </si>
  <si>
    <t>Planes de negocios formulados de Full Popular
Ejecución</t>
  </si>
  <si>
    <t>Planes de negocios formulados de Full Popular
% Ejecución</t>
  </si>
  <si>
    <t>Número de Campesinos atendidos en el programa de emprendimiento
Meta</t>
  </si>
  <si>
    <t>Número de Campesinos atendidos en el programa de emprendimiento
Ejecución</t>
  </si>
  <si>
    <t>Número de Campesinos atendidos en el programa de emprendimiento
% Ejecución</t>
  </si>
  <si>
    <t>Número de personas de Full Popular atendidos en el programa de emprendimiento
Meta</t>
  </si>
  <si>
    <t>Número de personas de Full Popular atendidos en el programa de emprendimiento
Ejecución</t>
  </si>
  <si>
    <t>Número de personas de Full Popular atendidos en el programa de emprendimiento
% Ejecución</t>
  </si>
  <si>
    <t xml:space="preserve">No. Planes de Negocio Desplazados por la Violencia
Meta </t>
  </si>
  <si>
    <t xml:space="preserve">No. Planes de Negocio Desplazados por la Violencia
Ejecución </t>
  </si>
  <si>
    <t xml:space="preserve">No. Planes de Negocio Desplazados por la Violencia
% Ejecución </t>
  </si>
  <si>
    <t>No. Unidades Productivas Desplazados por la Violencia
Meta</t>
  </si>
  <si>
    <t xml:space="preserve">No. Unidades Productivas Desplazados por la Violencia
Ejecución </t>
  </si>
  <si>
    <t xml:space="preserve">No. Unidades Productivas Desplazados por la Violencia
% Ejecución </t>
  </si>
  <si>
    <t>Iniciativas empresariales financiadas con recursos del Fondo Emprender
Meta</t>
  </si>
  <si>
    <t xml:space="preserve">Iniciativas empresariales financiadas con recursos del Fondo Emprender
Ejecución </t>
  </si>
  <si>
    <t xml:space="preserve">Iniciativas empresariales financiadas con recursos del Fondo Emprender
% Ejecución </t>
  </si>
  <si>
    <t>Empleos potenciales directos Fondo Emprender
Meta</t>
  </si>
  <si>
    <t>Empleos potenciales directos Fondo Emprender
Ejecución</t>
  </si>
  <si>
    <t>Empleos potenciales directos Fondo Emprender
% Ejecución</t>
  </si>
  <si>
    <t>Empresas Creadas en Full  popular a través del Fondo Emprender
Meta</t>
  </si>
  <si>
    <t>Empresas Creadas en Full  popular a través del Fondo Emprender
Ejecución</t>
  </si>
  <si>
    <t>Empresas Creadas en Full  popular a través del Fondo Emprender
% Ejecución</t>
  </si>
  <si>
    <t>Empleos potenciales directos de full popular a través del Fondo Emprender
Meta</t>
  </si>
  <si>
    <t>Empleos potenciales directos de full popular a través del Fondo Emprender
Ejecución</t>
  </si>
  <si>
    <t>Empleos potenciales directos de full popular a través del Fondo Emprender
% Ejecución</t>
  </si>
  <si>
    <t xml:space="preserve">No. Unidades Productivas Desplazados por la Violencia
Meta </t>
  </si>
  <si>
    <t>No. Unidades Productivas Desplazados por la Violencia
Ejecución</t>
  </si>
  <si>
    <t>No. Unidades Productivas Desplazados por la Violencia
% Ejecución</t>
  </si>
  <si>
    <t xml:space="preserve">Número de Empresas con Cuotas Reguladas
Meta  </t>
  </si>
  <si>
    <t xml:space="preserve">Número de Empresas con Cuotas Reguladas
Ejecución </t>
  </si>
  <si>
    <t xml:space="preserve">Número de Empresas con Cuotas Reguladas
% Ejecución </t>
  </si>
  <si>
    <t xml:space="preserve"> Número de Empresas con Cuota Voluntaria
Meta </t>
  </si>
  <si>
    <t xml:space="preserve"> Número de Empresas con Cuota Voluntaria
Ejecución </t>
  </si>
  <si>
    <t xml:space="preserve"> Número de Empresas con Cuota Voluntaria
% Ejecución </t>
  </si>
  <si>
    <t xml:space="preserve"> Aprendices SENA Con Contrato De Aprendizaje (Incluye contratos voluntarios)
Meta</t>
  </si>
  <si>
    <t xml:space="preserve"> Aprendices SENA Con Contrato De Aprendizaje (Incluye contratos voluntarios)
Ejecución </t>
  </si>
  <si>
    <t xml:space="preserve"> Aprendices SENA Con Contrato De Aprendizaje (Incluye contratos voluntarios)
% Ejecución </t>
  </si>
  <si>
    <t xml:space="preserve"> Aprendices Con Contrato De Aprendizaje - NO SENA
Meta</t>
  </si>
  <si>
    <t xml:space="preserve"> Aprendices Con Contrato De Aprendizaje - NO SENA
Ejecución </t>
  </si>
  <si>
    <t xml:space="preserve"> Aprendices Con Contrato De Aprendizaje - NO SENA
% Ejecución </t>
  </si>
  <si>
    <t xml:space="preserve">Total Aprendices Con Contrato De Aprendizaje
Meta  </t>
  </si>
  <si>
    <t xml:space="preserve">Total Aprendices Con Contrato De Aprendizaje
Ejecución </t>
  </si>
  <si>
    <t xml:space="preserve">Total Aprendices Con Contrato De Aprendizaje
% Ejecución </t>
  </si>
  <si>
    <t xml:space="preserve"> Aprendices Con Contrato De Aprendizaje Voluntario
Meta </t>
  </si>
  <si>
    <t xml:space="preserve"> Aprendices Con Contrato De Aprendizaje Voluntario
Ejecución </t>
  </si>
  <si>
    <t xml:space="preserve"> Aprendices Con Contrato De Aprendizaje Voluntario
% Ejecución </t>
  </si>
  <si>
    <t>Aprendices SENA Con Contrato De Aprendizaje (Incluye contratos voluntarios)
Meta</t>
  </si>
  <si>
    <t xml:space="preserve">Aprendices SENA Con Contrato De Aprendizaje (Incluye contratos voluntarios)
Ejecución </t>
  </si>
  <si>
    <t xml:space="preserve">Aprendices SENA Con Contrato De Aprendizaje (Incluye contratos voluntarios)
% Ejecución </t>
  </si>
  <si>
    <t xml:space="preserve">Aprendices Con Contrato De Aprendizaje Voluntario
Meta </t>
  </si>
  <si>
    <t xml:space="preserve">Aprendices Con Contrato De Aprendizaje Voluntario
Ejecución  </t>
  </si>
  <si>
    <t xml:space="preserve">Aprendices Con Contrato De Aprendizaje Voluntario
% Ejecución  </t>
  </si>
  <si>
    <t xml:space="preserve">Total FIC
</t>
  </si>
  <si>
    <t>CERTIFICACIÓN FORMACIÓN PROFESIONAL INTEGRAL</t>
  </si>
  <si>
    <t>REGULAR
Meta</t>
  </si>
  <si>
    <t>REGULAR
Ejecución</t>
  </si>
  <si>
    <t>REGULAR
% ejuc</t>
  </si>
  <si>
    <t>CAMPESENA
Meta</t>
  </si>
  <si>
    <t>CAMPESENA
Ejecución</t>
  </si>
  <si>
    <t>CAMPESENA
% ejuc</t>
  </si>
  <si>
    <t xml:space="preserve">FULL POPULAR
Meta </t>
  </si>
  <si>
    <t xml:space="preserve">FULL POPULAR
Ejecución </t>
  </si>
  <si>
    <t xml:space="preserve">FULL POPULAR
% ejec </t>
  </si>
  <si>
    <t>Total Certificaciones en Competencias laborales (D =A+B+C)</t>
  </si>
  <si>
    <t>CAMPESENA</t>
  </si>
  <si>
    <t>Retención - CampeSENA</t>
  </si>
  <si>
    <t>Certificación - CampeSENA (Incluidas en Formación Profesional Integral)</t>
  </si>
  <si>
    <t>FULL POPULAR</t>
  </si>
  <si>
    <t>Retención - Full  Popular</t>
  </si>
  <si>
    <t>Certificación - Full  Popular (Incluidas en Formación Profesional Integral)</t>
  </si>
  <si>
    <r>
      <t xml:space="preserve">POBLACIONES VULNERABLES 
</t>
    </r>
    <r>
      <rPr>
        <b/>
        <sz val="10"/>
        <rFont val="Aptos Narrow"/>
        <family val="2"/>
        <scheme val="minor"/>
      </rPr>
      <t>(Están incluidas en el Total de la Formación Profesional Integral)</t>
    </r>
  </si>
  <si>
    <t>Fuente: Dirección de Planeación y Direccionamiento Corporativo - Grupo de Gestión de la Información y Evaluación de Resultados - Aplicativo Sofía Plus</t>
  </si>
  <si>
    <t>Fuente: Dirección de Empleo y Trabajo -Aplicativo Agencia Pública de Empleo- APE.</t>
  </si>
  <si>
    <t xml:space="preserve"> INTERNACIONALIZACIÓN - DIRECCIÓN DE PROMOCIÓN Y RELACIONES CORPORATIVAS</t>
  </si>
  <si>
    <t>CONTRATO DE APRENDIZAJE -2025</t>
  </si>
  <si>
    <t>SEGUIMIENTO POR REGIONAL A LA FORMACIÓN PROFESIONAL INTEGRAL - 2025</t>
  </si>
  <si>
    <t>SEGUIMIENTO POR CENTROS DE FORMACIÓN A LA FORMACIÓN PROFESIONAL INTEGRAL -2025</t>
  </si>
  <si>
    <t>CERTIFICACION POR REGIONAL DE COMPETENCIAS LABORALES- 2025</t>
  </si>
  <si>
    <t>CERTIFICACION POR CENTROS DE FORMACIÓN DE COMPETENCIAS LABORALES-2025</t>
  </si>
  <si>
    <t>POBLACIONES VULNERABLES  Y AGENCIA PÚBLICA DE EMPLEO - 2025</t>
  </si>
  <si>
    <t>POBLACIONES VULNERABLES CENTROS DE FORMACIÓN -2025</t>
  </si>
  <si>
    <t>CONTRATO DE APRENDIZAJE- CENTROS DE FORMACIÓN 2025</t>
  </si>
  <si>
    <t xml:space="preserve">PROYECCIÓN CUPOS FIC 2025 POR CENTROS </t>
  </si>
  <si>
    <t>OTROS ( atención personas extranjeras)</t>
  </si>
  <si>
    <t>FORMACIÓN LABORAL  - Presencial</t>
  </si>
  <si>
    <t xml:space="preserve">       SEGUIMIENTO A METAS NACIONALES 2025</t>
  </si>
  <si>
    <t>Descripción del contenido:</t>
  </si>
  <si>
    <t>Nombre de la hoja de cálculo</t>
  </si>
  <si>
    <t>Descripción</t>
  </si>
  <si>
    <t>En esta hoja se encuentra el consolidado de los indicadores a nivel país y su porcentaje de avance con respecto a la meta</t>
  </si>
  <si>
    <t>En esta hoja se encuentra el detallado de los indicadores y resultados por cada Regional y Centros de Formación con respecto a la meta</t>
  </si>
  <si>
    <r>
      <t xml:space="preserve">En esta hoja se encuentra el detallado de los indicadores y resultados por cada Regional relacionados con </t>
    </r>
    <r>
      <rPr>
        <b/>
        <sz val="12"/>
        <color theme="1"/>
        <rFont val="Aptos Narrow"/>
        <family val="2"/>
        <scheme val="minor"/>
      </rPr>
      <t>Formación Profesional</t>
    </r>
    <r>
      <rPr>
        <sz val="12"/>
        <color theme="1"/>
        <rFont val="Aptos Narrow"/>
        <family val="2"/>
        <scheme val="minor"/>
      </rPr>
      <t>, como lo son: Formación superior, formación laboral, formación complementaria (Incluye programa Bilingüismo), total formación integral, formación CampeSENA, formación Full Popular, formación virtual, retención y certificación</t>
    </r>
  </si>
  <si>
    <r>
      <t xml:space="preserve">En esta hoja se encuentra el detallado de los indicadores y resultados por cada Regional y Centros de Formación relacionados con </t>
    </r>
    <r>
      <rPr>
        <b/>
        <sz val="12"/>
        <color theme="1"/>
        <rFont val="Aptos Narrow"/>
        <family val="2"/>
        <scheme val="minor"/>
      </rPr>
      <t>Formación Profesional</t>
    </r>
    <r>
      <rPr>
        <sz val="12"/>
        <color theme="1"/>
        <rFont val="Aptos Narrow"/>
        <family val="2"/>
        <scheme val="minor"/>
      </rPr>
      <t>, como lo son: Formación superior, formación laboral, formación complementaria (Incluye programa Bilingüismo), total formación integral, formación CampeSENA, formación Full Popular, formación virtual, retención y certificación</t>
    </r>
  </si>
  <si>
    <r>
      <t xml:space="preserve">En esta hoja se encuentra el detallado de los indicadores y resultados por cada Regional relacionados con la Dirección de Empleo y Trabajo </t>
    </r>
    <r>
      <rPr>
        <b/>
        <sz val="12"/>
        <color theme="1"/>
        <rFont val="Aptos Narrow"/>
        <family val="2"/>
        <scheme val="minor"/>
      </rPr>
      <t>(DETE)</t>
    </r>
    <r>
      <rPr>
        <sz val="12"/>
        <color theme="1"/>
        <rFont val="Aptos Narrow"/>
        <family val="2"/>
        <scheme val="minor"/>
      </rPr>
      <t>, como lo son: Poblaciones Vulnerables (Incluidas en el Total de la Formación Profesional Integral), Agencia Pública de Empleo, Emprendimiento y Fortalecimiento y Fondo Emprender</t>
    </r>
  </si>
  <si>
    <r>
      <t xml:space="preserve">En esta hoja se encuentra el detallado de los indicadores y resultados por cada Regional y Centro de Formación relacionados con la Dirección de Empleo  para el Trabajo </t>
    </r>
    <r>
      <rPr>
        <b/>
        <sz val="12"/>
        <color theme="1"/>
        <rFont val="Aptos Narrow"/>
        <family val="2"/>
        <scheme val="minor"/>
      </rPr>
      <t>(DETE)</t>
    </r>
    <r>
      <rPr>
        <sz val="12"/>
        <color theme="1"/>
        <rFont val="Aptos Narrow"/>
        <family val="2"/>
        <scheme val="minor"/>
      </rPr>
      <t>, como lo son: Poblaciones Vulnerables (Incluidas en el Total de la Formación Profesional Integral), Emprendimiento y Fortalecimiento.</t>
    </r>
  </si>
  <si>
    <r>
      <t xml:space="preserve">En esta hoja se encuentra el detallado de los indicadores y resultados por cada Regional relacionados con la Dirección de Promoción y Relaciones Corporativas </t>
    </r>
    <r>
      <rPr>
        <b/>
        <sz val="12"/>
        <color theme="1"/>
        <rFont val="Aptos Narrow"/>
        <family val="2"/>
        <scheme val="minor"/>
      </rPr>
      <t>(DPRC)</t>
    </r>
    <r>
      <rPr>
        <sz val="12"/>
        <color theme="1"/>
        <rFont val="Aptos Narrow"/>
        <family val="2"/>
        <scheme val="minor"/>
      </rPr>
      <t>, como lo son: Contratos de Aprendizaje</t>
    </r>
  </si>
  <si>
    <r>
      <t xml:space="preserve">En esta hoja se encuentra el detallado de los indicadores y resultados por cada Regional y Centro de Formación  relacionados con la Dirección de Promoción y Relaciones Corporativas </t>
    </r>
    <r>
      <rPr>
        <b/>
        <sz val="12"/>
        <color theme="1"/>
        <rFont val="Aptos Narrow"/>
        <family val="2"/>
        <scheme val="minor"/>
      </rPr>
      <t>(DPRC)</t>
    </r>
    <r>
      <rPr>
        <sz val="12"/>
        <color theme="1"/>
        <rFont val="Aptos Narrow"/>
        <family val="2"/>
        <scheme val="minor"/>
      </rPr>
      <t>, como lo son: Contratos de Aprendizaje</t>
    </r>
  </si>
  <si>
    <r>
      <t xml:space="preserve">En esta hoja se encuentra el detallado de los indicadores y resultados de la Dirección de Promoción y Relaciones Corporativas </t>
    </r>
    <r>
      <rPr>
        <b/>
        <sz val="12"/>
        <color theme="1"/>
        <rFont val="Aptos Narrow"/>
        <family val="2"/>
        <scheme val="minor"/>
      </rPr>
      <t>(DPRC)</t>
    </r>
    <r>
      <rPr>
        <sz val="12"/>
        <color theme="1"/>
        <rFont val="Aptos Narrow"/>
        <family val="2"/>
        <scheme val="minor"/>
      </rPr>
      <t>, como lo son: Alianzas estratégicas, convenios y/o proyectos nacionales e internacionales suscritos y/o fortalecidos por el SENA, Movilidad Internacional (Entrante y saliente) y Personas formadas y entrenadas en el marco de alianzas con cooperantes internacionales</t>
    </r>
  </si>
  <si>
    <t>En esta hoja se encuentra el consolidado de indicadores a nivel país y su porcentaje de avance con respecto a la meta de Programas Especiales las cuales se comparten con el Ministerio de Tecnologías de la Información y Comunicaciones de Colombia y con el Ministerio de Educación Nacional</t>
  </si>
  <si>
    <t>En esta hoja se encuentra la información de los cupos autorizados para la formación FIC, por Regional, Centro de Formación y nivel de formación</t>
  </si>
  <si>
    <t>FORMACIÓN COMPLEMENTARIA</t>
  </si>
  <si>
    <t>METAS PROGRAMAS RELEVANTES</t>
  </si>
  <si>
    <t>OTRAS METAS DE FORMACIÓN (Retención y Certificación)</t>
  </si>
  <si>
    <t>Total Programa de Bilinguïsmo (K)</t>
  </si>
  <si>
    <t>SEGUIMIENTO A METAS CENTROS DE FORMACIÓN 2025</t>
  </si>
  <si>
    <t>SEGUIMIENTO A METAS REGIONALES 2025</t>
  </si>
  <si>
    <t xml:space="preserve">     OTRAS METAS RELACIONADAS CON FORMACIÓN PROFESIONAL</t>
  </si>
  <si>
    <t>1. Semáforos</t>
  </si>
  <si>
    <t>En esta hoja se presenta el consolidado de los semáforos, clasificados por tipo de indicador según el área misional correspondiente. La codificación por colores se interpreta de la siguiente manera: verde representa un desempeño adecuado, amarillo señala condición de vulnerabilidad,  rojo indica un nivel bajo de cumplimiento, y anaranjado corresponde a sobreejecución de la meta</t>
  </si>
  <si>
    <t>2. Consulta Nacional</t>
  </si>
  <si>
    <t>3. Consulta Regional y Centros</t>
  </si>
  <si>
    <t>4. FORMACIÓN X REGIONAL</t>
  </si>
  <si>
    <t>5. FORMACIÓN X CTROS</t>
  </si>
  <si>
    <t>6. SNFT X REG</t>
  </si>
  <si>
    <t>7. SNFT X CTROS</t>
  </si>
  <si>
    <t>8. DETE X REGIONAL</t>
  </si>
  <si>
    <t xml:space="preserve">9. DETE X CTROS </t>
  </si>
  <si>
    <t>10.  DPRC X REGIONAL</t>
  </si>
  <si>
    <t>11. DPRC X CTROS</t>
  </si>
  <si>
    <t>12. DPRC X NACIONAL</t>
  </si>
  <si>
    <t>13. METAS MINTIC- SENATEC 2025</t>
  </si>
  <si>
    <t>14. PROYECCIÓN CUPOS FIC X CTROS</t>
  </si>
  <si>
    <t>Agrupador</t>
  </si>
  <si>
    <t>Código del Indicador</t>
  </si>
  <si>
    <t>Nombre del Indicador</t>
  </si>
  <si>
    <t>Mes</t>
  </si>
  <si>
    <t>Baja</t>
  </si>
  <si>
    <t>Vulnerable</t>
  </si>
  <si>
    <t>Buena</t>
  </si>
  <si>
    <t>Sobre Ejecución</t>
  </si>
  <si>
    <t>MIN</t>
  </si>
  <si>
    <t>MAX</t>
  </si>
  <si>
    <t>Superior al</t>
  </si>
  <si>
    <t>Indicador</t>
  </si>
  <si>
    <t>Minimo baja</t>
  </si>
  <si>
    <t>Máximo baja</t>
  </si>
  <si>
    <t>Minimo vulnerable</t>
  </si>
  <si>
    <t>Máximo vulnerable</t>
  </si>
  <si>
    <t>Minimo Buena</t>
  </si>
  <si>
    <t>Maximo buena</t>
  </si>
  <si>
    <t>1. Formación Profesional Integral</t>
  </si>
  <si>
    <t>GFPI - 0003</t>
  </si>
  <si>
    <t>Formación Titulada (Aplica para Formación Laboral y Educación Superior)</t>
  </si>
  <si>
    <t>Mayo</t>
  </si>
  <si>
    <t>Junio</t>
  </si>
  <si>
    <t>Julio</t>
  </si>
  <si>
    <t>Agosto</t>
  </si>
  <si>
    <t>Octubre</t>
  </si>
  <si>
    <t>GFPI - 0004</t>
  </si>
  <si>
    <t>Formación Complementaria</t>
  </si>
  <si>
    <t>GFPI - 0005</t>
  </si>
  <si>
    <t>Formación Profesional Integral</t>
  </si>
  <si>
    <t>GFPI - 0006</t>
  </si>
  <si>
    <t>2. Agencia Publica de Empleo</t>
  </si>
  <si>
    <t>GFPI - 0007</t>
  </si>
  <si>
    <t>Inscritos</t>
  </si>
  <si>
    <t>GFPI - 0008</t>
  </si>
  <si>
    <t>Vacantes</t>
  </si>
  <si>
    <t>GFPI - 0009</t>
  </si>
  <si>
    <t>Colocados Egresados</t>
  </si>
  <si>
    <t>GFPI - 0010</t>
  </si>
  <si>
    <t>Colocados NO SENA</t>
  </si>
  <si>
    <t>GFPI - 0011</t>
  </si>
  <si>
    <t>Total Colocaciones</t>
  </si>
  <si>
    <t>GFPI - 0012</t>
  </si>
  <si>
    <t>Orientados Desempleados</t>
  </si>
  <si>
    <t>GFPI - 0013</t>
  </si>
  <si>
    <t>Orientados Desplazados</t>
  </si>
  <si>
    <t>GFPI - 0014</t>
  </si>
  <si>
    <t>Total orientados</t>
  </si>
  <si>
    <t>3. Emprendimiento y fortalecimiento</t>
  </si>
  <si>
    <t>GFPI - 0020</t>
  </si>
  <si>
    <t>Empresas en fortalecimiento</t>
  </si>
  <si>
    <t>GFPI - 0023</t>
  </si>
  <si>
    <t>Empleos en Fortalecimiento</t>
  </si>
  <si>
    <t>GFPI - 0024</t>
  </si>
  <si>
    <t>Emprendedores orientados</t>
  </si>
  <si>
    <t>GFPI - 0025</t>
  </si>
  <si>
    <t xml:space="preserve">Planes de Negocio Formulados </t>
  </si>
  <si>
    <t>GFPI  - 0072</t>
  </si>
  <si>
    <t>Número de Personas de Full Popular atendidos en el Programa de Emprendimiento</t>
  </si>
  <si>
    <t>GFPI  - 0073</t>
  </si>
  <si>
    <t>Número de Campesinos atendidos en el Programa de Emprendimiento</t>
  </si>
  <si>
    <t>GFPI  - 0074</t>
  </si>
  <si>
    <t>Emprendimientos asesorados</t>
  </si>
  <si>
    <t>4. Fondo Emprender</t>
  </si>
  <si>
    <t>GFPI - 0028</t>
  </si>
  <si>
    <t>GFPI - 0029</t>
  </si>
  <si>
    <t>GFPI - 0030</t>
  </si>
  <si>
    <t>GFPI - 0031</t>
  </si>
  <si>
    <t>5. Promoción y Relaciones Corporativas</t>
  </si>
  <si>
    <t>Movilidad Internacional</t>
  </si>
  <si>
    <t>GFPI - 0032</t>
  </si>
  <si>
    <t>6. Contrato de Aprendizaje</t>
  </si>
  <si>
    <t>GFPI - 0035</t>
  </si>
  <si>
    <t>Contrato de Aprendizaje</t>
  </si>
  <si>
    <t>GFPI - 0036</t>
  </si>
  <si>
    <t>Contrato de Aprendizaje Voluntario</t>
  </si>
  <si>
    <t>GFPI - 0037</t>
  </si>
  <si>
    <t>7. Certificaciones</t>
  </si>
  <si>
    <t>GFPI - 0040</t>
  </si>
  <si>
    <t>Certificación Técnico laboral y otros</t>
  </si>
  <si>
    <t>GFPI - 0041</t>
  </si>
  <si>
    <t xml:space="preserve">Certificación Educación Superior </t>
  </si>
  <si>
    <t>GFPI - 0042</t>
  </si>
  <si>
    <t>Total certificación  formación titulada</t>
  </si>
  <si>
    <t>GFPI - 0043</t>
  </si>
  <si>
    <t>Certificación Formación Complementaria</t>
  </si>
  <si>
    <t>GFPI - 0044</t>
  </si>
  <si>
    <t>Total Certificaciones</t>
  </si>
  <si>
    <t>GFPI - 0045</t>
  </si>
  <si>
    <t>Certificaciones expedidas programa de Articulación con la Media</t>
  </si>
  <si>
    <t>8. SNFT-ECCL</t>
  </si>
  <si>
    <t>GFPI - 0055</t>
  </si>
  <si>
    <t>Número en Evaluaciones en Competencias Laborales</t>
  </si>
  <si>
    <t>GFPI - 0056</t>
  </si>
  <si>
    <t>Personas Evaluadas en Competencias  Laborales</t>
  </si>
  <si>
    <t>GFPI - 0057</t>
  </si>
  <si>
    <t>Número de Certificaciones expedidas en Competencias Laborales</t>
  </si>
  <si>
    <t>GFPI - 0058</t>
  </si>
  <si>
    <t xml:space="preserve">Personas Certificadas en Competencias Laborales </t>
  </si>
  <si>
    <t>GFPI - 0060</t>
  </si>
  <si>
    <t xml:space="preserve">Certificaciones de comptenecias laborales expedidas para la estrategia campesena </t>
  </si>
  <si>
    <t>GFPI - 0061</t>
  </si>
  <si>
    <t xml:space="preserve">Certificaciones de comptenecias laborales expedidas para Economía Popular </t>
  </si>
  <si>
    <t>9. Formación Continua Especializada</t>
  </si>
  <si>
    <t>10. CampeSENA Formación</t>
  </si>
  <si>
    <t>GFPI -  0063</t>
  </si>
  <si>
    <t>Formación Titulada CampeSENA (Aplica para Formación Laboral y Educación Superior)</t>
  </si>
  <si>
    <t>GFPI -  0064</t>
  </si>
  <si>
    <t>Formación Complementaria CampeSENA</t>
  </si>
  <si>
    <t>GFPI -  0065</t>
  </si>
  <si>
    <t>11. CampeSENA Emprendimiento</t>
  </si>
  <si>
    <t>GFPI - 0068</t>
  </si>
  <si>
    <t>GFPI - 0069</t>
  </si>
  <si>
    <t xml:space="preserve">Unidades productivas fortalecidas con formación para la estrategia CampeSENA </t>
  </si>
  <si>
    <t>12. Economia Popular Formación</t>
  </si>
  <si>
    <t>GFPI -  0066</t>
  </si>
  <si>
    <t>Formación Titulada Full Popular (Aplica para los niveles de Formación Laboral y Educación Superior)</t>
  </si>
  <si>
    <t>GFPI -  0071</t>
  </si>
  <si>
    <t>Formación Complementaria Full Popular</t>
  </si>
  <si>
    <t>Ingrese el código de la regional:</t>
  </si>
  <si>
    <t>Columna1</t>
  </si>
  <si>
    <t>TOTAL META FORMACIÓN PROFESIONAL 2025</t>
  </si>
  <si>
    <r>
      <t xml:space="preserve">En esta hoja se encuentra el detallado de los indicadores y resultados por cada Regional relacionados con el Sistema Nacional de Formación para el Trabajo </t>
    </r>
    <r>
      <rPr>
        <b/>
        <sz val="12"/>
        <color theme="1"/>
        <rFont val="Aptos Narrow"/>
        <family val="2"/>
        <scheme val="minor"/>
      </rPr>
      <t>(SNFT)</t>
    </r>
    <r>
      <rPr>
        <sz val="12"/>
        <color theme="1"/>
        <rFont val="Aptos Narrow"/>
        <family val="2"/>
        <scheme val="minor"/>
      </rPr>
      <t>, como lo son: Evaluación y certificación de Competencias Laborales (CampeSENA, Full Popular y Regular), Instrumentos de Evaluación, Unidades y Proyectos productivos CampeSENA y Mesas Sectoriales (Estándares para el desempeño laboral elaborados y/o actualizados y reuniones de Consejos Ejecutivos)</t>
    </r>
  </si>
  <si>
    <r>
      <t xml:space="preserve">En esta hoja se encuentra el detallado de los indicadores y resultados por cada Regional y Centros de Formación relacionados con el Sistema Nacional de Formación para el Trabajo </t>
    </r>
    <r>
      <rPr>
        <b/>
        <sz val="12"/>
        <color theme="1"/>
        <rFont val="Aptos Narrow"/>
        <family val="2"/>
        <scheme val="minor"/>
      </rPr>
      <t>(SNFT)</t>
    </r>
    <r>
      <rPr>
        <sz val="12"/>
        <color theme="1"/>
        <rFont val="Aptos Narrow"/>
        <family val="2"/>
        <scheme val="minor"/>
      </rPr>
      <t>, como lo son: Evaluación y certificación de Competencias Laborales (CampeSENA, Full Popular y Regular), Instrumentos de Evaluación, Unidades y Proyectos productivos CampeSENA y Mesas Sectoriales (Estándares para el desempeño laboral elaborados y/o actualizados y reuniones de Consejos Ejecutivos)</t>
    </r>
  </si>
  <si>
    <t>1.1 Aspectos importantes Semáforos</t>
  </si>
  <si>
    <t>Contiene información sobre indicadores cuyo seguimiento con semaforización inicia en meses posteriores, así como de aquellos que no están sujetos a esta metodología.</t>
  </si>
  <si>
    <t>8. Sistema Nacional de Formación para el trabajo - Certificación de Competencias Laborales</t>
  </si>
  <si>
    <t>Observación</t>
  </si>
  <si>
    <t>Formación Continua Especializada FCE</t>
  </si>
  <si>
    <t>Aplica desde agosto</t>
  </si>
  <si>
    <t>Formación Especializada Economía CampeSENA</t>
  </si>
  <si>
    <t>Formación Especializada Economía Popular</t>
  </si>
  <si>
    <t>Aplica desde Junio</t>
  </si>
  <si>
    <t>10. CampeSENA Emprendimiento</t>
  </si>
  <si>
    <t>Aplica desde junio</t>
  </si>
  <si>
    <t>Aplica desde mayo</t>
  </si>
  <si>
    <t>Aplica desde octubre</t>
  </si>
  <si>
    <t>No aplica semáforo porque depende de tercero</t>
  </si>
  <si>
    <t>No existe semáforo</t>
  </si>
  <si>
    <t>Este indicador no presenta semáforo</t>
  </si>
  <si>
    <t>ASPECTOS IMPORTANTES PARA INDICADORES</t>
  </si>
  <si>
    <t>Poblaciones vulnerables</t>
  </si>
  <si>
    <t>Retención</t>
  </si>
  <si>
    <t>ARTICULACIÓN CON LA MEDIA TECNICA</t>
  </si>
  <si>
    <t xml:space="preserve">Formación Complementaria CampeSENA </t>
  </si>
  <si>
    <r>
      <t xml:space="preserve">Para el año 2025 el informe estadístico presenta un ajuste en su presentación, el cual consiste en la integración de metas y avances en un solo archivo. Este cambio permite una visualización global de los indicadores tanto a nivel nacional como por regiones y centros de formación.
Además, el detalle de cada meta se encuentra en las siguientes hojas, organizadas de acuerdo con el área a la que corresponden los indicadores. La información de seguimiento de semáforos se visualiza desde el mes de Abril de 2025.
A continuación, se detalla la información incluida en este </t>
    </r>
    <r>
      <rPr>
        <b/>
        <sz val="14"/>
        <color theme="1"/>
        <rFont val="Aptos Narrow"/>
        <family val="2"/>
        <scheme val="minor"/>
      </rPr>
      <t>Anexo No. 1</t>
    </r>
    <r>
      <rPr>
        <sz val="14"/>
        <color theme="1"/>
        <rFont val="Aptos Narrow"/>
        <family val="2"/>
        <scheme val="minor"/>
      </rPr>
      <t>, organizada según los principales ejes estratégicos y operativos:</t>
    </r>
  </si>
  <si>
    <t xml:space="preserve"> Número Instrumentos de evaluación construidos</t>
  </si>
  <si>
    <t>Aplica desde julio</t>
  </si>
  <si>
    <t xml:space="preserve">Estrategia Formación Continua Especial Campesina (En el marco de FEEC)
</t>
  </si>
  <si>
    <t>CODIGO CENTRO</t>
  </si>
  <si>
    <t>CENTRO</t>
  </si>
  <si>
    <t>Meta- CUPOS FCEC</t>
  </si>
  <si>
    <t>Ejecución - CUPOS FCEC</t>
  </si>
  <si>
    <t>% de Ejecución</t>
  </si>
  <si>
    <t>En esta hoja se encuentra la información de los cupos por centros de formación para la Estrategia FCEC - Formación Continua Especial Campesina</t>
  </si>
  <si>
    <r>
      <t xml:space="preserve">Meta Formación </t>
    </r>
    <r>
      <rPr>
        <b/>
        <sz val="7"/>
        <color theme="0"/>
        <rFont val="Aptos Narrow"/>
        <family val="2"/>
        <scheme val="minor"/>
      </rPr>
      <t>(Cupos Nivel Tecnólogos)</t>
    </r>
  </si>
  <si>
    <r>
      <t xml:space="preserve">Ejecución Formación  </t>
    </r>
    <r>
      <rPr>
        <b/>
        <sz val="7"/>
        <color theme="0"/>
        <rFont val="Aptos Narrow"/>
        <family val="2"/>
        <scheme val="minor"/>
      </rPr>
      <t>(Cupos Nivel Tecnólogos)</t>
    </r>
  </si>
  <si>
    <t xml:space="preserve">Seguimiento metas primer curso (Cupos de Tecnólogos) por  Regional
</t>
  </si>
  <si>
    <t>AMAZONAS</t>
  </si>
  <si>
    <t>ANTIOQUIA</t>
  </si>
  <si>
    <t>ARAUCA</t>
  </si>
  <si>
    <t>ATLÁNTICO</t>
  </si>
  <si>
    <t>BOLÍVAR</t>
  </si>
  <si>
    <t>BOYACÁ</t>
  </si>
  <si>
    <t>CALDAS</t>
  </si>
  <si>
    <t>CAQUETÁ</t>
  </si>
  <si>
    <t>CASANARE</t>
  </si>
  <si>
    <t>CAUCA</t>
  </si>
  <si>
    <t>CESAR</t>
  </si>
  <si>
    <t>CHOCÓ</t>
  </si>
  <si>
    <t>CÓRDOBA</t>
  </si>
  <si>
    <t>CUNDINAMARCA</t>
  </si>
  <si>
    <t>DISTRITO CAPITAL</t>
  </si>
  <si>
    <t>GUAINÍA</t>
  </si>
  <si>
    <t>GUAJIRA</t>
  </si>
  <si>
    <t>GUAVIARE</t>
  </si>
  <si>
    <t>HUILA</t>
  </si>
  <si>
    <t>MAGDALENA</t>
  </si>
  <si>
    <t>NARIÑO</t>
  </si>
  <si>
    <t>NORTE DE SANTANDER</t>
  </si>
  <si>
    <t>PUTUMAYO</t>
  </si>
  <si>
    <t>QUINDÍO</t>
  </si>
  <si>
    <t>RISARALDA</t>
  </si>
  <si>
    <t>SAN ANDRÉS</t>
  </si>
  <si>
    <t>SANTANDER</t>
  </si>
  <si>
    <t>SUCRE</t>
  </si>
  <si>
    <t>TOLIMA</t>
  </si>
  <si>
    <t>VALLE</t>
  </si>
  <si>
    <t>VAUPÉS</t>
  </si>
  <si>
    <t>VICHADA</t>
  </si>
  <si>
    <t xml:space="preserve">Seguimiento metas primer curso (Cupos de Tecnólogos) por  Centro
</t>
  </si>
  <si>
    <t>CODIGO CENTRO DE FORMACIÓN</t>
  </si>
  <si>
    <t>NOMBRE CENTRO DE FORMACIÓN</t>
  </si>
  <si>
    <t>En esta hoja se encuentra la información de los cupos de primer curso (Tecnólogos) por Regionales</t>
  </si>
  <si>
    <t>Nota: A partir de abril se inició el seguimiento a metas mediante semáforos. Es importante tener en cuenta que algunos indicadores no tendrán semáforo en ningún mes, y otros indicadores comenzarán a ser monitoreados con esta metodología en meses posteriores. (Ver detalle en la hoja "1.1. Aspectos importantes Semáforos" de este archivo</t>
  </si>
  <si>
    <t>Estrategia  Formación Continua Especial Campesina (FEEC)</t>
  </si>
  <si>
    <t>Estrategia Formación Continua Especial Campesina (En el marco de FEEC)</t>
  </si>
  <si>
    <t>Total Estrategia Formación Continua Especial Campesina (En el marco de FEEC)</t>
  </si>
  <si>
    <t>En esta hoja se encuentra la información de los cupos de primer curso (Tecnólogos) por Centros de Formación</t>
  </si>
  <si>
    <r>
      <t xml:space="preserve">Ejecución Formación  </t>
    </r>
    <r>
      <rPr>
        <b/>
        <sz val="7"/>
        <rFont val="Aptos Narrow"/>
        <family val="2"/>
        <scheme val="minor"/>
      </rPr>
      <t>(Cupos Nivel Tecnólogos)</t>
    </r>
  </si>
  <si>
    <t>Metas Primer Curso</t>
  </si>
  <si>
    <t>Tecnólogos Primer Curso</t>
  </si>
  <si>
    <t>TOTAL EJECUCIÓN</t>
  </si>
  <si>
    <t>En esta hoja se encuentra la información de los cupos por regioales para la Estrategia FCEC - Formación Continua Especial Campesina</t>
  </si>
  <si>
    <t>18.SEGUIMIENTO PRIMER CURSOXCENT</t>
  </si>
  <si>
    <t>17.SEGUIMIENTO PRIMER CURSOXREG</t>
  </si>
  <si>
    <t>16.ESTRATEGIA FCEC CUPOS X CTRO</t>
  </si>
  <si>
    <t>15.ESTRATEGIA FCEC CUPOS XREG</t>
  </si>
  <si>
    <t>Dirección de Promoción y Relaciones Corporativas</t>
  </si>
  <si>
    <t>Fuente: Sistema Nacional de  Formación para el Trabajo</t>
  </si>
  <si>
    <t>NA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</si>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</sst>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 [$€-2]\ * #,##0.00_ ;_ [$€-2]\ * \-#,##0.00_ ;_ [$€-2]\ * &quot;-&quot;??_ "/>
    <numFmt numFmtId="165" formatCode="[h]:mm"/>
    <numFmt numFmtId="166" formatCode="#,##0.00&quot; &quot;;&quot; (&quot;#,##0.00&quot;)&quot;;&quot; -&quot;#&quot; &quot;;@&quot; &quot;"/>
    <numFmt numFmtId="167" formatCode="[$-240A]General"/>
    <numFmt numFmtId="168" formatCode="_-* #,##0_-;\-* #,##0_-;_-* &quot;-&quot;??_-;_-@_-"/>
    <numFmt numFmtId="169" formatCode="#,##0_ ;\-#,##0\ "/>
    <numFmt numFmtId="170" formatCode="0.0%"/>
    <numFmt numFmtId="171" formatCode="_(* #,##0_);_(* \(#,##0\);_(* &quot;-&quot;??_);_(@_)"/>
    <numFmt numFmtId="172" formatCode="0.00\ %;\-0.00\ %;0.00\ %"/>
  </numFmts>
  <fonts count="7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 tint="0.249977111117893"/>
      <name val="Aptos Narrow"/>
      <family val="2"/>
      <scheme val="minor"/>
    </font>
    <font>
      <sz val="11"/>
      <name val="Aptos Narrow"/>
      <family val="2"/>
      <scheme val="minor"/>
    </font>
    <font>
      <sz val="11"/>
      <color rgb="FF000000"/>
      <name val="Calibri"/>
      <family val="2"/>
    </font>
    <font>
      <b/>
      <sz val="11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sz val="10"/>
      <color theme="1"/>
      <name val="Aptos Narrow"/>
      <family val="2"/>
      <scheme val="minor"/>
    </font>
    <font>
      <sz val="11"/>
      <color indexed="8"/>
      <name val="Calibri"/>
      <family val="2"/>
    </font>
    <font>
      <sz val="11"/>
      <color rgb="FF9C6500"/>
      <name val="Aptos Narrow"/>
      <family val="2"/>
      <scheme val="minor"/>
    </font>
    <font>
      <b/>
      <sz val="18"/>
      <color theme="3"/>
      <name val="Aptos Display"/>
      <family val="2"/>
      <scheme val="major"/>
    </font>
    <font>
      <b/>
      <sz val="18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6"/>
      <name val="Aptos Narrow"/>
      <family val="2"/>
      <scheme val="minor"/>
    </font>
    <font>
      <b/>
      <sz val="20"/>
      <name val="Aptos Narrow"/>
      <family val="2"/>
      <scheme val="minor"/>
    </font>
    <font>
      <b/>
      <sz val="14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b/>
      <sz val="22"/>
      <color theme="1"/>
      <name val="Aptos Narrow"/>
      <family val="2"/>
      <scheme val="minor"/>
    </font>
    <font>
      <sz val="9"/>
      <color theme="1"/>
      <name val="Segoe UI"/>
      <family val="2"/>
      <charset val="1"/>
    </font>
    <font>
      <b/>
      <sz val="10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6"/>
      <color theme="1" tint="0.249977111117893"/>
      <name val="Aptos Narrow"/>
      <family val="2"/>
      <scheme val="minor"/>
    </font>
    <font>
      <b/>
      <sz val="11"/>
      <color theme="1" tint="0.249977111117893"/>
      <name val="Aptos Narrow"/>
      <family val="2"/>
    </font>
    <font>
      <sz val="11"/>
      <name val="Aptos Narrow"/>
      <family val="2"/>
    </font>
    <font>
      <b/>
      <sz val="11"/>
      <name val="Aptos Narrow"/>
      <family val="2"/>
    </font>
    <font>
      <b/>
      <sz val="11"/>
      <color theme="1"/>
      <name val="Aptos Narrow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1"/>
      <color rgb="FF00000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name val="Aptos Narrow"/>
      <family val="2"/>
      <scheme val="minor"/>
    </font>
    <font>
      <sz val="12"/>
      <name val="Aptos Narrow"/>
      <family val="2"/>
      <scheme val="minor"/>
    </font>
    <font>
      <b/>
      <sz val="15"/>
      <color theme="1"/>
      <name val="Arial"/>
      <family val="2"/>
    </font>
    <font>
      <b/>
      <sz val="14"/>
      <color theme="0"/>
      <name val="Aptos Narrow"/>
      <family val="2"/>
      <scheme val="minor"/>
    </font>
    <font>
      <b/>
      <sz val="20"/>
      <color theme="0"/>
      <name val="Aptos Narrow"/>
      <family val="2"/>
      <scheme val="minor"/>
    </font>
    <font>
      <b/>
      <sz val="22"/>
      <name val="Aptos Narrow"/>
      <family val="2"/>
      <scheme val="minor"/>
    </font>
    <font>
      <b/>
      <sz val="13"/>
      <name val="Aptos Narrow"/>
      <family val="2"/>
      <scheme val="minor"/>
    </font>
    <font>
      <b/>
      <sz val="8"/>
      <color theme="0"/>
      <name val="Aptos Narrow"/>
      <family val="2"/>
      <scheme val="minor"/>
    </font>
    <font>
      <b/>
      <sz val="9"/>
      <color theme="0"/>
      <name val="Aptos Narrow"/>
      <family val="2"/>
      <scheme val="minor"/>
    </font>
    <font>
      <sz val="11"/>
      <name val="Arial"/>
      <family val="2"/>
    </font>
    <font>
      <b/>
      <sz val="16"/>
      <color theme="0"/>
      <name val="Aptos Narrow"/>
      <family val="2"/>
      <scheme val="minor"/>
    </font>
    <font>
      <sz val="12"/>
      <name val="Arial"/>
      <family val="2"/>
    </font>
    <font>
      <sz val="11"/>
      <color theme="1"/>
      <name val="Arial"/>
      <family val="2"/>
    </font>
    <font>
      <b/>
      <sz val="10"/>
      <color theme="1"/>
      <name val="Aptos Narrow"/>
      <family val="2"/>
      <scheme val="minor"/>
    </font>
    <font>
      <sz val="10"/>
      <color rgb="FF000000"/>
      <name val="Calibri"/>
      <family val="2"/>
    </font>
    <font>
      <sz val="11"/>
      <name val="Arial"/>
      <family val="2"/>
    </font>
    <font>
      <sz val="12"/>
      <name val="Arial"/>
      <family val="2"/>
    </font>
    <font>
      <b/>
      <sz val="7"/>
      <color theme="0"/>
      <name val="Aptos Narrow"/>
      <family val="2"/>
      <scheme val="minor"/>
    </font>
    <font>
      <sz val="12"/>
      <color theme="1"/>
      <name val="Aptos Narrow"/>
      <family val="2"/>
    </font>
    <font>
      <b/>
      <sz val="15"/>
      <name val="Aptos Narrow"/>
      <family val="2"/>
      <scheme val="minor"/>
    </font>
    <font>
      <b/>
      <sz val="7"/>
      <name val="Aptos Narrow"/>
      <family val="2"/>
      <scheme val="minor"/>
    </font>
    <font>
      <b/>
      <sz val="10"/>
      <color theme="1" tint="0.249977111117893"/>
      <name val="Aptos Narrow"/>
      <family val="2"/>
      <scheme val="minor"/>
    </font>
    <font>
      <b/>
      <sz val="12"/>
      <color rgb="FF000000"/>
      <name val="Aptos"/>
      <family val="2"/>
    </font>
  </fonts>
  <fills count="54">
    <fill>
      <patternFill patternType="none"/>
    </fill>
    <fill>
      <patternFill patternType="gray125"/>
    </fill>
    <fill>
      <patternFill patternType="solid">
        <fgColor rgb="FF39A900"/>
        <bgColor indexed="64"/>
      </patternFill>
    </fill>
    <fill>
      <patternFill patternType="solid">
        <fgColor rgb="FF00314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324D"/>
        <bgColor indexed="64"/>
      </patternFill>
    </fill>
    <fill>
      <patternFill patternType="solid">
        <fgColor rgb="FF385C57"/>
        <bgColor indexed="64"/>
      </patternFill>
    </fill>
    <fill>
      <patternFill patternType="solid">
        <fgColor rgb="FF82DE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</fills>
  <borders count="10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ck">
        <color indexed="64"/>
      </bottom>
      <diagonal/>
    </border>
    <border>
      <left/>
      <right/>
      <top style="thin">
        <color auto="1"/>
      </top>
      <bottom style="thick">
        <color indexed="64"/>
      </bottom>
      <diagonal/>
    </border>
    <border>
      <left/>
      <right style="medium">
        <color indexed="64"/>
      </right>
      <top style="thin">
        <color auto="1"/>
      </top>
      <bottom style="thick">
        <color indexed="64"/>
      </bottom>
      <diagonal/>
    </border>
    <border>
      <left style="thick">
        <color indexed="64"/>
      </left>
      <right style="thin">
        <color auto="1"/>
      </right>
      <top style="thick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indexed="64"/>
      </top>
      <bottom style="thin">
        <color auto="1"/>
      </bottom>
      <diagonal/>
    </border>
    <border>
      <left style="thin">
        <color auto="1"/>
      </left>
      <right style="thick">
        <color indexed="64"/>
      </right>
      <top style="thick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thick">
        <color indexed="64"/>
      </bottom>
      <diagonal/>
    </border>
    <border>
      <left style="thick">
        <color indexed="64"/>
      </left>
      <right style="thin">
        <color auto="1"/>
      </right>
      <top style="thick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ck">
        <color indexed="64"/>
      </top>
      <bottom style="medium">
        <color indexed="64"/>
      </bottom>
      <diagonal/>
    </border>
    <border>
      <left/>
      <right style="thin">
        <color auto="1"/>
      </right>
      <top style="thick">
        <color indexed="64"/>
      </top>
      <bottom style="medium">
        <color indexed="64"/>
      </bottom>
      <diagonal/>
    </border>
    <border>
      <left style="thin">
        <color auto="1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thick">
        <color auto="1"/>
      </left>
      <right/>
      <top/>
      <bottom/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ck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ck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medium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</borders>
  <cellStyleXfs count="464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12" fillId="0" borderId="0" applyNumberFormat="0" applyFill="0" applyBorder="0" applyAlignment="0" applyProtection="0"/>
    <xf numFmtId="0" fontId="13" fillId="0" borderId="22" applyNumberFormat="0" applyFill="0" applyAlignment="0" applyProtection="0"/>
    <xf numFmtId="0" fontId="14" fillId="0" borderId="23" applyNumberFormat="0" applyFill="0" applyAlignment="0" applyProtection="0"/>
    <xf numFmtId="0" fontId="15" fillId="0" borderId="24" applyNumberFormat="0" applyFill="0" applyAlignment="0" applyProtection="0"/>
    <xf numFmtId="0" fontId="15" fillId="0" borderId="0" applyNumberFormat="0" applyFill="0" applyBorder="0" applyAlignment="0" applyProtection="0"/>
    <xf numFmtId="0" fontId="16" fillId="13" borderId="0" applyNumberFormat="0" applyBorder="0" applyAlignment="0" applyProtection="0"/>
    <xf numFmtId="0" fontId="17" fillId="14" borderId="0" applyNumberFormat="0" applyBorder="0" applyAlignment="0" applyProtection="0"/>
    <xf numFmtId="0" fontId="18" fillId="16" borderId="25" applyNumberFormat="0" applyAlignment="0" applyProtection="0"/>
    <xf numFmtId="0" fontId="19" fillId="17" borderId="26" applyNumberFormat="0" applyAlignment="0" applyProtection="0"/>
    <xf numFmtId="0" fontId="20" fillId="17" borderId="25" applyNumberFormat="0" applyAlignment="0" applyProtection="0"/>
    <xf numFmtId="0" fontId="21" fillId="0" borderId="27" applyNumberFormat="0" applyFill="0" applyAlignment="0" applyProtection="0"/>
    <xf numFmtId="0" fontId="2" fillId="18" borderId="28" applyNumberFormat="0" applyAlignment="0" applyProtection="0"/>
    <xf numFmtId="0" fontId="22" fillId="0" borderId="0" applyNumberFormat="0" applyFill="0" applyBorder="0" applyAlignment="0" applyProtection="0"/>
    <xf numFmtId="0" fontId="1" fillId="19" borderId="29" applyNumberFormat="0" applyFont="0" applyAlignment="0" applyProtection="0"/>
    <xf numFmtId="0" fontId="23" fillId="0" borderId="0" applyNumberFormat="0" applyFill="0" applyBorder="0" applyAlignment="0" applyProtection="0"/>
    <xf numFmtId="0" fontId="3" fillId="0" borderId="30" applyNumberFormat="0" applyFill="0" applyAlignment="0" applyProtection="0"/>
    <xf numFmtId="0" fontId="24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4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4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4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24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24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164" fontId="25" fillId="0" borderId="0" applyNumberForma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64" fontId="25" fillId="0" borderId="0" applyNumberFormat="0" applyFill="0" applyBorder="0" applyAlignment="0" applyProtection="0"/>
    <xf numFmtId="164" fontId="25" fillId="0" borderId="0" applyNumberFormat="0" applyFill="0" applyBorder="0" applyAlignment="0" applyProtection="0"/>
    <xf numFmtId="164" fontId="2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5" fillId="0" borderId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164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25" fillId="0" borderId="0" applyNumberFormat="0" applyFill="0" applyBorder="0" applyAlignment="0" applyProtection="0"/>
    <xf numFmtId="16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64" fontId="25" fillId="0" borderId="0" applyNumberFormat="0" applyFill="0" applyBorder="0" applyAlignment="0" applyProtection="0"/>
    <xf numFmtId="164" fontId="25" fillId="0" borderId="0" applyNumberFormat="0" applyFill="0" applyBorder="0" applyAlignment="0" applyProtection="0"/>
    <xf numFmtId="0" fontId="1" fillId="0" borderId="0"/>
    <xf numFmtId="164" fontId="25" fillId="0" borderId="0" applyNumberFormat="0" applyFill="0" applyBorder="0" applyAlignment="0" applyProtection="0"/>
    <xf numFmtId="164" fontId="25" fillId="0" borderId="0" applyNumberFormat="0" applyFill="0" applyBorder="0" applyAlignment="0" applyProtection="0"/>
    <xf numFmtId="164" fontId="25" fillId="0" borderId="0" applyNumberFormat="0" applyFill="0" applyBorder="0" applyAlignment="0" applyProtection="0"/>
    <xf numFmtId="164" fontId="25" fillId="0" borderId="0" applyNumberFormat="0" applyFill="0" applyBorder="0" applyAlignment="0" applyProtection="0"/>
    <xf numFmtId="0" fontId="25" fillId="0" borderId="0"/>
    <xf numFmtId="0" fontId="25" fillId="0" borderId="0"/>
    <xf numFmtId="0" fontId="1" fillId="19" borderId="29" applyNumberFormat="0" applyFont="0" applyAlignment="0" applyProtection="0"/>
    <xf numFmtId="9" fontId="25" fillId="0" borderId="0" applyFont="0" applyFill="0" applyBorder="0" applyAlignment="0" applyProtection="0"/>
    <xf numFmtId="0" fontId="26" fillId="0" borderId="0"/>
    <xf numFmtId="0" fontId="25" fillId="0" borderId="0"/>
    <xf numFmtId="43" fontId="26" fillId="0" borderId="0" applyFont="0" applyFill="0" applyBorder="0" applyAlignment="0" applyProtection="0"/>
    <xf numFmtId="0" fontId="25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25" fillId="0" borderId="0" applyNumberFormat="0" applyFill="0" applyBorder="0" applyAlignment="0" applyProtection="0"/>
    <xf numFmtId="166" fontId="6" fillId="0" borderId="0"/>
    <xf numFmtId="0" fontId="27" fillId="0" borderId="0"/>
    <xf numFmtId="167" fontId="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0" fontId="28" fillId="15" borderId="0" applyNumberFormat="0" applyBorder="0" applyAlignment="0" applyProtection="0"/>
    <xf numFmtId="0" fontId="24" fillId="23" borderId="0" applyNumberFormat="0" applyBorder="0" applyAlignment="0" applyProtection="0"/>
    <xf numFmtId="0" fontId="24" fillId="27" borderId="0" applyNumberFormat="0" applyBorder="0" applyAlignment="0" applyProtection="0"/>
    <xf numFmtId="0" fontId="24" fillId="31" borderId="0" applyNumberFormat="0" applyBorder="0" applyAlignment="0" applyProtection="0"/>
    <xf numFmtId="0" fontId="24" fillId="35" borderId="0" applyNumberFormat="0" applyBorder="0" applyAlignment="0" applyProtection="0"/>
    <xf numFmtId="0" fontId="24" fillId="39" borderId="0" applyNumberFormat="0" applyBorder="0" applyAlignment="0" applyProtection="0"/>
    <xf numFmtId="0" fontId="24" fillId="43" borderId="0" applyNumberFormat="0" applyBorder="0" applyAlignment="0" applyProtection="0"/>
    <xf numFmtId="43" fontId="25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164" fontId="25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164" fontId="25" fillId="0" borderId="0" applyNumberFormat="0" applyFill="0" applyBorder="0" applyAlignment="0" applyProtection="0"/>
    <xf numFmtId="0" fontId="6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8" fillId="0" borderId="0"/>
    <xf numFmtId="0" fontId="1" fillId="0" borderId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0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70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3" fontId="3" fillId="0" borderId="0" xfId="0" applyNumberFormat="1" applyFont="1" applyAlignment="1">
      <alignment vertical="center" wrapText="1"/>
    </xf>
    <xf numFmtId="0" fontId="3" fillId="0" borderId="0" xfId="0" applyFont="1"/>
    <xf numFmtId="14" fontId="3" fillId="0" borderId="0" xfId="0" applyNumberFormat="1" applyFont="1"/>
    <xf numFmtId="0" fontId="3" fillId="0" borderId="0" xfId="0" applyFont="1" applyAlignment="1">
      <alignment horizontal="center"/>
    </xf>
    <xf numFmtId="3" fontId="0" fillId="0" borderId="1" xfId="0" applyNumberFormat="1" applyBorder="1" applyAlignment="1">
      <alignment horizontal="center"/>
    </xf>
    <xf numFmtId="3" fontId="0" fillId="0" borderId="1" xfId="0" applyNumberFormat="1" applyBorder="1" applyAlignment="1">
      <alignment horizontal="left"/>
    </xf>
    <xf numFmtId="3" fontId="3" fillId="0" borderId="0" xfId="0" applyNumberFormat="1" applyFont="1" applyAlignment="1">
      <alignment horizontal="center"/>
    </xf>
    <xf numFmtId="4" fontId="0" fillId="0" borderId="0" xfId="0" applyNumberFormat="1"/>
    <xf numFmtId="3" fontId="0" fillId="0" borderId="0" xfId="0" applyNumberFormat="1"/>
    <xf numFmtId="9" fontId="0" fillId="0" borderId="0" xfId="1" applyFont="1" applyFill="1"/>
    <xf numFmtId="9" fontId="3" fillId="0" borderId="0" xfId="1" applyFont="1" applyFill="1"/>
    <xf numFmtId="3" fontId="3" fillId="0" borderId="0" xfId="0" applyNumberFormat="1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left"/>
    </xf>
    <xf numFmtId="0" fontId="5" fillId="5" borderId="1" xfId="0" applyFont="1" applyFill="1" applyBorder="1" applyAlignment="1">
      <alignment horizontal="center"/>
    </xf>
    <xf numFmtId="3" fontId="0" fillId="5" borderId="1" xfId="0" applyNumberFormat="1" applyFill="1" applyBorder="1" applyAlignment="1">
      <alignment horizontal="center"/>
    </xf>
    <xf numFmtId="0" fontId="0" fillId="5" borderId="0" xfId="0" applyFill="1" applyAlignment="1">
      <alignment horizontal="center"/>
    </xf>
    <xf numFmtId="3" fontId="3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5" borderId="1" xfId="0" applyFill="1" applyBorder="1" applyAlignment="1">
      <alignment horizontal="center"/>
    </xf>
    <xf numFmtId="3" fontId="3" fillId="0" borderId="1" xfId="0" applyNumberFormat="1" applyFont="1" applyBorder="1" applyAlignment="1">
      <alignment horizontal="left"/>
    </xf>
    <xf numFmtId="3" fontId="3" fillId="0" borderId="1" xfId="0" applyNumberFormat="1" applyFont="1" applyBorder="1"/>
    <xf numFmtId="0" fontId="2" fillId="7" borderId="1" xfId="2" applyFont="1" applyFill="1" applyBorder="1" applyAlignment="1">
      <alignment horizontal="center" vertical="center" wrapText="1"/>
    </xf>
    <xf numFmtId="0" fontId="2" fillId="6" borderId="1" xfId="2" applyFont="1" applyFill="1" applyBorder="1" applyAlignment="1">
      <alignment horizontal="center" vertical="center" wrapText="1"/>
    </xf>
    <xf numFmtId="9" fontId="0" fillId="0" borderId="0" xfId="0" applyNumberFormat="1"/>
    <xf numFmtId="0" fontId="2" fillId="2" borderId="1" xfId="2" applyFont="1" applyFill="1" applyBorder="1" applyAlignment="1">
      <alignment horizontal="center" vertical="center" wrapText="1"/>
    </xf>
    <xf numFmtId="0" fontId="0" fillId="0" borderId="1" xfId="0" applyBorder="1"/>
    <xf numFmtId="0" fontId="2" fillId="7" borderId="3" xfId="2" applyFont="1" applyFill="1" applyBorder="1" applyAlignment="1">
      <alignment horizontal="center" vertical="center" wrapText="1"/>
    </xf>
    <xf numFmtId="0" fontId="2" fillId="6" borderId="3" xfId="2" applyFont="1" applyFill="1" applyBorder="1" applyAlignment="1">
      <alignment horizontal="center" vertical="center" wrapText="1"/>
    </xf>
    <xf numFmtId="0" fontId="2" fillId="8" borderId="1" xfId="2" applyFont="1" applyFill="1" applyBorder="1" applyAlignment="1">
      <alignment horizontal="center" vertical="center" wrapText="1"/>
    </xf>
    <xf numFmtId="3" fontId="0" fillId="0" borderId="1" xfId="1" applyNumberFormat="1" applyFont="1" applyFill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3" fontId="3" fillId="0" borderId="15" xfId="0" applyNumberFormat="1" applyFont="1" applyBorder="1" applyAlignment="1">
      <alignment horizontal="center"/>
    </xf>
    <xf numFmtId="0" fontId="4" fillId="0" borderId="1" xfId="2" applyFont="1" applyBorder="1" applyAlignment="1">
      <alignment horizontal="center" vertical="center" wrapText="1"/>
    </xf>
    <xf numFmtId="3" fontId="0" fillId="0" borderId="0" xfId="0" applyNumberFormat="1" applyAlignment="1">
      <alignment horizontal="center"/>
    </xf>
    <xf numFmtId="3" fontId="0" fillId="0" borderId="1" xfId="0" applyNumberFormat="1" applyBorder="1"/>
    <xf numFmtId="0" fontId="6" fillId="0" borderId="1" xfId="0" applyFont="1" applyBorder="1" applyAlignment="1">
      <alignment vertical="center" wrapText="1"/>
    </xf>
    <xf numFmtId="0" fontId="0" fillId="0" borderId="0" xfId="0" applyAlignment="1" applyProtection="1">
      <alignment horizontal="center"/>
      <protection locked="0"/>
    </xf>
    <xf numFmtId="3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vertical="center"/>
    </xf>
    <xf numFmtId="0" fontId="10" fillId="0" borderId="0" xfId="0" applyFont="1"/>
    <xf numFmtId="0" fontId="0" fillId="0" borderId="0" xfId="0" applyAlignment="1">
      <alignment vertical="center" wrapText="1"/>
    </xf>
    <xf numFmtId="3" fontId="3" fillId="0" borderId="15" xfId="0" applyNumberFormat="1" applyFont="1" applyBorder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10" fontId="0" fillId="0" borderId="1" xfId="1" applyNumberFormat="1" applyFont="1" applyBorder="1" applyAlignment="1">
      <alignment horizontal="center"/>
    </xf>
    <xf numFmtId="0" fontId="11" fillId="0" borderId="0" xfId="0" applyFont="1"/>
    <xf numFmtId="10" fontId="0" fillId="0" borderId="0" xfId="1" applyNumberFormat="1" applyFont="1"/>
    <xf numFmtId="3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0" borderId="0" xfId="0" applyFont="1" applyAlignment="1">
      <alignment horizontal="right"/>
    </xf>
    <xf numFmtId="10" fontId="3" fillId="0" borderId="1" xfId="0" applyNumberFormat="1" applyFont="1" applyBorder="1" applyAlignment="1">
      <alignment horizontal="center"/>
    </xf>
    <xf numFmtId="3" fontId="0" fillId="0" borderId="1" xfId="1" applyNumberFormat="1" applyFont="1" applyBorder="1" applyAlignment="1">
      <alignment horizontal="center"/>
    </xf>
    <xf numFmtId="10" fontId="3" fillId="0" borderId="1" xfId="1" applyNumberFormat="1" applyFont="1" applyBorder="1" applyAlignment="1">
      <alignment horizontal="center"/>
    </xf>
    <xf numFmtId="10" fontId="0" fillId="0" borderId="1" xfId="1" applyNumberFormat="1" applyFont="1" applyFill="1" applyBorder="1" applyAlignment="1">
      <alignment horizontal="center" vertical="center"/>
    </xf>
    <xf numFmtId="3" fontId="0" fillId="0" borderId="1" xfId="1" applyNumberFormat="1" applyFont="1" applyFill="1" applyBorder="1" applyAlignment="1">
      <alignment horizontal="center" vertical="center"/>
    </xf>
    <xf numFmtId="0" fontId="3" fillId="10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4" fillId="45" borderId="1" xfId="2" applyFont="1" applyFill="1" applyBorder="1" applyAlignment="1">
      <alignment horizontal="center" vertical="center" wrapText="1"/>
    </xf>
    <xf numFmtId="0" fontId="7" fillId="45" borderId="1" xfId="2" applyFont="1" applyFill="1" applyBorder="1" applyAlignment="1">
      <alignment horizontal="center" vertical="center" wrapText="1"/>
    </xf>
    <xf numFmtId="0" fontId="3" fillId="9" borderId="7" xfId="0" applyFont="1" applyFill="1" applyBorder="1" applyAlignment="1">
      <alignment horizontal="center" vertical="center" wrapText="1"/>
    </xf>
    <xf numFmtId="0" fontId="3" fillId="12" borderId="7" xfId="0" applyFont="1" applyFill="1" applyBorder="1" applyAlignment="1">
      <alignment horizontal="center" vertical="center" wrapText="1"/>
    </xf>
    <xf numFmtId="0" fontId="3" fillId="10" borderId="6" xfId="0" applyFont="1" applyFill="1" applyBorder="1" applyAlignment="1">
      <alignment horizontal="center" vertical="center" wrapText="1"/>
    </xf>
    <xf numFmtId="3" fontId="3" fillId="9" borderId="1" xfId="0" applyNumberFormat="1" applyFont="1" applyFill="1" applyBorder="1" applyAlignment="1">
      <alignment horizontal="center" vertical="center" wrapText="1"/>
    </xf>
    <xf numFmtId="168" fontId="0" fillId="0" borderId="1" xfId="155" applyNumberFormat="1" applyFont="1" applyBorder="1"/>
    <xf numFmtId="168" fontId="0" fillId="0" borderId="0" xfId="155" applyNumberFormat="1" applyFont="1" applyBorder="1"/>
    <xf numFmtId="0" fontId="0" fillId="0" borderId="0" xfId="0" applyProtection="1">
      <protection hidden="1"/>
    </xf>
    <xf numFmtId="0" fontId="3" fillId="9" borderId="8" xfId="0" applyFont="1" applyFill="1" applyBorder="1" applyAlignment="1">
      <alignment horizontal="center" vertical="center" wrapText="1"/>
    </xf>
    <xf numFmtId="0" fontId="3" fillId="12" borderId="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3" fillId="10" borderId="7" xfId="0" applyFont="1" applyFill="1" applyBorder="1" applyAlignment="1">
      <alignment horizontal="center" vertical="center" wrapText="1"/>
    </xf>
    <xf numFmtId="0" fontId="3" fillId="10" borderId="8" xfId="0" applyFont="1" applyFill="1" applyBorder="1" applyAlignment="1">
      <alignment horizontal="center" vertical="center" wrapText="1"/>
    </xf>
    <xf numFmtId="0" fontId="3" fillId="9" borderId="0" xfId="0" applyFont="1" applyFill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 wrapText="1"/>
    </xf>
    <xf numFmtId="3" fontId="3" fillId="10" borderId="1" xfId="0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168" fontId="0" fillId="0" borderId="1" xfId="155" applyNumberFormat="1" applyFont="1" applyBorder="1" applyProtection="1">
      <protection hidden="1"/>
    </xf>
    <xf numFmtId="10" fontId="0" fillId="0" borderId="0" xfId="1" applyNumberFormat="1" applyFont="1" applyBorder="1"/>
    <xf numFmtId="168" fontId="2" fillId="5" borderId="0" xfId="155" applyNumberFormat="1" applyFont="1" applyFill="1" applyBorder="1"/>
    <xf numFmtId="0" fontId="2" fillId="5" borderId="0" xfId="0" applyFont="1" applyFill="1"/>
    <xf numFmtId="10" fontId="0" fillId="0" borderId="1" xfId="1" applyNumberFormat="1" applyFont="1" applyBorder="1"/>
    <xf numFmtId="0" fontId="2" fillId="7" borderId="0" xfId="2" applyFont="1" applyFill="1" applyAlignment="1">
      <alignment horizontal="center" vertical="center" wrapText="1"/>
    </xf>
    <xf numFmtId="3" fontId="3" fillId="10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3" fillId="9" borderId="3" xfId="0" applyFont="1" applyFill="1" applyBorder="1" applyAlignment="1">
      <alignment horizontal="center" vertical="center"/>
    </xf>
    <xf numFmtId="0" fontId="3" fillId="10" borderId="3" xfId="0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horizontal="center" vertical="center" wrapText="1"/>
    </xf>
    <xf numFmtId="3" fontId="3" fillId="10" borderId="0" xfId="0" applyNumberFormat="1" applyFont="1" applyFill="1" applyAlignment="1">
      <alignment horizontal="center" vertical="center" wrapText="1"/>
    </xf>
    <xf numFmtId="0" fontId="3" fillId="44" borderId="0" xfId="0" applyFont="1" applyFill="1" applyAlignment="1">
      <alignment horizontal="center" vertical="center" wrapText="1"/>
    </xf>
    <xf numFmtId="10" fontId="0" fillId="0" borderId="1" xfId="0" applyNumberFormat="1" applyBorder="1" applyAlignment="1">
      <alignment horizontal="center"/>
    </xf>
    <xf numFmtId="10" fontId="3" fillId="0" borderId="15" xfId="0" applyNumberFormat="1" applyFont="1" applyBorder="1" applyAlignment="1">
      <alignment horizontal="center"/>
    </xf>
    <xf numFmtId="169" fontId="0" fillId="0" borderId="1" xfId="155" applyNumberFormat="1" applyFont="1" applyBorder="1" applyProtection="1">
      <protection hidden="1"/>
    </xf>
    <xf numFmtId="3" fontId="3" fillId="0" borderId="34" xfId="0" applyNumberFormat="1" applyFont="1" applyBorder="1" applyAlignment="1">
      <alignment horizontal="center"/>
    </xf>
    <xf numFmtId="3" fontId="3" fillId="0" borderId="14" xfId="0" applyNumberFormat="1" applyFont="1" applyBorder="1" applyAlignment="1">
      <alignment horizontal="center"/>
    </xf>
    <xf numFmtId="10" fontId="0" fillId="0" borderId="3" xfId="1" applyNumberFormat="1" applyFont="1" applyBorder="1" applyAlignment="1">
      <alignment horizontal="center"/>
    </xf>
    <xf numFmtId="10" fontId="3" fillId="0" borderId="32" xfId="1" applyNumberFormat="1" applyFont="1" applyBorder="1" applyAlignment="1">
      <alignment horizontal="center"/>
    </xf>
    <xf numFmtId="169" fontId="0" fillId="0" borderId="1" xfId="155" applyNumberFormat="1" applyFont="1" applyBorder="1" applyAlignment="1" applyProtection="1">
      <alignment horizontal="right"/>
      <protection hidden="1"/>
    </xf>
    <xf numFmtId="10" fontId="0" fillId="0" borderId="39" xfId="155" applyNumberFormat="1" applyFont="1" applyBorder="1" applyAlignment="1" applyProtection="1">
      <alignment horizontal="right"/>
      <protection hidden="1"/>
    </xf>
    <xf numFmtId="10" fontId="0" fillId="0" borderId="1" xfId="155" applyNumberFormat="1" applyFont="1" applyBorder="1"/>
    <xf numFmtId="170" fontId="3" fillId="0" borderId="1" xfId="1" applyNumberFormat="1" applyFont="1" applyBorder="1" applyAlignment="1">
      <alignment horizontal="center"/>
    </xf>
    <xf numFmtId="3" fontId="3" fillId="0" borderId="7" xfId="0" applyNumberFormat="1" applyFont="1" applyBorder="1" applyAlignment="1">
      <alignment horizontal="center"/>
    </xf>
    <xf numFmtId="0" fontId="7" fillId="4" borderId="1" xfId="0" applyFont="1" applyFill="1" applyBorder="1"/>
    <xf numFmtId="169" fontId="7" fillId="4" borderId="1" xfId="155" applyNumberFormat="1" applyFont="1" applyFill="1" applyBorder="1" applyProtection="1">
      <protection hidden="1"/>
    </xf>
    <xf numFmtId="0" fontId="7" fillId="4" borderId="40" xfId="0" applyFont="1" applyFill="1" applyBorder="1"/>
    <xf numFmtId="169" fontId="7" fillId="4" borderId="41" xfId="155" applyNumberFormat="1" applyFont="1" applyFill="1" applyBorder="1" applyProtection="1">
      <protection hidden="1"/>
    </xf>
    <xf numFmtId="168" fontId="7" fillId="4" borderId="1" xfId="155" applyNumberFormat="1" applyFont="1" applyFill="1" applyBorder="1"/>
    <xf numFmtId="0" fontId="35" fillId="47" borderId="2" xfId="0" applyFont="1" applyFill="1" applyBorder="1" applyAlignment="1">
      <alignment horizontal="center" vertical="center"/>
    </xf>
    <xf numFmtId="0" fontId="35" fillId="47" borderId="1" xfId="0" applyFont="1" applyFill="1" applyBorder="1" applyAlignment="1">
      <alignment horizontal="center" vertical="center"/>
    </xf>
    <xf numFmtId="0" fontId="40" fillId="0" borderId="0" xfId="0" applyFont="1" applyAlignment="1">
      <alignment vertical="center"/>
    </xf>
    <xf numFmtId="0" fontId="40" fillId="0" borderId="0" xfId="0" applyFont="1" applyAlignment="1">
      <alignment vertical="center" wrapText="1"/>
    </xf>
    <xf numFmtId="3" fontId="40" fillId="0" borderId="0" xfId="0" applyNumberFormat="1" applyFont="1" applyAlignment="1">
      <alignment vertical="center" wrapText="1"/>
    </xf>
    <xf numFmtId="0" fontId="40" fillId="0" borderId="0" xfId="0" applyFont="1"/>
    <xf numFmtId="0" fontId="10" fillId="0" borderId="0" xfId="0" applyFont="1" applyAlignment="1">
      <alignment horizontal="center"/>
    </xf>
    <xf numFmtId="0" fontId="0" fillId="5" borderId="0" xfId="0" applyFill="1"/>
    <xf numFmtId="0" fontId="24" fillId="5" borderId="0" xfId="0" applyFont="1" applyFill="1" applyAlignment="1">
      <alignment horizontal="center"/>
    </xf>
    <xf numFmtId="0" fontId="2" fillId="5" borderId="0" xfId="0" applyFont="1" applyFill="1" applyAlignment="1">
      <alignment vertical="center" wrapText="1"/>
    </xf>
    <xf numFmtId="3" fontId="2" fillId="5" borderId="0" xfId="0" applyNumberFormat="1" applyFont="1" applyFill="1" applyAlignment="1">
      <alignment vertical="center" wrapText="1"/>
    </xf>
    <xf numFmtId="0" fontId="2" fillId="5" borderId="0" xfId="0" applyFont="1" applyFill="1" applyAlignment="1">
      <alignment vertical="center"/>
    </xf>
    <xf numFmtId="0" fontId="24" fillId="5" borderId="0" xfId="0" applyFont="1" applyFill="1"/>
    <xf numFmtId="14" fontId="2" fillId="5" borderId="0" xfId="0" applyNumberFormat="1" applyFont="1" applyFill="1"/>
    <xf numFmtId="0" fontId="40" fillId="0" borderId="0" xfId="0" applyFont="1" applyAlignment="1">
      <alignment horizontal="center" vertical="center" wrapText="1"/>
    </xf>
    <xf numFmtId="0" fontId="41" fillId="0" borderId="0" xfId="2" applyFont="1" applyAlignment="1">
      <alignment horizontal="center" vertical="center" wrapText="1"/>
    </xf>
    <xf numFmtId="0" fontId="42" fillId="0" borderId="0" xfId="0" applyFont="1" applyAlignment="1">
      <alignment horizontal="left" vertical="center" readingOrder="1"/>
    </xf>
    <xf numFmtId="0" fontId="43" fillId="0" borderId="0" xfId="0" applyFont="1"/>
    <xf numFmtId="171" fontId="43" fillId="0" borderId="0" xfId="155" applyNumberFormat="1" applyFont="1"/>
    <xf numFmtId="0" fontId="44" fillId="0" borderId="0" xfId="0" applyFont="1" applyAlignment="1">
      <alignment vertical="center" readingOrder="1"/>
    </xf>
    <xf numFmtId="0" fontId="45" fillId="5" borderId="0" xfId="190" applyFont="1" applyFill="1"/>
    <xf numFmtId="10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10" fontId="3" fillId="0" borderId="20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10" fontId="3" fillId="0" borderId="43" xfId="0" applyNumberFormat="1" applyFont="1" applyBorder="1" applyAlignment="1">
      <alignment horizontal="center"/>
    </xf>
    <xf numFmtId="3" fontId="3" fillId="0" borderId="7" xfId="0" applyNumberFormat="1" applyFont="1" applyBorder="1" applyAlignment="1">
      <alignment horizontal="left"/>
    </xf>
    <xf numFmtId="3" fontId="3" fillId="0" borderId="20" xfId="0" applyNumberFormat="1" applyFont="1" applyBorder="1" applyAlignment="1">
      <alignment horizontal="center"/>
    </xf>
    <xf numFmtId="3" fontId="0" fillId="0" borderId="1" xfId="155" applyNumberFormat="1" applyFont="1" applyBorder="1"/>
    <xf numFmtId="3" fontId="7" fillId="4" borderId="1" xfId="155" applyNumberFormat="1" applyFont="1" applyFill="1" applyBorder="1"/>
    <xf numFmtId="3" fontId="0" fillId="0" borderId="1" xfId="1" applyNumberFormat="1" applyFont="1" applyBorder="1"/>
    <xf numFmtId="9" fontId="0" fillId="0" borderId="1" xfId="0" applyNumberFormat="1" applyBorder="1" applyAlignment="1">
      <alignment horizontal="center"/>
    </xf>
    <xf numFmtId="0" fontId="7" fillId="47" borderId="1" xfId="0" applyFont="1" applyFill="1" applyBorder="1"/>
    <xf numFmtId="168" fontId="7" fillId="47" borderId="1" xfId="155" applyNumberFormat="1" applyFont="1" applyFill="1" applyBorder="1"/>
    <xf numFmtId="168" fontId="5" fillId="5" borderId="1" xfId="155" applyNumberFormat="1" applyFont="1" applyFill="1" applyBorder="1"/>
    <xf numFmtId="3" fontId="5" fillId="5" borderId="1" xfId="155" applyNumberFormat="1" applyFont="1" applyFill="1" applyBorder="1"/>
    <xf numFmtId="10" fontId="5" fillId="5" borderId="1" xfId="155" applyNumberFormat="1" applyFont="1" applyFill="1" applyBorder="1"/>
    <xf numFmtId="0" fontId="33" fillId="47" borderId="1" xfId="0" applyFont="1" applyFill="1" applyBorder="1" applyAlignment="1">
      <alignment wrapText="1"/>
    </xf>
    <xf numFmtId="3" fontId="7" fillId="47" borderId="1" xfId="0" applyNumberFormat="1" applyFont="1" applyFill="1" applyBorder="1"/>
    <xf numFmtId="0" fontId="5" fillId="5" borderId="0" xfId="0" applyFont="1" applyFill="1"/>
    <xf numFmtId="3" fontId="7" fillId="47" borderId="1" xfId="0" applyNumberFormat="1" applyFont="1" applyFill="1" applyBorder="1" applyAlignment="1">
      <alignment horizontal="right"/>
    </xf>
    <xf numFmtId="0" fontId="33" fillId="47" borderId="1" xfId="0" applyFont="1" applyFill="1" applyBorder="1" applyAlignment="1">
      <alignment horizontal="left" wrapText="1"/>
    </xf>
    <xf numFmtId="0" fontId="7" fillId="47" borderId="38" xfId="0" applyFont="1" applyFill="1" applyBorder="1"/>
    <xf numFmtId="0" fontId="33" fillId="47" borderId="38" xfId="0" applyFont="1" applyFill="1" applyBorder="1"/>
    <xf numFmtId="0" fontId="35" fillId="47" borderId="39" xfId="0" applyFont="1" applyFill="1" applyBorder="1" applyAlignment="1">
      <alignment horizontal="center" vertical="center"/>
    </xf>
    <xf numFmtId="0" fontId="35" fillId="47" borderId="35" xfId="0" applyFont="1" applyFill="1" applyBorder="1" applyAlignment="1">
      <alignment horizontal="center" vertical="center" wrapText="1"/>
    </xf>
    <xf numFmtId="3" fontId="0" fillId="5" borderId="0" xfId="0" applyNumberFormat="1" applyFill="1"/>
    <xf numFmtId="3" fontId="49" fillId="0" borderId="1" xfId="0" applyNumberFormat="1" applyFont="1" applyBorder="1" applyAlignment="1">
      <alignment horizontal="center"/>
    </xf>
    <xf numFmtId="10" fontId="0" fillId="0" borderId="1" xfId="1" applyNumberFormat="1" applyFont="1" applyBorder="1" applyProtection="1">
      <protection hidden="1"/>
    </xf>
    <xf numFmtId="0" fontId="0" fillId="0" borderId="0" xfId="0" applyAlignment="1">
      <alignment vertical="center"/>
    </xf>
    <xf numFmtId="10" fontId="5" fillId="4" borderId="39" xfId="155" applyNumberFormat="1" applyFont="1" applyFill="1" applyBorder="1" applyAlignment="1" applyProtection="1">
      <alignment horizontal="right"/>
      <protection hidden="1"/>
    </xf>
    <xf numFmtId="0" fontId="0" fillId="0" borderId="38" xfId="0" applyBorder="1" applyProtection="1">
      <protection hidden="1"/>
    </xf>
    <xf numFmtId="0" fontId="35" fillId="47" borderId="81" xfId="0" applyFont="1" applyFill="1" applyBorder="1" applyAlignment="1">
      <alignment horizontal="center" vertical="center"/>
    </xf>
    <xf numFmtId="10" fontId="0" fillId="0" borderId="39" xfId="155" applyNumberFormat="1" applyFont="1" applyBorder="1" applyProtection="1">
      <protection hidden="1"/>
    </xf>
    <xf numFmtId="0" fontId="35" fillId="48" borderId="78" xfId="0" applyFont="1" applyFill="1" applyBorder="1" applyAlignment="1">
      <alignment horizontal="center" vertical="center"/>
    </xf>
    <xf numFmtId="0" fontId="3" fillId="9" borderId="10" xfId="0" applyFont="1" applyFill="1" applyBorder="1" applyAlignment="1">
      <alignment horizontal="center" vertical="center" wrapText="1"/>
    </xf>
    <xf numFmtId="3" fontId="3" fillId="9" borderId="3" xfId="0" applyNumberFormat="1" applyFont="1" applyFill="1" applyBorder="1" applyAlignment="1">
      <alignment horizontal="center" vertical="center" wrapText="1"/>
    </xf>
    <xf numFmtId="0" fontId="5" fillId="4" borderId="40" xfId="0" applyFont="1" applyFill="1" applyBorder="1"/>
    <xf numFmtId="10" fontId="0" fillId="0" borderId="39" xfId="155" applyNumberFormat="1" applyFont="1" applyBorder="1"/>
    <xf numFmtId="3" fontId="3" fillId="10" borderId="3" xfId="0" applyNumberFormat="1" applyFont="1" applyFill="1" applyBorder="1" applyAlignment="1">
      <alignment horizontal="center" vertical="center" wrapText="1"/>
    </xf>
    <xf numFmtId="10" fontId="51" fillId="0" borderId="0" xfId="1" applyNumberFormat="1" applyFont="1"/>
    <xf numFmtId="41" fontId="47" fillId="47" borderId="35" xfId="312" applyFont="1" applyFill="1" applyBorder="1" applyAlignment="1">
      <alignment horizontal="center" vertical="center" wrapText="1"/>
    </xf>
    <xf numFmtId="10" fontId="0" fillId="0" borderId="42" xfId="155" applyNumberFormat="1" applyFont="1" applyBorder="1" applyAlignment="1" applyProtection="1">
      <alignment horizontal="right"/>
      <protection hidden="1"/>
    </xf>
    <xf numFmtId="0" fontId="3" fillId="12" borderId="9" xfId="0" applyFont="1" applyFill="1" applyBorder="1" applyAlignment="1">
      <alignment horizontal="center" vertical="center" wrapText="1"/>
    </xf>
    <xf numFmtId="3" fontId="7" fillId="47" borderId="42" xfId="0" applyNumberFormat="1" applyFont="1" applyFill="1" applyBorder="1" applyAlignment="1">
      <alignment horizontal="right"/>
    </xf>
    <xf numFmtId="0" fontId="3" fillId="12" borderId="10" xfId="0" applyFont="1" applyFill="1" applyBorder="1" applyAlignment="1">
      <alignment horizontal="center" vertical="center" wrapText="1"/>
    </xf>
    <xf numFmtId="10" fontId="0" fillId="0" borderId="39" xfId="0" applyNumberFormat="1" applyBorder="1"/>
    <xf numFmtId="10" fontId="52" fillId="0" borderId="0" xfId="1" applyNumberFormat="1" applyFont="1"/>
    <xf numFmtId="0" fontId="35" fillId="48" borderId="21" xfId="0" applyFont="1" applyFill="1" applyBorder="1" applyAlignment="1">
      <alignment horizontal="center" vertical="center"/>
    </xf>
    <xf numFmtId="3" fontId="7" fillId="47" borderId="41" xfId="0" applyNumberFormat="1" applyFont="1" applyFill="1" applyBorder="1" applyAlignment="1">
      <alignment horizontal="right"/>
    </xf>
    <xf numFmtId="0" fontId="54" fillId="49" borderId="1" xfId="0" applyFont="1" applyFill="1" applyBorder="1"/>
    <xf numFmtId="0" fontId="3" fillId="10" borderId="48" xfId="0" applyFont="1" applyFill="1" applyBorder="1" applyAlignment="1">
      <alignment horizontal="center" vertical="center" wrapText="1"/>
    </xf>
    <xf numFmtId="10" fontId="0" fillId="0" borderId="42" xfId="155" applyNumberFormat="1" applyFont="1" applyBorder="1"/>
    <xf numFmtId="169" fontId="0" fillId="0" borderId="41" xfId="155" applyNumberFormat="1" applyFont="1" applyBorder="1" applyProtection="1">
      <protection hidden="1"/>
    </xf>
    <xf numFmtId="0" fontId="3" fillId="10" borderId="9" xfId="0" applyFont="1" applyFill="1" applyBorder="1" applyAlignment="1">
      <alignment horizontal="center" vertical="center" wrapText="1"/>
    </xf>
    <xf numFmtId="0" fontId="33" fillId="48" borderId="86" xfId="0" applyFont="1" applyFill="1" applyBorder="1" applyAlignment="1">
      <alignment vertical="center"/>
    </xf>
    <xf numFmtId="0" fontId="35" fillId="47" borderId="1" xfId="0" applyFont="1" applyFill="1" applyBorder="1"/>
    <xf numFmtId="3" fontId="0" fillId="0" borderId="41" xfId="0" applyNumberFormat="1" applyBorder="1"/>
    <xf numFmtId="0" fontId="35" fillId="47" borderId="38" xfId="0" applyFont="1" applyFill="1" applyBorder="1"/>
    <xf numFmtId="0" fontId="35" fillId="47" borderId="49" xfId="0" applyFont="1" applyFill="1" applyBorder="1" applyAlignment="1">
      <alignment horizontal="center" vertical="center"/>
    </xf>
    <xf numFmtId="3" fontId="0" fillId="0" borderId="4" xfId="0" applyNumberFormat="1" applyBorder="1" applyAlignment="1">
      <alignment horizontal="left"/>
    </xf>
    <xf numFmtId="169" fontId="5" fillId="4" borderId="1" xfId="155" applyNumberFormat="1" applyFont="1" applyFill="1" applyBorder="1" applyProtection="1">
      <protection hidden="1"/>
    </xf>
    <xf numFmtId="0" fontId="3" fillId="10" borderId="10" xfId="0" applyFont="1" applyFill="1" applyBorder="1" applyAlignment="1">
      <alignment horizontal="center" vertical="center" wrapText="1"/>
    </xf>
    <xf numFmtId="0" fontId="3" fillId="9" borderId="9" xfId="0" applyFont="1" applyFill="1" applyBorder="1" applyAlignment="1">
      <alignment horizontal="center" vertical="center" wrapText="1"/>
    </xf>
    <xf numFmtId="0" fontId="60" fillId="6" borderId="1" xfId="2" applyFont="1" applyFill="1" applyBorder="1" applyAlignment="1">
      <alignment horizontal="center" vertical="center" wrapText="1"/>
    </xf>
    <xf numFmtId="168" fontId="0" fillId="0" borderId="41" xfId="155" applyNumberFormat="1" applyFont="1" applyBorder="1"/>
    <xf numFmtId="10" fontId="7" fillId="4" borderId="39" xfId="155" applyNumberFormat="1" applyFont="1" applyFill="1" applyBorder="1"/>
    <xf numFmtId="0" fontId="33" fillId="47" borderId="51" xfId="0" applyFont="1" applyFill="1" applyBorder="1" applyAlignment="1">
      <alignment wrapText="1"/>
    </xf>
    <xf numFmtId="168" fontId="53" fillId="47" borderId="1" xfId="155" applyNumberFormat="1" applyFont="1" applyFill="1" applyBorder="1" applyAlignment="1">
      <alignment horizontal="center" vertical="center"/>
    </xf>
    <xf numFmtId="3" fontId="7" fillId="5" borderId="39" xfId="0" applyNumberFormat="1" applyFont="1" applyFill="1" applyBorder="1" applyAlignment="1">
      <alignment horizontal="right"/>
    </xf>
    <xf numFmtId="0" fontId="34" fillId="47" borderId="13" xfId="0" applyFont="1" applyFill="1" applyBorder="1" applyAlignment="1">
      <alignment horizontal="center" vertical="center" wrapText="1"/>
    </xf>
    <xf numFmtId="3" fontId="0" fillId="0" borderId="4" xfId="1" applyNumberFormat="1" applyFont="1" applyBorder="1" applyAlignment="1">
      <alignment horizontal="center"/>
    </xf>
    <xf numFmtId="168" fontId="59" fillId="4" borderId="1" xfId="155" applyNumberFormat="1" applyFont="1" applyFill="1" applyBorder="1" applyAlignment="1">
      <alignment horizontal="right" vertical="center"/>
    </xf>
    <xf numFmtId="3" fontId="35" fillId="47" borderId="1" xfId="0" applyNumberFormat="1" applyFont="1" applyFill="1" applyBorder="1" applyProtection="1">
      <protection hidden="1"/>
    </xf>
    <xf numFmtId="41" fontId="47" fillId="47" borderId="37" xfId="312" applyFont="1" applyFill="1" applyBorder="1" applyAlignment="1">
      <alignment horizontal="center" vertical="center" wrapText="1"/>
    </xf>
    <xf numFmtId="41" fontId="48" fillId="47" borderId="38" xfId="175" applyFont="1" applyFill="1" applyBorder="1" applyAlignment="1">
      <alignment horizontal="left" vertical="center" wrapText="1"/>
    </xf>
    <xf numFmtId="10" fontId="5" fillId="4" borderId="42" xfId="155" applyNumberFormat="1" applyFont="1" applyFill="1" applyBorder="1" applyAlignment="1" applyProtection="1">
      <alignment horizontal="right"/>
      <protection hidden="1"/>
    </xf>
    <xf numFmtId="0" fontId="2" fillId="6" borderId="42" xfId="2" applyFont="1" applyFill="1" applyBorder="1" applyAlignment="1">
      <alignment horizontal="center" vertical="center" wrapText="1"/>
    </xf>
    <xf numFmtId="168" fontId="53" fillId="47" borderId="2" xfId="155" applyNumberFormat="1" applyFont="1" applyFill="1" applyBorder="1" applyAlignment="1">
      <alignment horizontal="center" vertical="center"/>
    </xf>
    <xf numFmtId="3" fontId="7" fillId="47" borderId="39" xfId="0" applyNumberFormat="1" applyFont="1" applyFill="1" applyBorder="1" applyAlignment="1">
      <alignment horizontal="right"/>
    </xf>
    <xf numFmtId="0" fontId="61" fillId="2" borderId="3" xfId="0" applyFont="1" applyFill="1" applyBorder="1" applyAlignment="1">
      <alignment horizontal="center" vertical="center" wrapText="1"/>
    </xf>
    <xf numFmtId="0" fontId="34" fillId="47" borderId="51" xfId="0" applyFont="1" applyFill="1" applyBorder="1" applyAlignment="1">
      <alignment horizontal="center" vertical="center" wrapText="1"/>
    </xf>
    <xf numFmtId="0" fontId="35" fillId="48" borderId="87" xfId="0" applyFont="1" applyFill="1" applyBorder="1" applyAlignment="1">
      <alignment horizontal="center" vertical="center"/>
    </xf>
    <xf numFmtId="0" fontId="2" fillId="7" borderId="41" xfId="2" applyFont="1" applyFill="1" applyBorder="1" applyAlignment="1">
      <alignment horizontal="center" vertical="center" wrapText="1"/>
    </xf>
    <xf numFmtId="9" fontId="0" fillId="0" borderId="41" xfId="1" applyFont="1" applyBorder="1"/>
    <xf numFmtId="0" fontId="5" fillId="4" borderId="38" xfId="0" applyFont="1" applyFill="1" applyBorder="1"/>
    <xf numFmtId="0" fontId="52" fillId="0" borderId="0" xfId="0" applyFont="1"/>
    <xf numFmtId="10" fontId="0" fillId="0" borderId="41" xfId="0" applyNumberFormat="1" applyBorder="1"/>
    <xf numFmtId="0" fontId="7" fillId="47" borderId="40" xfId="0" applyFont="1" applyFill="1" applyBorder="1"/>
    <xf numFmtId="41" fontId="47" fillId="47" borderId="51" xfId="312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41" fontId="48" fillId="47" borderId="40" xfId="175" applyFont="1" applyFill="1" applyBorder="1" applyAlignment="1">
      <alignment horizontal="left" vertical="center" wrapText="1"/>
    </xf>
    <xf numFmtId="3" fontId="3" fillId="10" borderId="9" xfId="0" applyNumberFormat="1" applyFont="1" applyFill="1" applyBorder="1" applyAlignment="1">
      <alignment horizontal="center" vertical="center" wrapText="1"/>
    </xf>
    <xf numFmtId="0" fontId="61" fillId="3" borderId="3" xfId="0" applyFont="1" applyFill="1" applyBorder="1" applyAlignment="1">
      <alignment horizontal="center" vertical="center" wrapText="1"/>
    </xf>
    <xf numFmtId="0" fontId="7" fillId="46" borderId="38" xfId="0" applyFont="1" applyFill="1" applyBorder="1"/>
    <xf numFmtId="169" fontId="54" fillId="49" borderId="1" xfId="155" applyNumberFormat="1" applyFont="1" applyFill="1" applyBorder="1" applyProtection="1">
      <protection hidden="1"/>
    </xf>
    <xf numFmtId="0" fontId="2" fillId="6" borderId="41" xfId="2" applyFont="1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38" xfId="0" applyBorder="1"/>
    <xf numFmtId="10" fontId="0" fillId="0" borderId="1" xfId="0" applyNumberFormat="1" applyBorder="1" applyAlignment="1">
      <alignment horizontal="right"/>
    </xf>
    <xf numFmtId="0" fontId="7" fillId="4" borderId="38" xfId="0" applyFont="1" applyFill="1" applyBorder="1"/>
    <xf numFmtId="0" fontId="0" fillId="0" borderId="40" xfId="0" applyBorder="1"/>
    <xf numFmtId="3" fontId="0" fillId="0" borderId="1" xfId="0" applyNumberFormat="1" applyBorder="1" applyAlignment="1">
      <alignment vertical="center"/>
    </xf>
    <xf numFmtId="10" fontId="0" fillId="0" borderId="1" xfId="0" applyNumberFormat="1" applyBorder="1" applyAlignment="1">
      <alignment vertical="center"/>
    </xf>
    <xf numFmtId="0" fontId="32" fillId="0" borderId="38" xfId="0" applyFont="1" applyBorder="1" applyAlignment="1">
      <alignment horizontal="left" vertical="center"/>
    </xf>
    <xf numFmtId="3" fontId="0" fillId="0" borderId="39" xfId="0" applyNumberFormat="1" applyBorder="1" applyAlignment="1">
      <alignment vertical="center"/>
    </xf>
    <xf numFmtId="10" fontId="54" fillId="49" borderId="1" xfId="155" applyNumberFormat="1" applyFont="1" applyFill="1" applyBorder="1" applyAlignment="1" applyProtection="1">
      <alignment horizontal="right"/>
      <protection hidden="1"/>
    </xf>
    <xf numFmtId="0" fontId="2" fillId="2" borderId="41" xfId="2" applyFont="1" applyFill="1" applyBorder="1" applyAlignment="1">
      <alignment horizontal="center" vertical="center" wrapText="1"/>
    </xf>
    <xf numFmtId="10" fontId="0" fillId="0" borderId="4" xfId="1" applyNumberFormat="1" applyFont="1" applyBorder="1" applyAlignment="1">
      <alignment horizontal="center"/>
    </xf>
    <xf numFmtId="169" fontId="5" fillId="4" borderId="41" xfId="155" applyNumberFormat="1" applyFont="1" applyFill="1" applyBorder="1" applyProtection="1">
      <protection hidden="1"/>
    </xf>
    <xf numFmtId="10" fontId="0" fillId="0" borderId="39" xfId="1" applyNumberFormat="1" applyFont="1" applyBorder="1" applyAlignment="1" applyProtection="1">
      <alignment horizontal="right"/>
      <protection hidden="1"/>
    </xf>
    <xf numFmtId="0" fontId="5" fillId="5" borderId="38" xfId="0" applyFont="1" applyFill="1" applyBorder="1"/>
    <xf numFmtId="0" fontId="51" fillId="0" borderId="0" xfId="0" applyFont="1" applyAlignment="1">
      <alignment wrapText="1"/>
    </xf>
    <xf numFmtId="0" fontId="0" fillId="0" borderId="0" xfId="0" applyAlignment="1">
      <alignment wrapText="1"/>
    </xf>
    <xf numFmtId="0" fontId="33" fillId="48" borderId="70" xfId="0" applyFont="1" applyFill="1" applyBorder="1" applyAlignment="1">
      <alignment vertical="center"/>
    </xf>
    <xf numFmtId="0" fontId="33" fillId="48" borderId="20" xfId="0" applyFont="1" applyFill="1" applyBorder="1" applyAlignment="1">
      <alignment vertical="center"/>
    </xf>
    <xf numFmtId="0" fontId="51" fillId="0" borderId="0" xfId="0" applyFont="1"/>
    <xf numFmtId="0" fontId="35" fillId="48" borderId="15" xfId="0" applyFont="1" applyFill="1" applyBorder="1" applyAlignment="1">
      <alignment horizontal="center" vertical="center"/>
    </xf>
    <xf numFmtId="0" fontId="35" fillId="48" borderId="14" xfId="0" applyFont="1" applyFill="1" applyBorder="1" applyAlignment="1">
      <alignment horizontal="center" vertical="center"/>
    </xf>
    <xf numFmtId="0" fontId="35" fillId="48" borderId="43" xfId="0" applyFont="1" applyFill="1" applyBorder="1" applyAlignment="1">
      <alignment horizontal="center" vertical="center"/>
    </xf>
    <xf numFmtId="0" fontId="35" fillId="48" borderId="20" xfId="0" applyFont="1" applyFill="1" applyBorder="1" applyAlignment="1">
      <alignment vertical="center" wrapText="1"/>
    </xf>
    <xf numFmtId="0" fontId="35" fillId="47" borderId="15" xfId="0" applyFont="1" applyFill="1" applyBorder="1" applyAlignment="1">
      <alignment horizontal="center" vertical="center"/>
    </xf>
    <xf numFmtId="0" fontId="35" fillId="47" borderId="43" xfId="0" applyFont="1" applyFill="1" applyBorder="1" applyAlignment="1">
      <alignment horizontal="center" vertical="center"/>
    </xf>
    <xf numFmtId="0" fontId="35" fillId="47" borderId="35" xfId="0" applyFont="1" applyFill="1" applyBorder="1" applyAlignment="1">
      <alignment horizontal="center" vertical="center"/>
    </xf>
    <xf numFmtId="0" fontId="35" fillId="47" borderId="36" xfId="0" applyFont="1" applyFill="1" applyBorder="1" applyAlignment="1">
      <alignment horizontal="center" vertical="center"/>
    </xf>
    <xf numFmtId="0" fontId="35" fillId="47" borderId="37" xfId="0" applyFont="1" applyFill="1" applyBorder="1" applyAlignment="1">
      <alignment horizontal="center" vertical="center"/>
    </xf>
    <xf numFmtId="3" fontId="0" fillId="0" borderId="4" xfId="0" applyNumberFormat="1" applyBorder="1" applyAlignment="1">
      <alignment horizontal="center"/>
    </xf>
    <xf numFmtId="0" fontId="0" fillId="48" borderId="0" xfId="0" applyFill="1"/>
    <xf numFmtId="0" fontId="0" fillId="48" borderId="0" xfId="0" applyFill="1" applyAlignment="1">
      <alignment horizontal="left"/>
    </xf>
    <xf numFmtId="170" fontId="0" fillId="48" borderId="0" xfId="0" applyNumberFormat="1" applyFill="1"/>
    <xf numFmtId="170" fontId="3" fillId="45" borderId="90" xfId="0" applyNumberFormat="1" applyFont="1" applyFill="1" applyBorder="1" applyAlignment="1">
      <alignment horizontal="center" vertical="center"/>
    </xf>
    <xf numFmtId="170" fontId="3" fillId="51" borderId="92" xfId="0" applyNumberFormat="1" applyFont="1" applyFill="1" applyBorder="1" applyAlignment="1">
      <alignment horizontal="center" vertical="center"/>
    </xf>
    <xf numFmtId="170" fontId="3" fillId="51" borderId="42" xfId="0" applyNumberFormat="1" applyFont="1" applyFill="1" applyBorder="1" applyAlignment="1">
      <alignment horizontal="center" vertical="center"/>
    </xf>
    <xf numFmtId="170" fontId="3" fillId="9" borderId="40" xfId="0" applyNumberFormat="1" applyFont="1" applyFill="1" applyBorder="1" applyAlignment="1">
      <alignment horizontal="center" vertical="center"/>
    </xf>
    <xf numFmtId="170" fontId="3" fillId="9" borderId="42" xfId="0" applyNumberFormat="1" applyFont="1" applyFill="1" applyBorder="1" applyAlignment="1">
      <alignment horizontal="center" vertical="center"/>
    </xf>
    <xf numFmtId="170" fontId="3" fillId="52" borderId="92" xfId="0" applyNumberFormat="1" applyFont="1" applyFill="1" applyBorder="1" applyAlignment="1">
      <alignment horizontal="center" vertical="center"/>
    </xf>
    <xf numFmtId="170" fontId="3" fillId="52" borderId="93" xfId="0" applyNumberFormat="1" applyFont="1" applyFill="1" applyBorder="1" applyAlignment="1">
      <alignment horizontal="center" vertical="center"/>
    </xf>
    <xf numFmtId="170" fontId="3" fillId="45" borderId="94" xfId="0" applyNumberFormat="1" applyFont="1" applyFill="1" applyBorder="1" applyAlignment="1">
      <alignment horizontal="center" vertical="center"/>
    </xf>
    <xf numFmtId="0" fontId="3" fillId="0" borderId="95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70" fontId="3" fillId="51" borderId="82" xfId="0" applyNumberFormat="1" applyFont="1" applyFill="1" applyBorder="1" applyAlignment="1">
      <alignment horizontal="center" vertical="center"/>
    </xf>
    <xf numFmtId="170" fontId="3" fillId="51" borderId="0" xfId="0" applyNumberFormat="1" applyFont="1" applyFill="1" applyAlignment="1">
      <alignment horizontal="center" vertical="center"/>
    </xf>
    <xf numFmtId="170" fontId="3" fillId="9" borderId="82" xfId="0" applyNumberFormat="1" applyFont="1" applyFill="1" applyBorder="1" applyAlignment="1">
      <alignment horizontal="center" vertical="center"/>
    </xf>
    <xf numFmtId="170" fontId="3" fillId="9" borderId="0" xfId="0" applyNumberFormat="1" applyFont="1" applyFill="1" applyAlignment="1">
      <alignment horizontal="center" vertical="center"/>
    </xf>
    <xf numFmtId="170" fontId="3" fillId="52" borderId="19" xfId="0" applyNumberFormat="1" applyFont="1" applyFill="1" applyBorder="1" applyAlignment="1">
      <alignment horizontal="center" vertical="center"/>
    </xf>
    <xf numFmtId="170" fontId="3" fillId="52" borderId="0" xfId="0" applyNumberFormat="1" applyFont="1" applyFill="1" applyAlignment="1">
      <alignment horizontal="center" vertical="center"/>
    </xf>
    <xf numFmtId="170" fontId="3" fillId="45" borderId="95" xfId="0" applyNumberFormat="1" applyFont="1" applyFill="1" applyBorder="1" applyAlignment="1">
      <alignment horizontal="center" vertical="center"/>
    </xf>
    <xf numFmtId="0" fontId="0" fillId="0" borderId="96" xfId="0" applyBorder="1"/>
    <xf numFmtId="0" fontId="0" fillId="0" borderId="2" xfId="0" applyBorder="1" applyAlignment="1">
      <alignment wrapText="1"/>
    </xf>
    <xf numFmtId="0" fontId="0" fillId="0" borderId="1" xfId="0" applyBorder="1" applyAlignment="1">
      <alignment wrapText="1"/>
    </xf>
    <xf numFmtId="10" fontId="62" fillId="9" borderId="1" xfId="1" applyNumberFormat="1" applyFont="1" applyFill="1" applyBorder="1" applyAlignment="1">
      <alignment horizontal="center" vertical="center" wrapText="1"/>
    </xf>
    <xf numFmtId="10" fontId="62" fillId="0" borderId="1" xfId="1" applyNumberFormat="1" applyFont="1" applyFill="1" applyBorder="1" applyAlignment="1">
      <alignment horizontal="center" vertical="center" wrapText="1"/>
    </xf>
    <xf numFmtId="0" fontId="0" fillId="5" borderId="1" xfId="0" applyFill="1" applyBorder="1" applyAlignment="1">
      <alignment wrapText="1"/>
    </xf>
    <xf numFmtId="0" fontId="0" fillId="0" borderId="2" xfId="0" applyBorder="1"/>
    <xf numFmtId="0" fontId="6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170" fontId="0" fillId="0" borderId="0" xfId="0" applyNumberFormat="1"/>
    <xf numFmtId="10" fontId="3" fillId="0" borderId="39" xfId="155" applyNumberFormat="1" applyFont="1" applyBorder="1"/>
    <xf numFmtId="10" fontId="5" fillId="4" borderId="39" xfId="155" applyNumberFormat="1" applyFont="1" applyFill="1" applyBorder="1"/>
    <xf numFmtId="170" fontId="62" fillId="0" borderId="1" xfId="1" applyNumberFormat="1" applyFont="1" applyFill="1" applyBorder="1" applyAlignment="1">
      <alignment horizontal="center" vertical="center" wrapText="1"/>
    </xf>
    <xf numFmtId="170" fontId="62" fillId="0" borderId="4" xfId="1" applyNumberFormat="1" applyFont="1" applyFill="1" applyBorder="1" applyAlignment="1">
      <alignment horizontal="center" vertical="center" wrapText="1"/>
    </xf>
    <xf numFmtId="0" fontId="0" fillId="48" borderId="97" xfId="0" applyFill="1" applyBorder="1"/>
    <xf numFmtId="10" fontId="3" fillId="0" borderId="1" xfId="1" applyNumberFormat="1" applyFont="1" applyFill="1" applyBorder="1" applyAlignment="1">
      <alignment horizontal="center"/>
    </xf>
    <xf numFmtId="10" fontId="49" fillId="0" borderId="1" xfId="1" applyNumberFormat="1" applyFont="1" applyBorder="1" applyAlignment="1">
      <alignment horizontal="center"/>
    </xf>
    <xf numFmtId="0" fontId="49" fillId="0" borderId="1" xfId="0" applyFont="1" applyBorder="1"/>
    <xf numFmtId="0" fontId="0" fillId="5" borderId="96" xfId="0" applyFill="1" applyBorder="1"/>
    <xf numFmtId="0" fontId="0" fillId="5" borderId="1" xfId="0" applyFill="1" applyBorder="1"/>
    <xf numFmtId="0" fontId="0" fillId="5" borderId="2" xfId="0" applyFill="1" applyBorder="1"/>
    <xf numFmtId="168" fontId="0" fillId="0" borderId="0" xfId="0" applyNumberFormat="1"/>
    <xf numFmtId="10" fontId="3" fillId="0" borderId="1" xfId="1" applyNumberFormat="1" applyFont="1" applyBorder="1"/>
    <xf numFmtId="10" fontId="1" fillId="0" borderId="39" xfId="155" applyNumberFormat="1" applyFont="1" applyBorder="1"/>
    <xf numFmtId="10" fontId="3" fillId="0" borderId="39" xfId="155" applyNumberFormat="1" applyFont="1" applyBorder="1" applyProtection="1">
      <protection hidden="1"/>
    </xf>
    <xf numFmtId="10" fontId="7" fillId="4" borderId="42" xfId="155" applyNumberFormat="1" applyFont="1" applyFill="1" applyBorder="1"/>
    <xf numFmtId="10" fontId="31" fillId="0" borderId="39" xfId="155" applyNumberFormat="1" applyFont="1" applyBorder="1" applyProtection="1">
      <protection hidden="1"/>
    </xf>
    <xf numFmtId="0" fontId="0" fillId="0" borderId="1" xfId="0" applyBorder="1" applyAlignment="1">
      <alignment horizontal="center" vertical="center"/>
    </xf>
    <xf numFmtId="170" fontId="62" fillId="0" borderId="0" xfId="1" applyNumberFormat="1" applyFont="1" applyAlignment="1">
      <alignment horizontal="center" vertical="center" wrapText="1"/>
    </xf>
    <xf numFmtId="10" fontId="7" fillId="5" borderId="1" xfId="155" applyNumberFormat="1" applyFont="1" applyFill="1" applyBorder="1"/>
    <xf numFmtId="0" fontId="3" fillId="5" borderId="0" xfId="0" applyFont="1" applyFill="1"/>
    <xf numFmtId="0" fontId="3" fillId="5" borderId="0" xfId="0" applyFont="1" applyFill="1" applyAlignment="1">
      <alignment vertical="center" wrapText="1"/>
    </xf>
    <xf numFmtId="3" fontId="3" fillId="4" borderId="5" xfId="0" applyNumberFormat="1" applyFont="1" applyFill="1" applyBorder="1" applyAlignment="1">
      <alignment horizontal="left"/>
    </xf>
    <xf numFmtId="0" fontId="3" fillId="0" borderId="1" xfId="0" applyFont="1" applyBorder="1" applyAlignment="1">
      <alignment horizontal="center"/>
    </xf>
    <xf numFmtId="10" fontId="5" fillId="5" borderId="39" xfId="155" applyNumberFormat="1" applyFont="1" applyFill="1" applyBorder="1"/>
    <xf numFmtId="10" fontId="3" fillId="5" borderId="39" xfId="155" applyNumberFormat="1" applyFont="1" applyFill="1" applyBorder="1" applyProtection="1">
      <protection hidden="1"/>
    </xf>
    <xf numFmtId="0" fontId="9" fillId="52" borderId="1" xfId="0" applyFont="1" applyFill="1" applyBorder="1" applyAlignment="1">
      <alignment horizontal="center" vertical="center"/>
    </xf>
    <xf numFmtId="9" fontId="9" fillId="45" borderId="1" xfId="0" applyNumberFormat="1" applyFont="1" applyFill="1" applyBorder="1" applyAlignment="1">
      <alignment horizontal="center" vertical="center"/>
    </xf>
    <xf numFmtId="0" fontId="9" fillId="51" borderId="1" xfId="0" applyFont="1" applyFill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center"/>
    </xf>
    <xf numFmtId="0" fontId="9" fillId="45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70" fontId="9" fillId="0" borderId="1" xfId="0" applyNumberFormat="1" applyFont="1" applyBorder="1" applyAlignment="1">
      <alignment horizontal="center" vertical="center"/>
    </xf>
    <xf numFmtId="10" fontId="64" fillId="0" borderId="1" xfId="1" applyNumberFormat="1" applyFont="1" applyFill="1" applyBorder="1" applyAlignment="1">
      <alignment horizontal="center" vertical="center" wrapText="1"/>
    </xf>
    <xf numFmtId="0" fontId="65" fillId="0" borderId="0" xfId="0" applyFont="1"/>
    <xf numFmtId="0" fontId="26" fillId="0" borderId="38" xfId="0" applyFont="1" applyBorder="1" applyAlignment="1">
      <alignment vertical="center" wrapText="1"/>
    </xf>
    <xf numFmtId="0" fontId="26" fillId="0" borderId="1" xfId="0" applyFont="1" applyBorder="1" applyAlignment="1">
      <alignment vertical="center" wrapText="1"/>
    </xf>
    <xf numFmtId="0" fontId="26" fillId="0" borderId="39" xfId="0" applyFont="1" applyBorder="1" applyAlignment="1">
      <alignment vertical="center" wrapText="1"/>
    </xf>
    <xf numFmtId="0" fontId="67" fillId="0" borderId="1" xfId="0" applyFont="1" applyBorder="1" applyAlignment="1">
      <alignment vertical="center" wrapText="1"/>
    </xf>
    <xf numFmtId="10" fontId="26" fillId="0" borderId="1" xfId="0" applyNumberFormat="1" applyFont="1" applyBorder="1" applyAlignment="1">
      <alignment vertical="center" wrapText="1"/>
    </xf>
    <xf numFmtId="0" fontId="0" fillId="0" borderId="74" xfId="0" applyBorder="1" applyProtection="1">
      <protection hidden="1"/>
    </xf>
    <xf numFmtId="169" fontId="0" fillId="0" borderId="4" xfId="155" applyNumberFormat="1" applyFont="1" applyBorder="1" applyProtection="1">
      <protection hidden="1"/>
    </xf>
    <xf numFmtId="0" fontId="35" fillId="47" borderId="15" xfId="0" applyFont="1" applyFill="1" applyBorder="1" applyAlignment="1">
      <alignment horizontal="center" vertical="center" wrapText="1"/>
    </xf>
    <xf numFmtId="0" fontId="35" fillId="47" borderId="14" xfId="0" applyFont="1" applyFill="1" applyBorder="1" applyAlignment="1">
      <alignment horizontal="center" vertical="center"/>
    </xf>
    <xf numFmtId="3" fontId="0" fillId="5" borderId="0" xfId="0" applyNumberFormat="1" applyFill="1" applyAlignment="1">
      <alignment horizontal="left"/>
    </xf>
    <xf numFmtId="3" fontId="0" fillId="0" borderId="3" xfId="0" applyNumberFormat="1" applyBorder="1" applyAlignment="1">
      <alignment horizontal="left"/>
    </xf>
    <xf numFmtId="0" fontId="35" fillId="49" borderId="13" xfId="0" applyFont="1" applyFill="1" applyBorder="1" applyAlignment="1">
      <alignment horizontal="right" vertical="center"/>
    </xf>
    <xf numFmtId="0" fontId="36" fillId="11" borderId="32" xfId="0" applyFont="1" applyFill="1" applyBorder="1" applyAlignment="1" applyProtection="1">
      <alignment horizontal="center" vertical="center"/>
      <protection locked="0"/>
    </xf>
    <xf numFmtId="0" fontId="35" fillId="49" borderId="31" xfId="0" applyFont="1" applyFill="1" applyBorder="1" applyAlignment="1">
      <alignment horizontal="right" vertical="center"/>
    </xf>
    <xf numFmtId="0" fontId="37" fillId="11" borderId="32" xfId="0" applyFont="1" applyFill="1" applyBorder="1" applyAlignment="1" applyProtection="1">
      <alignment horizontal="center" vertical="center"/>
      <protection locked="0"/>
    </xf>
    <xf numFmtId="0" fontId="33" fillId="47" borderId="20" xfId="0" applyFont="1" applyFill="1" applyBorder="1" applyAlignment="1">
      <alignment horizontal="left" wrapText="1"/>
    </xf>
    <xf numFmtId="0" fontId="0" fillId="0" borderId="74" xfId="0" applyBorder="1"/>
    <xf numFmtId="10" fontId="0" fillId="0" borderId="98" xfId="155" applyNumberFormat="1" applyFont="1" applyBorder="1" applyAlignment="1" applyProtection="1">
      <alignment horizontal="right"/>
      <protection hidden="1"/>
    </xf>
    <xf numFmtId="0" fontId="33" fillId="47" borderId="20" xfId="0" applyFont="1" applyFill="1" applyBorder="1" applyAlignment="1">
      <alignment wrapText="1"/>
    </xf>
    <xf numFmtId="3" fontId="0" fillId="0" borderId="4" xfId="0" applyNumberFormat="1" applyBorder="1"/>
    <xf numFmtId="0" fontId="33" fillId="47" borderId="51" xfId="0" applyFont="1" applyFill="1" applyBorder="1"/>
    <xf numFmtId="168" fontId="53" fillId="47" borderId="38" xfId="155" applyNumberFormat="1" applyFont="1" applyFill="1" applyBorder="1"/>
    <xf numFmtId="0" fontId="5" fillId="5" borderId="40" xfId="0" applyFont="1" applyFill="1" applyBorder="1"/>
    <xf numFmtId="168" fontId="5" fillId="5" borderId="41" xfId="155" applyNumberFormat="1" applyFont="1" applyFill="1" applyBorder="1"/>
    <xf numFmtId="3" fontId="5" fillId="5" borderId="41" xfId="155" applyNumberFormat="1" applyFont="1" applyFill="1" applyBorder="1"/>
    <xf numFmtId="0" fontId="33" fillId="48" borderId="79" xfId="0" applyFont="1" applyFill="1" applyBorder="1" applyAlignment="1">
      <alignment vertical="center"/>
    </xf>
    <xf numFmtId="0" fontId="35" fillId="48" borderId="80" xfId="0" applyFont="1" applyFill="1" applyBorder="1" applyAlignment="1">
      <alignment horizontal="center" vertical="center"/>
    </xf>
    <xf numFmtId="0" fontId="35" fillId="48" borderId="49" xfId="0" applyFont="1" applyFill="1" applyBorder="1" applyAlignment="1">
      <alignment horizontal="center" vertical="center"/>
    </xf>
    <xf numFmtId="0" fontId="35" fillId="48" borderId="81" xfId="0" applyFont="1" applyFill="1" applyBorder="1" applyAlignment="1">
      <alignment horizontal="center" vertical="center"/>
    </xf>
    <xf numFmtId="0" fontId="0" fillId="0" borderId="3" xfId="0" applyBorder="1"/>
    <xf numFmtId="0" fontId="35" fillId="47" borderId="79" xfId="0" applyFont="1" applyFill="1" applyBorder="1"/>
    <xf numFmtId="0" fontId="54" fillId="49" borderId="51" xfId="0" applyFont="1" applyFill="1" applyBorder="1"/>
    <xf numFmtId="169" fontId="54" fillId="49" borderId="35" xfId="155" applyNumberFormat="1" applyFont="1" applyFill="1" applyBorder="1" applyProtection="1">
      <protection hidden="1"/>
    </xf>
    <xf numFmtId="0" fontId="54" fillId="49" borderId="38" xfId="0" applyFont="1" applyFill="1" applyBorder="1"/>
    <xf numFmtId="10" fontId="54" fillId="49" borderId="39" xfId="155" applyNumberFormat="1" applyFont="1" applyFill="1" applyBorder="1" applyAlignment="1" applyProtection="1">
      <alignment horizontal="right"/>
      <protection hidden="1"/>
    </xf>
    <xf numFmtId="0" fontId="54" fillId="49" borderId="40" xfId="0" applyFont="1" applyFill="1" applyBorder="1"/>
    <xf numFmtId="169" fontId="54" fillId="49" borderId="41" xfId="155" applyNumberFormat="1" applyFont="1" applyFill="1" applyBorder="1" applyProtection="1">
      <protection hidden="1"/>
    </xf>
    <xf numFmtId="10" fontId="54" fillId="49" borderId="42" xfId="155" applyNumberFormat="1" applyFont="1" applyFill="1" applyBorder="1" applyAlignment="1" applyProtection="1">
      <alignment horizontal="right"/>
      <protection hidden="1"/>
    </xf>
    <xf numFmtId="0" fontId="33" fillId="47" borderId="79" xfId="0" applyFont="1" applyFill="1" applyBorder="1" applyAlignment="1">
      <alignment wrapText="1"/>
    </xf>
    <xf numFmtId="0" fontId="35" fillId="47" borderId="80" xfId="0" applyFont="1" applyFill="1" applyBorder="1" applyAlignment="1">
      <alignment horizontal="center" vertical="center"/>
    </xf>
    <xf numFmtId="0" fontId="0" fillId="0" borderId="51" xfId="0" applyBorder="1"/>
    <xf numFmtId="10" fontId="0" fillId="0" borderId="37" xfId="155" applyNumberFormat="1" applyFont="1" applyBorder="1"/>
    <xf numFmtId="0" fontId="66" fillId="48" borderId="82" xfId="0" applyFont="1" applyFill="1" applyBorder="1" applyAlignment="1">
      <alignment horizontal="center" vertical="center" wrapText="1"/>
    </xf>
    <xf numFmtId="0" fontId="66" fillId="48" borderId="5" xfId="0" applyFont="1" applyFill="1" applyBorder="1" applyAlignment="1">
      <alignment horizontal="center" vertical="center" wrapText="1"/>
    </xf>
    <xf numFmtId="170" fontId="66" fillId="48" borderId="5" xfId="0" applyNumberFormat="1" applyFont="1" applyFill="1" applyBorder="1" applyAlignment="1">
      <alignment horizontal="center" vertical="center" wrapText="1"/>
    </xf>
    <xf numFmtId="0" fontId="66" fillId="48" borderId="99" xfId="0" applyFont="1" applyFill="1" applyBorder="1" applyAlignment="1">
      <alignment horizontal="center" vertical="center" wrapText="1"/>
    </xf>
    <xf numFmtId="0" fontId="26" fillId="0" borderId="51" xfId="0" applyFont="1" applyBorder="1" applyAlignment="1">
      <alignment vertical="center" wrapText="1"/>
    </xf>
    <xf numFmtId="0" fontId="26" fillId="0" borderId="35" xfId="0" applyFont="1" applyBorder="1" applyAlignment="1">
      <alignment vertical="center" wrapText="1"/>
    </xf>
    <xf numFmtId="0" fontId="26" fillId="0" borderId="37" xfId="0" applyFont="1" applyBorder="1" applyAlignment="1">
      <alignment vertical="center" wrapText="1"/>
    </xf>
    <xf numFmtId="0" fontId="26" fillId="0" borderId="40" xfId="0" applyFont="1" applyBorder="1" applyAlignment="1">
      <alignment vertical="center" wrapText="1"/>
    </xf>
    <xf numFmtId="0" fontId="26" fillId="0" borderId="41" xfId="0" applyFont="1" applyBorder="1" applyAlignment="1">
      <alignment vertical="center" wrapText="1"/>
    </xf>
    <xf numFmtId="0" fontId="26" fillId="0" borderId="42" xfId="0" applyFont="1" applyBorder="1" applyAlignment="1">
      <alignment vertical="center" wrapText="1"/>
    </xf>
    <xf numFmtId="0" fontId="3" fillId="0" borderId="1" xfId="0" applyFont="1" applyBorder="1"/>
    <xf numFmtId="10" fontId="3" fillId="0" borderId="39" xfId="0" applyNumberFormat="1" applyFont="1" applyBorder="1"/>
    <xf numFmtId="9" fontId="3" fillId="0" borderId="1" xfId="0" applyNumberFormat="1" applyFont="1" applyBorder="1"/>
    <xf numFmtId="10" fontId="49" fillId="0" borderId="1" xfId="0" applyNumberFormat="1" applyFont="1" applyBorder="1" applyAlignment="1">
      <alignment horizontal="center"/>
    </xf>
    <xf numFmtId="0" fontId="45" fillId="5" borderId="0" xfId="0" applyFont="1" applyFill="1"/>
    <xf numFmtId="10" fontId="62" fillId="0" borderId="100" xfId="1" applyNumberFormat="1" applyFont="1" applyFill="1" applyBorder="1" applyAlignment="1">
      <alignment horizontal="center" vertical="center" wrapText="1"/>
    </xf>
    <xf numFmtId="0" fontId="0" fillId="49" borderId="96" xfId="0" applyFill="1" applyBorder="1"/>
    <xf numFmtId="0" fontId="0" fillId="49" borderId="1" xfId="0" applyFill="1" applyBorder="1" applyAlignment="1">
      <alignment wrapText="1"/>
    </xf>
    <xf numFmtId="0" fontId="0" fillId="49" borderId="1" xfId="0" applyFill="1" applyBorder="1"/>
    <xf numFmtId="0" fontId="0" fillId="49" borderId="0" xfId="0" applyFill="1"/>
    <xf numFmtId="0" fontId="0" fillId="49" borderId="38" xfId="0" applyFill="1" applyBorder="1"/>
    <xf numFmtId="0" fontId="0" fillId="49" borderId="2" xfId="0" applyFill="1" applyBorder="1"/>
    <xf numFmtId="0" fontId="0" fillId="5" borderId="38" xfId="0" applyFill="1" applyBorder="1"/>
    <xf numFmtId="0" fontId="0" fillId="5" borderId="40" xfId="0" applyFill="1" applyBorder="1"/>
    <xf numFmtId="168" fontId="0" fillId="0" borderId="4" xfId="155" applyNumberFormat="1" applyFont="1" applyBorder="1"/>
    <xf numFmtId="0" fontId="33" fillId="47" borderId="20" xfId="0" applyFont="1" applyFill="1" applyBorder="1"/>
    <xf numFmtId="10" fontId="68" fillId="0" borderId="1" xfId="1" applyNumberFormat="1" applyFont="1" applyBorder="1" applyAlignment="1">
      <alignment horizontal="center" vertical="center" wrapText="1"/>
    </xf>
    <xf numFmtId="10" fontId="68" fillId="9" borderId="1" xfId="1" applyNumberFormat="1" applyFont="1" applyFill="1" applyBorder="1" applyAlignment="1">
      <alignment horizontal="center" vertical="center" wrapText="1"/>
    </xf>
    <xf numFmtId="10" fontId="69" fillId="0" borderId="1" xfId="1" applyNumberFormat="1" applyFont="1" applyBorder="1" applyAlignment="1">
      <alignment horizontal="center" vertical="center" wrapText="1"/>
    </xf>
    <xf numFmtId="10" fontId="0" fillId="52" borderId="1" xfId="155" applyNumberFormat="1" applyFont="1" applyFill="1" applyBorder="1"/>
    <xf numFmtId="10" fontId="7" fillId="5" borderId="39" xfId="155" applyNumberFormat="1" applyFont="1" applyFill="1" applyBorder="1"/>
    <xf numFmtId="10" fontId="0" fillId="0" borderId="98" xfId="155" applyNumberFormat="1" applyFont="1" applyBorder="1"/>
    <xf numFmtId="10" fontId="3" fillId="0" borderId="37" xfId="155" applyNumberFormat="1" applyFont="1" applyBorder="1"/>
    <xf numFmtId="10" fontId="3" fillId="0" borderId="98" xfId="155" applyNumberFormat="1" applyFont="1" applyBorder="1"/>
    <xf numFmtId="3" fontId="0" fillId="0" borderId="41" xfId="155" applyNumberFormat="1" applyFont="1" applyBorder="1"/>
    <xf numFmtId="0" fontId="59" fillId="4" borderId="38" xfId="0" applyFont="1" applyFill="1" applyBorder="1"/>
    <xf numFmtId="168" fontId="59" fillId="48" borderId="40" xfId="155" applyNumberFormat="1" applyFont="1" applyFill="1" applyBorder="1" applyAlignment="1">
      <alignment horizontal="left" wrapText="1"/>
    </xf>
    <xf numFmtId="168" fontId="59" fillId="48" borderId="41" xfId="155" applyNumberFormat="1" applyFont="1" applyFill="1" applyBorder="1" applyAlignment="1">
      <alignment horizontal="center" vertical="center"/>
    </xf>
    <xf numFmtId="168" fontId="59" fillId="48" borderId="92" xfId="155" applyNumberFormat="1" applyFont="1" applyFill="1" applyBorder="1" applyAlignment="1">
      <alignment horizontal="center" vertical="center"/>
    </xf>
    <xf numFmtId="10" fontId="0" fillId="0" borderId="7" xfId="0" applyNumberFormat="1" applyBorder="1"/>
    <xf numFmtId="10" fontId="0" fillId="0" borderId="93" xfId="0" applyNumberFormat="1" applyBorder="1"/>
    <xf numFmtId="10" fontId="3" fillId="0" borderId="42" xfId="155" applyNumberFormat="1" applyFont="1" applyBorder="1" applyProtection="1">
      <protection hidden="1"/>
    </xf>
    <xf numFmtId="0" fontId="33" fillId="47" borderId="51" xfId="0" applyFont="1" applyFill="1" applyBorder="1" applyAlignment="1">
      <alignment horizontal="center"/>
    </xf>
    <xf numFmtId="10" fontId="0" fillId="0" borderId="39" xfId="1" applyNumberFormat="1" applyFont="1" applyBorder="1"/>
    <xf numFmtId="10" fontId="0" fillId="0" borderId="41" xfId="1" applyNumberFormat="1" applyFont="1" applyBorder="1"/>
    <xf numFmtId="10" fontId="0" fillId="0" borderId="42" xfId="1" applyNumberFormat="1" applyFont="1" applyBorder="1"/>
    <xf numFmtId="10" fontId="0" fillId="0" borderId="98" xfId="1" applyNumberFormat="1" applyFont="1" applyBorder="1"/>
    <xf numFmtId="10" fontId="3" fillId="0" borderId="39" xfId="1" applyNumberFormat="1" applyFont="1" applyBorder="1"/>
    <xf numFmtId="10" fontId="5" fillId="5" borderId="42" xfId="155" applyNumberFormat="1" applyFont="1" applyFill="1" applyBorder="1"/>
    <xf numFmtId="10" fontId="7" fillId="47" borderId="39" xfId="0" applyNumberFormat="1" applyFont="1" applyFill="1" applyBorder="1"/>
    <xf numFmtId="3" fontId="7" fillId="47" borderId="41" xfId="0" applyNumberFormat="1" applyFont="1" applyFill="1" applyBorder="1"/>
    <xf numFmtId="10" fontId="7" fillId="47" borderId="42" xfId="0" applyNumberFormat="1" applyFont="1" applyFill="1" applyBorder="1"/>
    <xf numFmtId="10" fontId="0" fillId="0" borderId="98" xfId="0" applyNumberFormat="1" applyBorder="1"/>
    <xf numFmtId="10" fontId="0" fillId="0" borderId="42" xfId="0" applyNumberFormat="1" applyBorder="1"/>
    <xf numFmtId="10" fontId="0" fillId="52" borderId="39" xfId="155" applyNumberFormat="1" applyFont="1" applyFill="1" applyBorder="1"/>
    <xf numFmtId="10" fontId="0" fillId="52" borderId="42" xfId="155" applyNumberFormat="1" applyFont="1" applyFill="1" applyBorder="1"/>
    <xf numFmtId="9" fontId="59" fillId="4" borderId="39" xfId="1" applyFont="1" applyFill="1" applyBorder="1" applyAlignment="1">
      <alignment horizontal="right" vertical="center"/>
    </xf>
    <xf numFmtId="10" fontId="59" fillId="48" borderId="42" xfId="1" applyNumberFormat="1" applyFont="1" applyFill="1" applyBorder="1" applyAlignment="1">
      <alignment horizontal="right" vertical="center"/>
    </xf>
    <xf numFmtId="10" fontId="3" fillId="0" borderId="42" xfId="1" applyNumberFormat="1" applyFont="1" applyBorder="1"/>
    <xf numFmtId="0" fontId="43" fillId="5" borderId="0" xfId="0" applyFont="1" applyFill="1"/>
    <xf numFmtId="171" fontId="43" fillId="5" borderId="0" xfId="155" applyNumberFormat="1" applyFont="1" applyFill="1"/>
    <xf numFmtId="3" fontId="43" fillId="5" borderId="0" xfId="0" applyNumberFormat="1" applyFont="1" applyFill="1"/>
    <xf numFmtId="9" fontId="0" fillId="0" borderId="0" xfId="1" applyFont="1"/>
    <xf numFmtId="0" fontId="2" fillId="2" borderId="79" xfId="0" applyFont="1" applyFill="1" applyBorder="1" applyAlignment="1">
      <alignment horizontal="center" vertical="center" wrapText="1"/>
    </xf>
    <xf numFmtId="0" fontId="2" fillId="2" borderId="8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0" fillId="0" borderId="1" xfId="0" applyBorder="1" applyAlignment="1">
      <alignment horizontal="left"/>
    </xf>
    <xf numFmtId="0" fontId="71" fillId="0" borderId="1" xfId="0" applyFont="1" applyBorder="1"/>
    <xf numFmtId="3" fontId="3" fillId="0" borderId="4" xfId="0" applyNumberFormat="1" applyFont="1" applyBorder="1" applyAlignment="1">
      <alignment horizontal="left"/>
    </xf>
    <xf numFmtId="3" fontId="3" fillId="0" borderId="4" xfId="0" applyNumberFormat="1" applyFont="1" applyBorder="1" applyAlignment="1">
      <alignment horizontal="center"/>
    </xf>
    <xf numFmtId="172" fontId="3" fillId="0" borderId="4" xfId="0" applyNumberFormat="1" applyFont="1" applyBorder="1" applyAlignment="1">
      <alignment horizontal="center"/>
    </xf>
    <xf numFmtId="0" fontId="5" fillId="0" borderId="51" xfId="0" applyFont="1" applyBorder="1" applyAlignment="1">
      <alignment horizontal="center" vertical="center"/>
    </xf>
    <xf numFmtId="0" fontId="71" fillId="0" borderId="35" xfId="0" applyFont="1" applyBorder="1"/>
    <xf numFmtId="0" fontId="0" fillId="0" borderId="35" xfId="0" applyBorder="1" applyAlignment="1">
      <alignment horizontal="center"/>
    </xf>
    <xf numFmtId="0" fontId="0" fillId="0" borderId="35" xfId="0" applyBorder="1"/>
    <xf numFmtId="0" fontId="5" fillId="0" borderId="38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71" fillId="0" borderId="41" xfId="0" applyFont="1" applyBorder="1"/>
    <xf numFmtId="0" fontId="0" fillId="0" borderId="41" xfId="0" applyBorder="1" applyAlignment="1">
      <alignment horizontal="center"/>
    </xf>
    <xf numFmtId="0" fontId="0" fillId="0" borderId="41" xfId="0" applyBorder="1"/>
    <xf numFmtId="168" fontId="0" fillId="0" borderId="0" xfId="155" applyNumberFormat="1" applyFont="1"/>
    <xf numFmtId="43" fontId="51" fillId="0" borderId="0" xfId="155" applyFont="1"/>
    <xf numFmtId="43" fontId="0" fillId="0" borderId="0" xfId="0" applyNumberFormat="1"/>
    <xf numFmtId="0" fontId="72" fillId="47" borderId="51" xfId="0" applyFont="1" applyFill="1" applyBorder="1" applyAlignment="1">
      <alignment horizontal="center" vertical="center" wrapText="1"/>
    </xf>
    <xf numFmtId="0" fontId="2" fillId="2" borderId="81" xfId="0" applyFont="1" applyFill="1" applyBorder="1" applyAlignment="1">
      <alignment horizontal="center" vertical="center" wrapText="1"/>
    </xf>
    <xf numFmtId="3" fontId="0" fillId="0" borderId="35" xfId="0" applyNumberFormat="1" applyBorder="1" applyAlignment="1">
      <alignment horizontal="center"/>
    </xf>
    <xf numFmtId="10" fontId="0" fillId="0" borderId="37" xfId="0" applyNumberFormat="1" applyBorder="1" applyAlignment="1">
      <alignment horizontal="center"/>
    </xf>
    <xf numFmtId="10" fontId="0" fillId="0" borderId="39" xfId="0" applyNumberFormat="1" applyBorder="1" applyAlignment="1">
      <alignment horizontal="center"/>
    </xf>
    <xf numFmtId="3" fontId="0" fillId="0" borderId="41" xfId="0" applyNumberFormat="1" applyBorder="1" applyAlignment="1">
      <alignment horizontal="center"/>
    </xf>
    <xf numFmtId="10" fontId="0" fillId="0" borderId="42" xfId="0" applyNumberFormat="1" applyBorder="1" applyAlignment="1">
      <alignment horizontal="center"/>
    </xf>
    <xf numFmtId="168" fontId="0" fillId="0" borderId="0" xfId="155" applyNumberFormat="1" applyFont="1" applyBorder="1" applyProtection="1">
      <protection hidden="1"/>
    </xf>
    <xf numFmtId="0" fontId="5" fillId="0" borderId="74" xfId="0" applyFont="1" applyBorder="1" applyAlignment="1">
      <alignment horizontal="center" vertical="center"/>
    </xf>
    <xf numFmtId="0" fontId="0" fillId="0" borderId="4" xfId="0" applyBorder="1" applyAlignment="1">
      <alignment horizontal="left"/>
    </xf>
    <xf numFmtId="10" fontId="0" fillId="0" borderId="98" xfId="0" applyNumberFormat="1" applyBorder="1" applyAlignment="1">
      <alignment horizontal="center"/>
    </xf>
    <xf numFmtId="0" fontId="2" fillId="2" borderId="20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7" fillId="9" borderId="15" xfId="0" applyFont="1" applyFill="1" applyBorder="1" applyAlignment="1">
      <alignment horizontal="center" vertical="center" wrapText="1"/>
    </xf>
    <xf numFmtId="0" fontId="2" fillId="2" borderId="43" xfId="0" applyFont="1" applyFill="1" applyBorder="1" applyAlignment="1">
      <alignment horizontal="center" vertical="center" wrapText="1"/>
    </xf>
    <xf numFmtId="0" fontId="5" fillId="0" borderId="102" xfId="0" applyFont="1" applyBorder="1" applyAlignment="1">
      <alignment horizontal="center" vertical="center"/>
    </xf>
    <xf numFmtId="0" fontId="0" fillId="0" borderId="3" xfId="0" applyBorder="1" applyAlignment="1">
      <alignment horizontal="left"/>
    </xf>
    <xf numFmtId="10" fontId="0" fillId="0" borderId="101" xfId="0" applyNumberFormat="1" applyBorder="1" applyAlignment="1">
      <alignment horizontal="center"/>
    </xf>
    <xf numFmtId="172" fontId="3" fillId="0" borderId="43" xfId="0" applyNumberFormat="1" applyFont="1" applyBorder="1" applyAlignment="1">
      <alignment horizontal="center"/>
    </xf>
    <xf numFmtId="0" fontId="34" fillId="47" borderId="31" xfId="0" applyFont="1" applyFill="1" applyBorder="1" applyAlignment="1">
      <alignment horizontal="center" vertical="center" wrapText="1"/>
    </xf>
    <xf numFmtId="0" fontId="0" fillId="0" borderId="20" xfId="0" applyBorder="1" applyAlignment="1">
      <alignment vertical="center"/>
    </xf>
    <xf numFmtId="0" fontId="34" fillId="47" borderId="1" xfId="0" applyFont="1" applyFill="1" applyBorder="1" applyAlignment="1">
      <alignment horizontal="center" vertical="center" wrapText="1"/>
    </xf>
    <xf numFmtId="0" fontId="35" fillId="47" borderId="1" xfId="0" applyFont="1" applyFill="1" applyBorder="1" applyAlignment="1">
      <alignment horizontal="center" vertical="center" wrapText="1"/>
    </xf>
    <xf numFmtId="0" fontId="0" fillId="0" borderId="1" xfId="0" applyBorder="1" applyProtection="1">
      <protection hidden="1"/>
    </xf>
    <xf numFmtId="10" fontId="0" fillId="0" borderId="1" xfId="155" applyNumberFormat="1" applyFont="1" applyBorder="1" applyProtection="1">
      <protection hidden="1"/>
    </xf>
    <xf numFmtId="10" fontId="5" fillId="4" borderId="1" xfId="155" applyNumberFormat="1" applyFont="1" applyFill="1" applyBorder="1"/>
    <xf numFmtId="0" fontId="0" fillId="0" borderId="1" xfId="0" applyBorder="1" applyAlignment="1">
      <alignment vertical="center"/>
    </xf>
    <xf numFmtId="168" fontId="0" fillId="0" borderId="1" xfId="155" applyNumberFormat="1" applyFont="1" applyBorder="1" applyAlignment="1" applyProtection="1">
      <alignment vertical="center"/>
      <protection hidden="1"/>
    </xf>
    <xf numFmtId="10" fontId="0" fillId="0" borderId="1" xfId="1" applyNumberFormat="1" applyFont="1" applyBorder="1" applyAlignment="1" applyProtection="1">
      <alignment vertical="center"/>
      <protection hidden="1"/>
    </xf>
    <xf numFmtId="0" fontId="33" fillId="47" borderId="1" xfId="0" applyFont="1" applyFill="1" applyBorder="1" applyAlignment="1">
      <alignment horizontal="left" vertical="center"/>
    </xf>
    <xf numFmtId="10" fontId="3" fillId="0" borderId="1" xfId="155" applyNumberFormat="1" applyFont="1" applyBorder="1"/>
    <xf numFmtId="10" fontId="1" fillId="0" borderId="1" xfId="155" applyNumberFormat="1" applyFont="1" applyBorder="1"/>
    <xf numFmtId="10" fontId="7" fillId="4" borderId="1" xfId="155" applyNumberFormat="1" applyFont="1" applyFill="1" applyBorder="1"/>
    <xf numFmtId="3" fontId="10" fillId="0" borderId="0" xfId="0" applyNumberFormat="1" applyFont="1"/>
    <xf numFmtId="3" fontId="3" fillId="5" borderId="1" xfId="0" applyNumberFormat="1" applyFont="1" applyFill="1" applyBorder="1" applyAlignment="1">
      <alignment horizontal="center"/>
    </xf>
    <xf numFmtId="3" fontId="0" fillId="53" borderId="0" xfId="0" applyNumberFormat="1" applyFill="1"/>
    <xf numFmtId="3" fontId="3" fillId="53" borderId="1" xfId="0" applyNumberFormat="1" applyFont="1" applyFill="1" applyBorder="1" applyAlignment="1">
      <alignment horizontal="center"/>
    </xf>
    <xf numFmtId="3" fontId="3" fillId="53" borderId="0" xfId="0" applyNumberFormat="1" applyFont="1" applyFill="1"/>
    <xf numFmtId="4" fontId="0" fillId="53" borderId="0" xfId="0" applyNumberFormat="1" applyFill="1"/>
    <xf numFmtId="169" fontId="52" fillId="0" borderId="1" xfId="155" applyNumberFormat="1" applyFont="1" applyBorder="1" applyProtection="1">
      <protection hidden="1"/>
    </xf>
    <xf numFmtId="10" fontId="52" fillId="0" borderId="39" xfId="155" applyNumberFormat="1" applyFont="1" applyBorder="1"/>
    <xf numFmtId="10" fontId="52" fillId="0" borderId="39" xfId="155" applyNumberFormat="1" applyFont="1" applyBorder="1" applyProtection="1">
      <protection hidden="1"/>
    </xf>
    <xf numFmtId="169" fontId="53" fillId="4" borderId="1" xfId="155" applyNumberFormat="1" applyFont="1" applyFill="1" applyBorder="1" applyProtection="1">
      <protection hidden="1"/>
    </xf>
    <xf numFmtId="10" fontId="9" fillId="0" borderId="39" xfId="155" applyNumberFormat="1" applyFont="1" applyBorder="1"/>
    <xf numFmtId="169" fontId="53" fillId="47" borderId="1" xfId="155" applyNumberFormat="1" applyFont="1" applyFill="1" applyBorder="1" applyProtection="1">
      <protection hidden="1"/>
    </xf>
    <xf numFmtId="10" fontId="53" fillId="4" borderId="39" xfId="155" applyNumberFormat="1" applyFont="1" applyFill="1" applyBorder="1"/>
    <xf numFmtId="10" fontId="54" fillId="4" borderId="39" xfId="155" applyNumberFormat="1" applyFont="1" applyFill="1" applyBorder="1"/>
    <xf numFmtId="169" fontId="52" fillId="0" borderId="41" xfId="155" applyNumberFormat="1" applyFont="1" applyBorder="1" applyProtection="1">
      <protection hidden="1"/>
    </xf>
    <xf numFmtId="10" fontId="53" fillId="4" borderId="42" xfId="155" applyNumberFormat="1" applyFont="1" applyFill="1" applyBorder="1"/>
    <xf numFmtId="9" fontId="52" fillId="0" borderId="1" xfId="1" applyFont="1" applyBorder="1" applyProtection="1">
      <protection hidden="1"/>
    </xf>
    <xf numFmtId="10" fontId="52" fillId="0" borderId="1" xfId="1" applyNumberFormat="1" applyFont="1" applyBorder="1" applyProtection="1">
      <protection hidden="1"/>
    </xf>
    <xf numFmtId="10" fontId="52" fillId="0" borderId="1" xfId="1" applyNumberFormat="1" applyFont="1" applyBorder="1" applyAlignment="1" applyProtection="1">
      <alignment horizontal="right"/>
      <protection hidden="1"/>
    </xf>
    <xf numFmtId="169" fontId="52" fillId="0" borderId="1" xfId="155" applyNumberFormat="1" applyFont="1" applyBorder="1" applyAlignment="1" applyProtection="1">
      <alignment horizontal="right"/>
      <protection hidden="1"/>
    </xf>
    <xf numFmtId="10" fontId="52" fillId="0" borderId="1" xfId="1" applyNumberFormat="1" applyFont="1" applyBorder="1"/>
    <xf numFmtId="10" fontId="52" fillId="0" borderId="1" xfId="155" applyNumberFormat="1" applyFont="1" applyBorder="1" applyAlignment="1" applyProtection="1">
      <alignment horizontal="right"/>
      <protection hidden="1"/>
    </xf>
    <xf numFmtId="10" fontId="9" fillId="0" borderId="1" xfId="1" applyNumberFormat="1" applyFont="1" applyBorder="1"/>
    <xf numFmtId="10" fontId="54" fillId="5" borderId="1" xfId="155" applyNumberFormat="1" applyFont="1" applyFill="1" applyBorder="1"/>
    <xf numFmtId="10" fontId="54" fillId="5" borderId="39" xfId="155" applyNumberFormat="1" applyFont="1" applyFill="1" applyBorder="1"/>
    <xf numFmtId="3" fontId="52" fillId="0" borderId="1" xfId="155" applyNumberFormat="1" applyFont="1" applyBorder="1" applyProtection="1">
      <protection hidden="1"/>
    </xf>
    <xf numFmtId="3" fontId="53" fillId="47" borderId="1" xfId="0" applyNumberFormat="1" applyFont="1" applyFill="1" applyBorder="1" applyProtection="1">
      <protection hidden="1"/>
    </xf>
    <xf numFmtId="3" fontId="53" fillId="47" borderId="1" xfId="155" applyNumberFormat="1" applyFont="1" applyFill="1" applyBorder="1" applyProtection="1">
      <protection hidden="1"/>
    </xf>
    <xf numFmtId="10" fontId="53" fillId="47" borderId="1" xfId="0" applyNumberFormat="1" applyFont="1" applyFill="1" applyBorder="1" applyAlignment="1" applyProtection="1">
      <alignment horizontal="right"/>
      <protection hidden="1"/>
    </xf>
    <xf numFmtId="169" fontId="52" fillId="0" borderId="4" xfId="155" applyNumberFormat="1" applyFont="1" applyBorder="1" applyProtection="1">
      <protection hidden="1"/>
    </xf>
    <xf numFmtId="10" fontId="52" fillId="0" borderId="98" xfId="155" applyNumberFormat="1" applyFont="1" applyBorder="1" applyAlignment="1" applyProtection="1">
      <alignment horizontal="right"/>
      <protection hidden="1"/>
    </xf>
    <xf numFmtId="10" fontId="52" fillId="0" borderId="39" xfId="155" applyNumberFormat="1" applyFont="1" applyBorder="1" applyAlignment="1" applyProtection="1">
      <alignment horizontal="right"/>
      <protection hidden="1"/>
    </xf>
    <xf numFmtId="10" fontId="52" fillId="0" borderId="42" xfId="155" applyNumberFormat="1" applyFont="1" applyBorder="1" applyAlignment="1" applyProtection="1">
      <alignment horizontal="right"/>
      <protection hidden="1"/>
    </xf>
    <xf numFmtId="10" fontId="52" fillId="0" borderId="39" xfId="0" applyNumberFormat="1" applyFont="1" applyBorder="1"/>
    <xf numFmtId="169" fontId="52" fillId="0" borderId="35" xfId="155" applyNumberFormat="1" applyFont="1" applyBorder="1" applyProtection="1">
      <protection hidden="1"/>
    </xf>
    <xf numFmtId="10" fontId="52" fillId="0" borderId="37" xfId="155" applyNumberFormat="1" applyFont="1" applyBorder="1"/>
    <xf numFmtId="10" fontId="52" fillId="0" borderId="98" xfId="155" applyNumberFormat="1" applyFont="1" applyBorder="1"/>
    <xf numFmtId="10" fontId="52" fillId="0" borderId="42" xfId="155" applyNumberFormat="1" applyFont="1" applyBorder="1"/>
    <xf numFmtId="10" fontId="9" fillId="0" borderId="39" xfId="155" applyNumberFormat="1" applyFont="1" applyBorder="1" applyProtection="1">
      <protection hidden="1"/>
    </xf>
    <xf numFmtId="10" fontId="52" fillId="0" borderId="39" xfId="1" applyNumberFormat="1" applyFont="1" applyBorder="1" applyAlignment="1" applyProtection="1">
      <alignment horizontal="right"/>
      <protection hidden="1"/>
    </xf>
    <xf numFmtId="169" fontId="54" fillId="4" borderId="1" xfId="155" applyNumberFormat="1" applyFont="1" applyFill="1" applyBorder="1" applyProtection="1">
      <protection hidden="1"/>
    </xf>
    <xf numFmtId="10" fontId="54" fillId="4" borderId="39" xfId="155" applyNumberFormat="1" applyFont="1" applyFill="1" applyBorder="1" applyAlignment="1" applyProtection="1">
      <alignment horizontal="right"/>
      <protection hidden="1"/>
    </xf>
    <xf numFmtId="169" fontId="54" fillId="4" borderId="41" xfId="155" applyNumberFormat="1" applyFont="1" applyFill="1" applyBorder="1" applyProtection="1">
      <protection hidden="1"/>
    </xf>
    <xf numFmtId="10" fontId="54" fillId="4" borderId="42" xfId="155" applyNumberFormat="1" applyFont="1" applyFill="1" applyBorder="1" applyAlignment="1" applyProtection="1">
      <alignment horizontal="right"/>
      <protection hidden="1"/>
    </xf>
    <xf numFmtId="169" fontId="54" fillId="5" borderId="1" xfId="155" applyNumberFormat="1" applyFont="1" applyFill="1" applyBorder="1" applyAlignment="1" applyProtection="1">
      <alignment horizontal="right"/>
      <protection hidden="1"/>
    </xf>
    <xf numFmtId="169" fontId="53" fillId="4" borderId="41" xfId="155" applyNumberFormat="1" applyFont="1" applyFill="1" applyBorder="1" applyProtection="1">
      <protection hidden="1"/>
    </xf>
    <xf numFmtId="10" fontId="52" fillId="0" borderId="1" xfId="1" applyNumberFormat="1" applyFont="1" applyBorder="1" applyAlignment="1">
      <alignment horizontal="center"/>
    </xf>
    <xf numFmtId="10" fontId="53" fillId="4" borderId="41" xfId="1" applyNumberFormat="1" applyFont="1" applyFill="1" applyBorder="1" applyAlignment="1" applyProtection="1">
      <alignment horizontal="center" vertical="center"/>
      <protection hidden="1"/>
    </xf>
    <xf numFmtId="169" fontId="54" fillId="5" borderId="15" xfId="155" applyNumberFormat="1" applyFont="1" applyFill="1" applyBorder="1" applyAlignment="1" applyProtection="1">
      <alignment horizontal="right"/>
      <protection hidden="1"/>
    </xf>
    <xf numFmtId="10" fontId="52" fillId="0" borderId="43" xfId="1" applyNumberFormat="1" applyFont="1" applyBorder="1" applyAlignment="1" applyProtection="1">
      <alignment vertical="center"/>
      <protection hidden="1"/>
    </xf>
    <xf numFmtId="0" fontId="53" fillId="48" borderId="71" xfId="0" applyFont="1" applyFill="1" applyBorder="1" applyAlignment="1">
      <alignment horizontal="center" vertical="center"/>
    </xf>
    <xf numFmtId="0" fontId="53" fillId="48" borderId="72" xfId="0" applyFont="1" applyFill="1" applyBorder="1" applyAlignment="1">
      <alignment horizontal="center" vertical="center"/>
    </xf>
    <xf numFmtId="0" fontId="53" fillId="48" borderId="73" xfId="0" applyFont="1" applyFill="1" applyBorder="1" applyAlignment="1">
      <alignment horizontal="center" vertical="center"/>
    </xf>
    <xf numFmtId="10" fontId="52" fillId="0" borderId="98" xfId="155" applyNumberFormat="1" applyFont="1" applyBorder="1" applyProtection="1">
      <protection hidden="1"/>
    </xf>
    <xf numFmtId="10" fontId="54" fillId="4" borderId="42" xfId="155" applyNumberFormat="1" applyFont="1" applyFill="1" applyBorder="1"/>
    <xf numFmtId="169" fontId="52" fillId="0" borderId="3" xfId="155" applyNumberFormat="1" applyFont="1" applyBorder="1" applyProtection="1">
      <protection hidden="1"/>
    </xf>
    <xf numFmtId="10" fontId="52" fillId="0" borderId="3" xfId="1" applyNumberFormat="1" applyFont="1" applyBorder="1"/>
    <xf numFmtId="169" fontId="53" fillId="47" borderId="80" xfId="155" applyNumberFormat="1" applyFont="1" applyFill="1" applyBorder="1" applyProtection="1">
      <protection hidden="1"/>
    </xf>
    <xf numFmtId="10" fontId="9" fillId="0" borderId="81" xfId="1" applyNumberFormat="1" applyFont="1" applyBorder="1"/>
    <xf numFmtId="10" fontId="54" fillId="5" borderId="37" xfId="155" applyNumberFormat="1" applyFont="1" applyFill="1" applyBorder="1"/>
    <xf numFmtId="10" fontId="53" fillId="4" borderId="1" xfId="155" applyNumberFormat="1" applyFont="1" applyFill="1" applyBorder="1" applyAlignment="1" applyProtection="1">
      <alignment horizontal="right"/>
      <protection hidden="1"/>
    </xf>
    <xf numFmtId="3" fontId="53" fillId="46" borderId="1" xfId="155" applyNumberFormat="1" applyFont="1" applyFill="1" applyBorder="1" applyProtection="1">
      <protection hidden="1"/>
    </xf>
    <xf numFmtId="10" fontId="53" fillId="46" borderId="39" xfId="0" applyNumberFormat="1" applyFont="1" applyFill="1" applyBorder="1" applyAlignment="1" applyProtection="1">
      <alignment horizontal="right"/>
      <protection hidden="1"/>
    </xf>
    <xf numFmtId="168" fontId="53" fillId="48" borderId="15" xfId="155" applyNumberFormat="1" applyFont="1" applyFill="1" applyBorder="1" applyAlignment="1">
      <alignment horizontal="center" vertical="center" wrapText="1"/>
    </xf>
    <xf numFmtId="168" fontId="53" fillId="48" borderId="14" xfId="155" applyNumberFormat="1" applyFont="1" applyFill="1" applyBorder="1" applyAlignment="1">
      <alignment horizontal="center" vertical="center" wrapText="1"/>
    </xf>
    <xf numFmtId="10" fontId="53" fillId="48" borderId="43" xfId="1" applyNumberFormat="1" applyFont="1" applyFill="1" applyBorder="1" applyAlignment="1">
      <alignment horizontal="right" vertical="center" wrapText="1"/>
    </xf>
    <xf numFmtId="169" fontId="52" fillId="0" borderId="15" xfId="155" applyNumberFormat="1" applyFont="1" applyBorder="1" applyAlignment="1" applyProtection="1">
      <alignment vertical="center"/>
      <protection hidden="1"/>
    </xf>
    <xf numFmtId="0" fontId="74" fillId="5" borderId="0" xfId="0" applyFont="1" applyFill="1" applyAlignment="1">
      <alignment vertical="center"/>
    </xf>
    <xf numFmtId="0" fontId="75" fillId="0" borderId="0" xfId="0" applyFont="1"/>
    <xf numFmtId="0" fontId="66" fillId="0" borderId="0" xfId="0" applyFont="1"/>
    <xf numFmtId="170" fontId="3" fillId="52" borderId="75" xfId="0" applyNumberFormat="1" applyFont="1" applyFill="1" applyBorder="1" applyAlignment="1">
      <alignment horizontal="center" vertical="center"/>
    </xf>
    <xf numFmtId="0" fontId="3" fillId="0" borderId="85" xfId="0" applyFont="1" applyBorder="1" applyAlignment="1">
      <alignment horizontal="center" vertical="center" wrapText="1"/>
    </xf>
    <xf numFmtId="0" fontId="3" fillId="0" borderId="91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 wrapText="1"/>
    </xf>
    <xf numFmtId="0" fontId="3" fillId="0" borderId="51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170" fontId="3" fillId="51" borderId="75" xfId="0" applyNumberFormat="1" applyFont="1" applyFill="1" applyBorder="1" applyAlignment="1">
      <alignment horizontal="center" vertical="center"/>
    </xf>
    <xf numFmtId="170" fontId="3" fillId="51" borderId="88" xfId="0" applyNumberFormat="1" applyFont="1" applyFill="1" applyBorder="1" applyAlignment="1">
      <alignment horizontal="center" vertical="center"/>
    </xf>
    <xf numFmtId="170" fontId="3" fillId="9" borderId="89" xfId="0" applyNumberFormat="1" applyFont="1" applyFill="1" applyBorder="1" applyAlignment="1">
      <alignment horizontal="center" vertical="center"/>
    </xf>
    <xf numFmtId="170" fontId="3" fillId="9" borderId="88" xfId="0" applyNumberFormat="1" applyFont="1" applyFill="1" applyBorder="1" applyAlignment="1">
      <alignment horizontal="center" vertical="center"/>
    </xf>
    <xf numFmtId="0" fontId="50" fillId="0" borderId="38" xfId="258" applyBorder="1" applyAlignment="1" applyProtection="1">
      <alignment horizontal="left" vertical="center" wrapText="1"/>
      <protection locked="0"/>
    </xf>
    <xf numFmtId="0" fontId="50" fillId="0" borderId="1" xfId="258" applyBorder="1" applyAlignment="1" applyProtection="1">
      <alignment horizontal="left" vertical="center" wrapText="1"/>
      <protection locked="0"/>
    </xf>
    <xf numFmtId="0" fontId="52" fillId="0" borderId="35" xfId="0" applyFont="1" applyBorder="1" applyAlignment="1">
      <alignment horizontal="left" vertical="center" wrapText="1"/>
    </xf>
    <xf numFmtId="0" fontId="52" fillId="0" borderId="37" xfId="0" applyFont="1" applyBorder="1" applyAlignment="1">
      <alignment horizontal="left" vertical="center" wrapText="1"/>
    </xf>
    <xf numFmtId="0" fontId="52" fillId="0" borderId="1" xfId="0" applyFont="1" applyBorder="1" applyAlignment="1">
      <alignment horizontal="left" vertical="center" wrapText="1"/>
    </xf>
    <xf numFmtId="0" fontId="52" fillId="0" borderId="39" xfId="0" applyFont="1" applyBorder="1" applyAlignment="1">
      <alignment horizontal="left" vertical="center" wrapText="1"/>
    </xf>
    <xf numFmtId="0" fontId="33" fillId="47" borderId="13" xfId="0" applyFont="1" applyFill="1" applyBorder="1" applyAlignment="1">
      <alignment horizontal="center" vertical="center" wrapText="1"/>
    </xf>
    <xf numFmtId="0" fontId="33" fillId="47" borderId="6" xfId="0" applyFont="1" applyFill="1" applyBorder="1" applyAlignment="1">
      <alignment horizontal="center" vertical="center" wrapText="1"/>
    </xf>
    <xf numFmtId="0" fontId="33" fillId="47" borderId="33" xfId="0" applyFont="1" applyFill="1" applyBorder="1" applyAlignment="1">
      <alignment horizontal="center" vertical="center" wrapText="1"/>
    </xf>
    <xf numFmtId="0" fontId="51" fillId="0" borderId="13" xfId="0" applyFont="1" applyBorder="1" applyAlignment="1">
      <alignment horizontal="center" vertical="center" wrapText="1"/>
    </xf>
    <xf numFmtId="0" fontId="51" fillId="0" borderId="6" xfId="0" applyFont="1" applyBorder="1" applyAlignment="1">
      <alignment horizontal="center" vertical="center" wrapText="1"/>
    </xf>
    <xf numFmtId="0" fontId="51" fillId="0" borderId="33" xfId="0" applyFont="1" applyBorder="1" applyAlignment="1">
      <alignment horizontal="center" vertical="center" wrapText="1"/>
    </xf>
    <xf numFmtId="0" fontId="9" fillId="47" borderId="31" xfId="0" applyFont="1" applyFill="1" applyBorder="1" applyAlignment="1">
      <alignment horizontal="left" wrapText="1"/>
    </xf>
    <xf numFmtId="0" fontId="9" fillId="47" borderId="48" xfId="0" applyFont="1" applyFill="1" applyBorder="1" applyAlignment="1">
      <alignment horizontal="left" wrapText="1"/>
    </xf>
    <xf numFmtId="0" fontId="9" fillId="47" borderId="49" xfId="0" applyFont="1" applyFill="1" applyBorder="1" applyAlignment="1">
      <alignment horizontal="left" wrapText="1"/>
    </xf>
    <xf numFmtId="0" fontId="9" fillId="47" borderId="50" xfId="0" applyFont="1" applyFill="1" applyBorder="1" applyAlignment="1">
      <alignment horizontal="left" wrapText="1"/>
    </xf>
    <xf numFmtId="0" fontId="9" fillId="47" borderId="44" xfId="0" applyFont="1" applyFill="1" applyBorder="1" applyAlignment="1">
      <alignment horizontal="left" wrapText="1"/>
    </xf>
    <xf numFmtId="0" fontId="50" fillId="0" borderId="52" xfId="258" applyBorder="1" applyAlignment="1" applyProtection="1">
      <alignment horizontal="left" vertical="center" wrapText="1"/>
      <protection locked="0"/>
    </xf>
    <xf numFmtId="0" fontId="50" fillId="0" borderId="8" xfId="258" applyBorder="1" applyAlignment="1" applyProtection="1">
      <alignment horizontal="left" vertical="center" wrapText="1"/>
      <protection locked="0"/>
    </xf>
    <xf numFmtId="0" fontId="50" fillId="0" borderId="2" xfId="258" applyBorder="1" applyAlignment="1" applyProtection="1">
      <alignment horizontal="left" vertical="center" wrapText="1"/>
      <protection locked="0"/>
    </xf>
    <xf numFmtId="0" fontId="50" fillId="0" borderId="53" xfId="258" applyFill="1" applyBorder="1" applyAlignment="1" applyProtection="1">
      <alignment horizontal="left" vertical="center"/>
      <protection locked="0"/>
    </xf>
    <xf numFmtId="0" fontId="50" fillId="0" borderId="0" xfId="258" applyFill="1" applyBorder="1" applyAlignment="1" applyProtection="1">
      <alignment horizontal="left" vertical="center"/>
      <protection locked="0"/>
    </xf>
    <xf numFmtId="0" fontId="50" fillId="0" borderId="54" xfId="258" applyBorder="1" applyAlignment="1" applyProtection="1">
      <alignment horizontal="left" vertical="center" wrapText="1"/>
      <protection locked="0"/>
    </xf>
    <xf numFmtId="0" fontId="50" fillId="0" borderId="55" xfId="258" applyBorder="1" applyAlignment="1" applyProtection="1">
      <alignment horizontal="left" vertical="center" wrapText="1"/>
      <protection locked="0"/>
    </xf>
    <xf numFmtId="0" fontId="52" fillId="0" borderId="41" xfId="0" applyFont="1" applyBorder="1" applyAlignment="1">
      <alignment horizontal="left" vertical="center" wrapText="1"/>
    </xf>
    <xf numFmtId="0" fontId="52" fillId="0" borderId="42" xfId="0" applyFont="1" applyBorder="1" applyAlignment="1">
      <alignment horizontal="left" vertical="center" wrapText="1"/>
    </xf>
    <xf numFmtId="0" fontId="50" fillId="0" borderId="54" xfId="258" quotePrefix="1" applyBorder="1" applyAlignment="1" applyProtection="1">
      <alignment horizontal="left" vertical="center" wrapText="1"/>
      <protection locked="0"/>
    </xf>
    <xf numFmtId="0" fontId="9" fillId="5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9" fontId="9" fillId="51" borderId="1" xfId="0" applyNumberFormat="1" applyFont="1" applyFill="1" applyBorder="1" applyAlignment="1">
      <alignment horizontal="center" vertical="center"/>
    </xf>
    <xf numFmtId="9" fontId="9" fillId="9" borderId="1" xfId="0" applyNumberFormat="1" applyFont="1" applyFill="1" applyBorder="1" applyAlignment="1">
      <alignment horizontal="center" vertical="center"/>
    </xf>
    <xf numFmtId="0" fontId="31" fillId="48" borderId="31" xfId="0" applyFont="1" applyFill="1" applyBorder="1" applyAlignment="1">
      <alignment horizontal="center" vertical="center" wrapText="1"/>
    </xf>
    <xf numFmtId="0" fontId="31" fillId="48" borderId="48" xfId="0" applyFont="1" applyFill="1" applyBorder="1" applyAlignment="1">
      <alignment horizontal="center" vertical="center" wrapText="1"/>
    </xf>
    <xf numFmtId="0" fontId="31" fillId="48" borderId="44" xfId="0" applyFont="1" applyFill="1" applyBorder="1" applyAlignment="1">
      <alignment horizontal="center" vertical="center" wrapText="1"/>
    </xf>
    <xf numFmtId="0" fontId="34" fillId="47" borderId="1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46" fillId="47" borderId="1" xfId="0" applyFont="1" applyFill="1" applyBorder="1" applyAlignment="1">
      <alignment horizontal="center" vertical="center" wrapText="1"/>
    </xf>
    <xf numFmtId="0" fontId="55" fillId="46" borderId="20" xfId="0" applyFont="1" applyFill="1" applyBorder="1" applyAlignment="1">
      <alignment horizontal="center" vertical="center"/>
    </xf>
    <xf numFmtId="0" fontId="33" fillId="50" borderId="13" xfId="0" applyFont="1" applyFill="1" applyBorder="1" applyAlignment="1">
      <alignment horizontal="center" vertical="center" wrapText="1"/>
    </xf>
    <xf numFmtId="0" fontId="33" fillId="50" borderId="6" xfId="0" applyFont="1" applyFill="1" applyBorder="1" applyAlignment="1">
      <alignment horizontal="center" vertical="center" wrapText="1"/>
    </xf>
    <xf numFmtId="0" fontId="33" fillId="50" borderId="33" xfId="0" applyFont="1" applyFill="1" applyBorder="1" applyAlignment="1">
      <alignment horizontal="center" vertical="center" wrapText="1"/>
    </xf>
    <xf numFmtId="0" fontId="34" fillId="47" borderId="65" xfId="0" applyFont="1" applyFill="1" applyBorder="1" applyAlignment="1">
      <alignment horizontal="center" vertical="center" wrapText="1"/>
    </xf>
    <xf numFmtId="0" fontId="34" fillId="47" borderId="66" xfId="0" applyFont="1" applyFill="1" applyBorder="1" applyAlignment="1">
      <alignment horizontal="center" vertical="center" wrapText="1"/>
    </xf>
    <xf numFmtId="0" fontId="34" fillId="47" borderId="67" xfId="0" applyFont="1" applyFill="1" applyBorder="1" applyAlignment="1">
      <alignment horizontal="center" vertical="center" wrapText="1"/>
    </xf>
    <xf numFmtId="0" fontId="34" fillId="47" borderId="84" xfId="0" applyFont="1" applyFill="1" applyBorder="1" applyAlignment="1">
      <alignment horizontal="center" vertical="center" wrapText="1"/>
    </xf>
    <xf numFmtId="0" fontId="34" fillId="47" borderId="3" xfId="0" applyFont="1" applyFill="1" applyBorder="1" applyAlignment="1">
      <alignment horizontal="center" vertical="center" wrapText="1"/>
    </xf>
    <xf numFmtId="0" fontId="34" fillId="47" borderId="68" xfId="0" applyFont="1" applyFill="1" applyBorder="1" applyAlignment="1">
      <alignment horizontal="center" vertical="center" wrapText="1"/>
    </xf>
    <xf numFmtId="0" fontId="34" fillId="47" borderId="69" xfId="0" applyFont="1" applyFill="1" applyBorder="1" applyAlignment="1">
      <alignment horizontal="center" vertical="center" wrapText="1"/>
    </xf>
    <xf numFmtId="0" fontId="34" fillId="47" borderId="56" xfId="0" applyFont="1" applyFill="1" applyBorder="1" applyAlignment="1">
      <alignment horizontal="center" vertical="center" wrapText="1"/>
    </xf>
    <xf numFmtId="0" fontId="34" fillId="47" borderId="57" xfId="0" applyFont="1" applyFill="1" applyBorder="1" applyAlignment="1">
      <alignment horizontal="center" vertical="center" wrapText="1"/>
    </xf>
    <xf numFmtId="0" fontId="34" fillId="47" borderId="58" xfId="0" applyFont="1" applyFill="1" applyBorder="1" applyAlignment="1">
      <alignment horizontal="center" vertical="center" wrapText="1"/>
    </xf>
    <xf numFmtId="0" fontId="34" fillId="47" borderId="77" xfId="0" applyFont="1" applyFill="1" applyBorder="1" applyAlignment="1">
      <alignment horizontal="center" vertical="center" wrapText="1"/>
    </xf>
    <xf numFmtId="0" fontId="34" fillId="47" borderId="0" xfId="0" applyFont="1" applyFill="1" applyAlignment="1">
      <alignment horizontal="center" vertical="center" wrapText="1"/>
    </xf>
    <xf numFmtId="0" fontId="34" fillId="47" borderId="59" xfId="0" applyFont="1" applyFill="1" applyBorder="1" applyAlignment="1">
      <alignment horizontal="center" vertical="center" wrapText="1"/>
    </xf>
    <xf numFmtId="0" fontId="34" fillId="47" borderId="60" xfId="0" applyFont="1" applyFill="1" applyBorder="1" applyAlignment="1">
      <alignment horizontal="center" vertical="center" wrapText="1"/>
    </xf>
    <xf numFmtId="0" fontId="30" fillId="49" borderId="74" xfId="0" applyFont="1" applyFill="1" applyBorder="1" applyAlignment="1">
      <alignment horizontal="left" vertical="center"/>
    </xf>
    <xf numFmtId="0" fontId="30" fillId="49" borderId="4" xfId="0" applyFont="1" applyFill="1" applyBorder="1" applyAlignment="1">
      <alignment horizontal="left" vertical="center"/>
    </xf>
    <xf numFmtId="0" fontId="30" fillId="49" borderId="35" xfId="0" applyFont="1" applyFill="1" applyBorder="1" applyAlignment="1">
      <alignment horizontal="left" vertical="center"/>
    </xf>
    <xf numFmtId="0" fontId="30" fillId="49" borderId="37" xfId="0" applyFont="1" applyFill="1" applyBorder="1" applyAlignment="1">
      <alignment horizontal="left" vertical="center"/>
    </xf>
    <xf numFmtId="0" fontId="30" fillId="49" borderId="62" xfId="0" applyFont="1" applyFill="1" applyBorder="1" applyAlignment="1">
      <alignment horizontal="left" vertical="center" wrapText="1"/>
    </xf>
    <xf numFmtId="0" fontId="30" fillId="49" borderId="63" xfId="0" applyFont="1" applyFill="1" applyBorder="1" applyAlignment="1">
      <alignment horizontal="left" vertical="center" wrapText="1"/>
    </xf>
    <xf numFmtId="0" fontId="30" fillId="49" borderId="64" xfId="0" applyFont="1" applyFill="1" applyBorder="1" applyAlignment="1">
      <alignment horizontal="left" vertical="center" wrapText="1"/>
    </xf>
    <xf numFmtId="0" fontId="34" fillId="49" borderId="31" xfId="0" applyFont="1" applyFill="1" applyBorder="1" applyAlignment="1">
      <alignment horizontal="left" vertical="center" wrapText="1"/>
    </xf>
    <xf numFmtId="0" fontId="34" fillId="49" borderId="0" xfId="0" applyFont="1" applyFill="1" applyAlignment="1">
      <alignment horizontal="left" vertical="center" wrapText="1"/>
    </xf>
    <xf numFmtId="0" fontId="34" fillId="49" borderId="48" xfId="0" applyFont="1" applyFill="1" applyBorder="1" applyAlignment="1">
      <alignment horizontal="left" vertical="center" wrapText="1"/>
    </xf>
    <xf numFmtId="0" fontId="34" fillId="49" borderId="44" xfId="0" applyFont="1" applyFill="1" applyBorder="1" applyAlignment="1">
      <alignment horizontal="left" vertical="center" wrapText="1"/>
    </xf>
    <xf numFmtId="0" fontId="34" fillId="49" borderId="45" xfId="0" applyFont="1" applyFill="1" applyBorder="1" applyAlignment="1">
      <alignment horizontal="left" vertical="center" wrapText="1"/>
    </xf>
    <xf numFmtId="0" fontId="34" fillId="49" borderId="61" xfId="0" applyFont="1" applyFill="1" applyBorder="1" applyAlignment="1">
      <alignment horizontal="left" vertical="center" wrapText="1"/>
    </xf>
    <xf numFmtId="0" fontId="34" fillId="49" borderId="46" xfId="0" applyFont="1" applyFill="1" applyBorder="1" applyAlignment="1">
      <alignment horizontal="left"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57" fillId="6" borderId="47" xfId="0" applyFont="1" applyFill="1" applyBorder="1" applyAlignment="1">
      <alignment horizontal="center" vertical="center" wrapText="1"/>
    </xf>
    <xf numFmtId="0" fontId="57" fillId="6" borderId="75" xfId="0" applyFont="1" applyFill="1" applyBorder="1" applyAlignment="1">
      <alignment horizontal="center" vertical="center" wrapText="1"/>
    </xf>
    <xf numFmtId="0" fontId="57" fillId="6" borderId="36" xfId="0" applyFont="1" applyFill="1" applyBorder="1" applyAlignment="1">
      <alignment horizontal="center" vertical="center" wrapText="1"/>
    </xf>
    <xf numFmtId="0" fontId="58" fillId="46" borderId="7" xfId="0" applyFont="1" applyFill="1" applyBorder="1" applyAlignment="1">
      <alignment horizontal="left" vertical="center" wrapText="1"/>
    </xf>
    <xf numFmtId="0" fontId="58" fillId="46" borderId="8" xfId="0" applyFont="1" applyFill="1" applyBorder="1" applyAlignment="1">
      <alignment horizontal="left" vertical="center" wrapText="1"/>
    </xf>
    <xf numFmtId="0" fontId="58" fillId="46" borderId="2" xfId="0" applyFont="1" applyFill="1" applyBorder="1" applyAlignment="1">
      <alignment horizontal="left" vertical="center" wrapText="1"/>
    </xf>
    <xf numFmtId="0" fontId="58" fillId="46" borderId="1" xfId="0" applyFont="1" applyFill="1" applyBorder="1" applyAlignment="1">
      <alignment horizontal="left" vertical="center" wrapText="1"/>
    </xf>
    <xf numFmtId="0" fontId="58" fillId="46" borderId="39" xfId="0" applyFont="1" applyFill="1" applyBorder="1" applyAlignment="1">
      <alignment horizontal="left" vertical="center" wrapText="1"/>
    </xf>
    <xf numFmtId="0" fontId="57" fillId="2" borderId="50" xfId="0" applyFont="1" applyFill="1" applyBorder="1" applyAlignment="1">
      <alignment horizontal="left" vertical="center" wrapText="1"/>
    </xf>
    <xf numFmtId="0" fontId="57" fillId="2" borderId="48" xfId="0" applyFont="1" applyFill="1" applyBorder="1" applyAlignment="1">
      <alignment horizontal="left" vertical="center" wrapText="1"/>
    </xf>
    <xf numFmtId="0" fontId="57" fillId="2" borderId="44" xfId="0" applyFont="1" applyFill="1" applyBorder="1" applyAlignment="1">
      <alignment horizontal="left" vertical="center" wrapText="1"/>
    </xf>
    <xf numFmtId="0" fontId="2" fillId="2" borderId="50" xfId="0" applyFont="1" applyFill="1" applyBorder="1" applyAlignment="1">
      <alignment horizontal="center" vertical="center" wrapText="1"/>
    </xf>
    <xf numFmtId="0" fontId="2" fillId="2" borderId="48" xfId="0" applyFont="1" applyFill="1" applyBorder="1" applyAlignment="1">
      <alignment horizontal="center" vertical="center" wrapText="1"/>
    </xf>
    <xf numFmtId="0" fontId="2" fillId="2" borderId="4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57" fillId="6" borderId="47" xfId="0" applyFont="1" applyFill="1" applyBorder="1" applyAlignment="1">
      <alignment horizontal="left" vertical="center" wrapText="1"/>
    </xf>
    <xf numFmtId="0" fontId="57" fillId="6" borderId="75" xfId="0" applyFont="1" applyFill="1" applyBorder="1" applyAlignment="1">
      <alignment horizontal="left" vertical="center" wrapText="1"/>
    </xf>
    <xf numFmtId="0" fontId="57" fillId="6" borderId="36" xfId="0" applyFont="1" applyFill="1" applyBorder="1" applyAlignment="1">
      <alignment horizontal="left" vertical="center" wrapText="1"/>
    </xf>
    <xf numFmtId="0" fontId="56" fillId="6" borderId="9" xfId="0" applyFont="1" applyFill="1" applyBorder="1" applyAlignment="1">
      <alignment horizontal="center" vertical="center" wrapText="1"/>
    </xf>
    <xf numFmtId="0" fontId="56" fillId="6" borderId="10" xfId="0" applyFont="1" applyFill="1" applyBorder="1" applyAlignment="1">
      <alignment horizontal="center" vertical="center" wrapText="1"/>
    </xf>
    <xf numFmtId="0" fontId="56" fillId="6" borderId="17" xfId="0" applyFont="1" applyFill="1" applyBorder="1" applyAlignment="1">
      <alignment horizontal="center" vertical="center" wrapText="1"/>
    </xf>
    <xf numFmtId="0" fontId="35" fillId="0" borderId="9" xfId="0" applyFont="1" applyBorder="1" applyAlignment="1">
      <alignment horizontal="center" vertical="center" wrapText="1"/>
    </xf>
    <xf numFmtId="0" fontId="35" fillId="0" borderId="10" xfId="0" applyFont="1" applyBorder="1" applyAlignment="1">
      <alignment horizontal="center" vertical="center" wrapText="1"/>
    </xf>
    <xf numFmtId="0" fontId="35" fillId="0" borderId="17" xfId="0" applyFont="1" applyBorder="1" applyAlignment="1">
      <alignment horizontal="center" vertical="center" wrapText="1"/>
    </xf>
    <xf numFmtId="0" fontId="56" fillId="2" borderId="9" xfId="0" applyFont="1" applyFill="1" applyBorder="1" applyAlignment="1">
      <alignment horizontal="center" vertical="center" wrapText="1"/>
    </xf>
    <xf numFmtId="0" fontId="56" fillId="2" borderId="10" xfId="0" applyFont="1" applyFill="1" applyBorder="1" applyAlignment="1">
      <alignment horizontal="center" vertical="center" wrapText="1"/>
    </xf>
    <xf numFmtId="0" fontId="56" fillId="2" borderId="17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4" fillId="5" borderId="13" xfId="0" applyFont="1" applyFill="1" applyBorder="1" applyAlignment="1">
      <alignment horizontal="left" vertical="center" wrapText="1"/>
    </xf>
    <xf numFmtId="0" fontId="34" fillId="5" borderId="6" xfId="0" applyFont="1" applyFill="1" applyBorder="1" applyAlignment="1">
      <alignment horizontal="left" vertical="center" wrapText="1"/>
    </xf>
    <xf numFmtId="0" fontId="34" fillId="5" borderId="33" xfId="0" applyFont="1" applyFill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7" fillId="2" borderId="47" xfId="0" applyFont="1" applyFill="1" applyBorder="1" applyAlignment="1">
      <alignment horizontal="left" vertical="center" wrapText="1"/>
    </xf>
    <xf numFmtId="0" fontId="57" fillId="2" borderId="75" xfId="0" applyFont="1" applyFill="1" applyBorder="1" applyAlignment="1">
      <alignment horizontal="left" vertical="center" wrapText="1"/>
    </xf>
    <xf numFmtId="0" fontId="57" fillId="2" borderId="36" xfId="0" applyFont="1" applyFill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left"/>
    </xf>
    <xf numFmtId="0" fontId="2" fillId="2" borderId="79" xfId="0" applyFont="1" applyFill="1" applyBorder="1" applyAlignment="1">
      <alignment horizontal="center" vertical="center" wrapText="1"/>
    </xf>
    <xf numFmtId="0" fontId="2" fillId="2" borderId="82" xfId="0" applyFont="1" applyFill="1" applyBorder="1" applyAlignment="1">
      <alignment horizontal="center" vertical="center" wrapText="1"/>
    </xf>
    <xf numFmtId="0" fontId="2" fillId="2" borderId="83" xfId="0" applyFont="1" applyFill="1" applyBorder="1" applyAlignment="1">
      <alignment horizontal="center" vertical="center" wrapText="1"/>
    </xf>
    <xf numFmtId="0" fontId="2" fillId="2" borderId="8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horizontal="center" vertical="center"/>
    </xf>
    <xf numFmtId="0" fontId="3" fillId="9" borderId="9" xfId="0" applyFont="1" applyFill="1" applyBorder="1" applyAlignment="1">
      <alignment horizontal="center" vertical="center" wrapText="1"/>
    </xf>
    <xf numFmtId="0" fontId="3" fillId="9" borderId="10" xfId="0" applyFont="1" applyFill="1" applyBorder="1" applyAlignment="1">
      <alignment horizontal="center" vertical="center" wrapText="1"/>
    </xf>
    <xf numFmtId="0" fontId="3" fillId="9" borderId="18" xfId="0" applyFont="1" applyFill="1" applyBorder="1" applyAlignment="1">
      <alignment horizontal="center" vertical="center" wrapText="1"/>
    </xf>
    <xf numFmtId="0" fontId="3" fillId="9" borderId="0" xfId="0" applyFont="1" applyFill="1" applyAlignment="1">
      <alignment horizontal="center" vertical="center" wrapText="1"/>
    </xf>
    <xf numFmtId="0" fontId="3" fillId="12" borderId="9" xfId="0" applyFont="1" applyFill="1" applyBorder="1" applyAlignment="1">
      <alignment horizontal="center" vertical="center" wrapText="1"/>
    </xf>
    <xf numFmtId="0" fontId="3" fillId="12" borderId="10" xfId="0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horizontal="center" vertical="center" wrapText="1"/>
    </xf>
    <xf numFmtId="0" fontId="3" fillId="10" borderId="3" xfId="0" applyFont="1" applyFill="1" applyBorder="1" applyAlignment="1">
      <alignment horizontal="center" vertical="center" wrapText="1"/>
    </xf>
    <xf numFmtId="3" fontId="3" fillId="10" borderId="3" xfId="0" applyNumberFormat="1" applyFont="1" applyFill="1" applyBorder="1" applyAlignment="1">
      <alignment horizontal="center" vertical="center" wrapText="1"/>
    </xf>
    <xf numFmtId="0" fontId="57" fillId="2" borderId="11" xfId="0" applyFont="1" applyFill="1" applyBorder="1" applyAlignment="1">
      <alignment horizontal="left" vertical="center" wrapText="1"/>
    </xf>
    <xf numFmtId="0" fontId="57" fillId="2" borderId="12" xfId="0" applyFont="1" applyFill="1" applyBorder="1" applyAlignment="1">
      <alignment horizontal="left" vertical="center" wrapText="1"/>
    </xf>
    <xf numFmtId="0" fontId="63" fillId="2" borderId="18" xfId="0" applyFont="1" applyFill="1" applyBorder="1" applyAlignment="1">
      <alignment horizontal="left" vertical="center" wrapText="1"/>
    </xf>
    <xf numFmtId="0" fontId="63" fillId="2" borderId="0" xfId="0" applyFont="1" applyFill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57" fillId="6" borderId="7" xfId="0" applyFont="1" applyFill="1" applyBorder="1" applyAlignment="1">
      <alignment horizontal="center" vertical="center" wrapText="1"/>
    </xf>
    <xf numFmtId="0" fontId="57" fillId="6" borderId="8" xfId="0" applyFont="1" applyFill="1" applyBorder="1" applyAlignment="1">
      <alignment horizontal="center" vertical="center" wrapText="1"/>
    </xf>
    <xf numFmtId="0" fontId="57" fillId="6" borderId="2" xfId="0" applyFont="1" applyFill="1" applyBorder="1" applyAlignment="1">
      <alignment horizontal="center" vertical="center" wrapText="1"/>
    </xf>
    <xf numFmtId="0" fontId="57" fillId="6" borderId="7" xfId="0" applyFont="1" applyFill="1" applyBorder="1" applyAlignment="1">
      <alignment horizontal="left" vertical="center" wrapText="1"/>
    </xf>
    <xf numFmtId="0" fontId="57" fillId="6" borderId="8" xfId="0" applyFont="1" applyFill="1" applyBorder="1" applyAlignment="1">
      <alignment horizontal="left" vertical="center" wrapText="1"/>
    </xf>
    <xf numFmtId="0" fontId="57" fillId="6" borderId="2" xfId="0" applyFont="1" applyFill="1" applyBorder="1" applyAlignment="1">
      <alignment horizontal="left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3" fillId="12" borderId="7" xfId="0" applyFont="1" applyFill="1" applyBorder="1" applyAlignment="1">
      <alignment horizontal="center" vertical="center" wrapText="1"/>
    </xf>
    <xf numFmtId="0" fontId="3" fillId="12" borderId="8" xfId="0" applyFont="1" applyFill="1" applyBorder="1" applyAlignment="1">
      <alignment horizontal="center" vertical="center" wrapText="1"/>
    </xf>
    <xf numFmtId="0" fontId="3" fillId="9" borderId="7" xfId="0" applyFont="1" applyFill="1" applyBorder="1" applyAlignment="1">
      <alignment horizontal="center" vertical="center" wrapText="1"/>
    </xf>
    <xf numFmtId="0" fontId="3" fillId="9" borderId="8" xfId="0" applyFont="1" applyFill="1" applyBorder="1" applyAlignment="1">
      <alignment horizontal="center" vertical="center" wrapText="1"/>
    </xf>
    <xf numFmtId="0" fontId="57" fillId="2" borderId="76" xfId="0" applyFont="1" applyFill="1" applyBorder="1" applyAlignment="1">
      <alignment horizontal="left" vertical="center" wrapText="1"/>
    </xf>
    <xf numFmtId="3" fontId="3" fillId="10" borderId="1" xfId="0" applyNumberFormat="1" applyFont="1" applyFill="1" applyBorder="1" applyAlignment="1">
      <alignment horizontal="center" vertical="center" wrapText="1"/>
    </xf>
    <xf numFmtId="0" fontId="3" fillId="10" borderId="7" xfId="0" applyFont="1" applyFill="1" applyBorder="1" applyAlignment="1">
      <alignment horizontal="center" vertical="center" wrapText="1"/>
    </xf>
    <xf numFmtId="0" fontId="3" fillId="10" borderId="8" xfId="0" applyFont="1" applyFill="1" applyBorder="1" applyAlignment="1">
      <alignment horizontal="center" vertical="center" wrapText="1"/>
    </xf>
    <xf numFmtId="0" fontId="3" fillId="10" borderId="6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0" fontId="57" fillId="2" borderId="1" xfId="0" applyFont="1" applyFill="1" applyBorder="1" applyAlignment="1">
      <alignment horizontal="center" vertical="center" wrapText="1"/>
    </xf>
    <xf numFmtId="0" fontId="3" fillId="44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7" fillId="2" borderId="1" xfId="0" applyFont="1" applyFill="1" applyBorder="1" applyAlignment="1">
      <alignment horizontal="left" vertical="center" wrapText="1"/>
    </xf>
    <xf numFmtId="0" fontId="49" fillId="0" borderId="1" xfId="0" applyFont="1" applyBorder="1" applyAlignment="1">
      <alignment horizontal="left"/>
    </xf>
    <xf numFmtId="0" fontId="57" fillId="2" borderId="9" xfId="0" applyFont="1" applyFill="1" applyBorder="1" applyAlignment="1">
      <alignment horizontal="left" vertical="center" wrapText="1"/>
    </xf>
    <xf numFmtId="0" fontId="57" fillId="2" borderId="10" xfId="0" applyFont="1" applyFill="1" applyBorder="1" applyAlignment="1">
      <alignment horizontal="left" vertical="center" wrapText="1"/>
    </xf>
    <xf numFmtId="0" fontId="57" fillId="2" borderId="17" xfId="0" applyFont="1" applyFill="1" applyBorder="1" applyAlignment="1">
      <alignment horizontal="left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3" fillId="44" borderId="1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7" fillId="2" borderId="18" xfId="0" applyFont="1" applyFill="1" applyBorder="1" applyAlignment="1">
      <alignment horizontal="center" vertical="center" wrapText="1"/>
    </xf>
    <xf numFmtId="0" fontId="57" fillId="2" borderId="0" xfId="0" applyFont="1" applyFill="1" applyAlignment="1">
      <alignment horizontal="center" vertical="center" wrapText="1"/>
    </xf>
    <xf numFmtId="0" fontId="57" fillId="2" borderId="11" xfId="0" applyFont="1" applyFill="1" applyBorder="1" applyAlignment="1">
      <alignment horizontal="center" vertical="center" wrapText="1"/>
    </xf>
    <xf numFmtId="0" fontId="57" fillId="2" borderId="12" xfId="0" applyFont="1" applyFill="1" applyBorder="1" applyAlignment="1">
      <alignment horizontal="center" vertical="center" wrapText="1"/>
    </xf>
    <xf numFmtId="0" fontId="57" fillId="2" borderId="7" xfId="0" applyFont="1" applyFill="1" applyBorder="1" applyAlignment="1">
      <alignment horizontal="left" vertical="center" wrapText="1"/>
    </xf>
    <xf numFmtId="0" fontId="57" fillId="2" borderId="8" xfId="0" applyFont="1" applyFill="1" applyBorder="1" applyAlignment="1">
      <alignment horizontal="left" vertical="center" wrapText="1"/>
    </xf>
    <xf numFmtId="0" fontId="57" fillId="2" borderId="2" xfId="0" applyFont="1" applyFill="1" applyBorder="1" applyAlignment="1">
      <alignment horizontal="left" vertical="center" wrapText="1"/>
    </xf>
    <xf numFmtId="3" fontId="3" fillId="0" borderId="20" xfId="0" applyNumberFormat="1" applyFont="1" applyBorder="1" applyAlignment="1">
      <alignment horizontal="left"/>
    </xf>
    <xf numFmtId="3" fontId="3" fillId="0" borderId="43" xfId="0" applyNumberFormat="1" applyFont="1" applyBorder="1" applyAlignment="1">
      <alignment horizontal="left"/>
    </xf>
    <xf numFmtId="0" fontId="2" fillId="2" borderId="4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3" fontId="3" fillId="0" borderId="15" xfId="0" applyNumberFormat="1" applyFont="1" applyBorder="1" applyAlignment="1">
      <alignment horizontal="left"/>
    </xf>
    <xf numFmtId="0" fontId="2" fillId="2" borderId="1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3" fontId="3" fillId="0" borderId="4" xfId="0" applyNumberFormat="1" applyFont="1" applyBorder="1" applyAlignment="1">
      <alignment horizontal="left"/>
    </xf>
    <xf numFmtId="0" fontId="2" fillId="6" borderId="3" xfId="2" applyFont="1" applyFill="1" applyBorder="1" applyAlignment="1">
      <alignment horizontal="center" vertical="center" wrapText="1"/>
    </xf>
    <xf numFmtId="0" fontId="2" fillId="6" borderId="4" xfId="2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</cellXfs>
  <cellStyles count="464">
    <cellStyle name="20% - Énfasis1" xfId="20" builtinId="30" customBuiltin="1"/>
    <cellStyle name="20% - Énfasis1 2" xfId="47" xr:uid="{B170F674-302C-4206-ABBF-19109A8D205A}"/>
    <cellStyle name="20% - Énfasis2" xfId="23" builtinId="34" customBuiltin="1"/>
    <cellStyle name="20% - Énfasis2 2" xfId="48" xr:uid="{064A8873-7A28-4F4C-A8ED-BABDE170680F}"/>
    <cellStyle name="20% - Énfasis3" xfId="26" builtinId="38" customBuiltin="1"/>
    <cellStyle name="20% - Énfasis3 2" xfId="49" xr:uid="{526F2060-7475-4DF9-A3DC-A12696C70565}"/>
    <cellStyle name="20% - Énfasis4" xfId="29" builtinId="42" customBuiltin="1"/>
    <cellStyle name="20% - Énfasis4 2" xfId="50" xr:uid="{E2EFC1D9-4BB5-4970-AF90-495FC06D791E}"/>
    <cellStyle name="20% - Énfasis5" xfId="32" builtinId="46" customBuiltin="1"/>
    <cellStyle name="20% - Énfasis5 2" xfId="51" xr:uid="{D3AD9E58-C476-4BCA-88EC-A2DE17402E53}"/>
    <cellStyle name="20% - Énfasis6" xfId="35" builtinId="50" customBuiltin="1"/>
    <cellStyle name="20% - Énfasis6 2" xfId="52" xr:uid="{F7CC13F5-4B6C-49C1-AD1A-2704883EB3D4}"/>
    <cellStyle name="40% - Énfasis1" xfId="21" builtinId="31" customBuiltin="1"/>
    <cellStyle name="40% - Énfasis1 2" xfId="53" xr:uid="{15305DDD-07B0-40B6-ACE6-B91B3A668040}"/>
    <cellStyle name="40% - Énfasis2" xfId="24" builtinId="35" customBuiltin="1"/>
    <cellStyle name="40% - Énfasis2 2" xfId="54" xr:uid="{62A74F25-11E6-491C-B32B-7A39A703A87B}"/>
    <cellStyle name="40% - Énfasis3" xfId="27" builtinId="39" customBuiltin="1"/>
    <cellStyle name="40% - Énfasis3 2" xfId="55" xr:uid="{F5167EA6-1E18-483E-957E-E8FED93AEE64}"/>
    <cellStyle name="40% - Énfasis4" xfId="30" builtinId="43" customBuiltin="1"/>
    <cellStyle name="40% - Énfasis4 2" xfId="56" xr:uid="{B69DC09C-D078-4376-B5A5-E0082A72079E}"/>
    <cellStyle name="40% - Énfasis5" xfId="33" builtinId="47" customBuiltin="1"/>
    <cellStyle name="40% - Énfasis5 2" xfId="57" xr:uid="{FF98BCF9-2852-492F-9153-DA15853B9573}"/>
    <cellStyle name="40% - Énfasis6" xfId="36" builtinId="51" customBuiltin="1"/>
    <cellStyle name="40% - Énfasis6 2" xfId="58" xr:uid="{B4487A5B-68F2-4DA7-B6AA-F477AA81C491}"/>
    <cellStyle name="60% - Énfasis1 2" xfId="120" xr:uid="{0803451F-EC84-4C9C-81EA-6F00503B1785}"/>
    <cellStyle name="60% - Énfasis2 2" xfId="121" xr:uid="{63E052BF-B75C-492E-943A-227271AAE089}"/>
    <cellStyle name="60% - Énfasis3 2" xfId="122" xr:uid="{C56795AC-F72B-4E0C-A5B2-DB7659BC0751}"/>
    <cellStyle name="60% - Énfasis4 2" xfId="123" xr:uid="{2540969A-39C7-42F4-8DA0-1785C790464B}"/>
    <cellStyle name="60% - Énfasis5 2" xfId="124" xr:uid="{788CCCE6-2B51-4016-BDA3-59A56C7AD799}"/>
    <cellStyle name="60% - Énfasis6 2" xfId="125" xr:uid="{B2A36DD9-6E54-4333-9615-0C8347CC4527}"/>
    <cellStyle name="Bueno" xfId="8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4" builtinId="16" customBuiltin="1"/>
    <cellStyle name="Encabezado 4" xfId="7" builtinId="19" customBuiltin="1"/>
    <cellStyle name="Énfasis1" xfId="19" builtinId="29" customBuiltin="1"/>
    <cellStyle name="Énfasis2" xfId="22" builtinId="33" customBuiltin="1"/>
    <cellStyle name="Énfasis3" xfId="25" builtinId="37" customBuiltin="1"/>
    <cellStyle name="Énfasis4" xfId="28" builtinId="41" customBuiltin="1"/>
    <cellStyle name="Énfasis5" xfId="31" builtinId="45" customBuiltin="1"/>
    <cellStyle name="Énfasis6" xfId="34" builtinId="49" customBuiltin="1"/>
    <cellStyle name="Entrada" xfId="10" builtinId="20" customBuiltin="1"/>
    <cellStyle name="Euro" xfId="59" xr:uid="{0E5CA98E-E073-47CC-A2F8-4B0181915475}"/>
    <cellStyle name="Excel Built-in Comma" xfId="87" xr:uid="{8CB1D57F-A962-4270-A332-552E9A240E57}"/>
    <cellStyle name="Excel Built-in Normal" xfId="88" xr:uid="{C416D08C-F130-4466-8089-1EE5879C8D1E}"/>
    <cellStyle name="Excel Built-in Normal 1" xfId="89" xr:uid="{9EAD7073-94F7-4136-B193-C525481FE872}"/>
    <cellStyle name="Hipervínculo" xfId="258" builtinId="8"/>
    <cellStyle name="Incorrecto" xfId="9" builtinId="27" customBuiltin="1"/>
    <cellStyle name="Millares" xfId="155" builtinId="3"/>
    <cellStyle name="Millares [0] 2" xfId="135" xr:uid="{C7CD7883-481C-4ADE-B6E7-76C0E83D6AF9}"/>
    <cellStyle name="Millares [0] 2 2" xfId="154" xr:uid="{A8CF6E56-9E49-4EC8-974B-9B430F3F1DF5}"/>
    <cellStyle name="Millares [0] 2 2 2" xfId="188" xr:uid="{2A7E7594-75D7-46BE-9A13-95D65E599934}"/>
    <cellStyle name="Millares [0] 2 2 2 2" xfId="325" xr:uid="{6C7B3275-1844-4538-A23D-8A1A042CBB1F}"/>
    <cellStyle name="Millares [0] 2 2 2 2 2" xfId="459" xr:uid="{D7E0748C-25AE-4EF9-9ECB-AC4BB4B1EAF9}"/>
    <cellStyle name="Millares [0] 2 2 2 3" xfId="393" xr:uid="{6E9988DF-3553-44B1-AF38-DBF1B2DFD868}"/>
    <cellStyle name="Millares [0] 2 2 2 4" xfId="257" xr:uid="{86A0CA0A-AF7A-49BB-A8C1-0859A5E6B946}"/>
    <cellStyle name="Millares [0] 2 2 3" xfId="291" xr:uid="{372D7ACE-3BD9-4724-83A4-20C726E769B5}"/>
    <cellStyle name="Millares [0] 2 2 3 2" xfId="426" xr:uid="{BB90ACD1-6590-45DF-90F2-3B6AFAC533C9}"/>
    <cellStyle name="Millares [0] 2 2 4" xfId="359" xr:uid="{C77AD3F5-968F-470D-991E-204441F3904E}"/>
    <cellStyle name="Millares [0] 2 2 5" xfId="223" xr:uid="{0A2A8D52-F54B-41FC-B278-1ECBDD0F4000}"/>
    <cellStyle name="Millares [0] 2 3" xfId="174" xr:uid="{84B068E0-6186-4ED1-8855-F598A659C43D}"/>
    <cellStyle name="Millares [0] 2 3 2" xfId="311" xr:uid="{8F0DF744-A90E-46F8-A8FA-480137F58241}"/>
    <cellStyle name="Millares [0] 2 3 2 2" xfId="445" xr:uid="{427E8212-4079-4C7B-B575-537A74A446B3}"/>
    <cellStyle name="Millares [0] 2 3 3" xfId="379" xr:uid="{DFAA7126-B171-4875-A0D4-793BDBDD50CA}"/>
    <cellStyle name="Millares [0] 2 3 4" xfId="243" xr:uid="{18E6D873-DB9B-4AB8-809A-5A7F036F25D6}"/>
    <cellStyle name="Millares [0] 2 4" xfId="277" xr:uid="{D994F3BC-19AC-43E0-9B24-63D7A47BF192}"/>
    <cellStyle name="Millares [0] 2 4 2" xfId="413" xr:uid="{764DEC3A-FDC0-48F0-A787-DF1E48BC8913}"/>
    <cellStyle name="Millares [0] 2 5" xfId="345" xr:uid="{A99B2D55-DD21-4AA4-871F-92AC4677DE47}"/>
    <cellStyle name="Millares [0] 2 6" xfId="209" xr:uid="{275F77BE-044F-4422-9C44-6C0713E09DE8}"/>
    <cellStyle name="Millares [0] 3" xfId="145" xr:uid="{98B9E581-D584-42E1-A8E6-737D9D60502F}"/>
    <cellStyle name="Millares [0] 3 2" xfId="180" xr:uid="{B925FDB6-A4AE-4FBF-96C3-B78A37BBE5C4}"/>
    <cellStyle name="Millares [0] 3 2 2" xfId="317" xr:uid="{5B887B41-0FEA-4594-839D-1092D0B20C4B}"/>
    <cellStyle name="Millares [0] 3 2 2 2" xfId="451" xr:uid="{F2939769-778B-4419-A035-A84A98715FF6}"/>
    <cellStyle name="Millares [0] 3 2 3" xfId="385" xr:uid="{245A1BAC-7FF6-4037-8F76-4676FB848DEE}"/>
    <cellStyle name="Millares [0] 3 2 4" xfId="249" xr:uid="{3DC6CF5B-8458-4039-BEB3-B8C252A36A65}"/>
    <cellStyle name="Millares [0] 3 3" xfId="283" xr:uid="{3CEAAE8A-7CF5-40E6-9777-1F9AD15905CC}"/>
    <cellStyle name="Millares [0] 3 3 2" xfId="419" xr:uid="{B2D874D4-A02F-4262-92E8-FA064275F7AB}"/>
    <cellStyle name="Millares [0] 3 4" xfId="351" xr:uid="{3DEC81D4-74CD-4845-B45E-84403643DD5D}"/>
    <cellStyle name="Millares [0] 3 5" xfId="215" xr:uid="{5FB8C76A-0A23-4FE3-97FB-4B9921828F0E}"/>
    <cellStyle name="Millares [0] 4" xfId="146" xr:uid="{451EB863-7780-4FBB-80B4-415FF4112C78}"/>
    <cellStyle name="Millares [0] 4 2" xfId="181" xr:uid="{A18AB5CF-080E-4FDF-A7FC-89A7DED22D4E}"/>
    <cellStyle name="Millares [0] 4 2 2" xfId="318" xr:uid="{BE752B06-C661-40F6-BEA9-205D7C3A1E0A}"/>
    <cellStyle name="Millares [0] 4 2 2 2" xfId="452" xr:uid="{0598BCD5-4D91-493F-8128-D64630B8F249}"/>
    <cellStyle name="Millares [0] 4 2 3" xfId="386" xr:uid="{B8CEBE26-7E7E-4F72-9E69-4546C2B3C4F9}"/>
    <cellStyle name="Millares [0] 4 2 4" xfId="250" xr:uid="{884CA439-623C-45BC-BFCB-F37B9D4FF7F3}"/>
    <cellStyle name="Millares [0] 4 3" xfId="284" xr:uid="{0294EF73-3226-4BC1-95A8-FF7B294740A0}"/>
    <cellStyle name="Millares [0] 4 3 2" xfId="420" xr:uid="{43512CF3-89D9-4818-813C-45A7CF6D69E0}"/>
    <cellStyle name="Millares [0] 4 4" xfId="352" xr:uid="{E42AE473-B844-447B-AA75-84B02865D95E}"/>
    <cellStyle name="Millares [0] 4 5" xfId="216" xr:uid="{63B379AD-4F6C-4905-8AC9-5C4716F76487}"/>
    <cellStyle name="Millares [0] 5" xfId="149" xr:uid="{218A64BA-DF22-404C-AA2B-6F5A8AD4E3EB}"/>
    <cellStyle name="Millares [0] 5 2" xfId="184" xr:uid="{45F31888-CFF8-4301-AE55-13DFA16CCA78}"/>
    <cellStyle name="Millares [0] 5 2 2" xfId="321" xr:uid="{6FB16719-38B7-472A-B3EC-A4EB096EBCD4}"/>
    <cellStyle name="Millares [0] 5 2 2 2" xfId="455" xr:uid="{F450E553-F3DB-4B41-AA78-22C6017B6C41}"/>
    <cellStyle name="Millares [0] 5 2 3" xfId="389" xr:uid="{F18CE777-CD08-4E9F-B7E4-CBE883E28AA8}"/>
    <cellStyle name="Millares [0] 5 2 4" xfId="253" xr:uid="{0B777A10-C80A-4B8F-BF10-0706A955E7B2}"/>
    <cellStyle name="Millares [0] 5 3" xfId="287" xr:uid="{7B006299-D54C-49B3-8B34-02243074E14A}"/>
    <cellStyle name="Millares [0] 5 3 2" xfId="423" xr:uid="{65C167E8-45DE-4A58-BFA9-9480EE2A5751}"/>
    <cellStyle name="Millares [0] 5 4" xfId="355" xr:uid="{89B97EFF-A6CC-47E2-98A4-E96771BF29D1}"/>
    <cellStyle name="Millares [0] 5 5" xfId="219" xr:uid="{045D4AD4-6066-4595-964A-68BA56FA33B6}"/>
    <cellStyle name="Millares [0] 6" xfId="136" xr:uid="{68008404-C1FB-4CF1-B838-A7948DC2ABC8}"/>
    <cellStyle name="Millares [0] 6 2" xfId="175" xr:uid="{57E06DA3-0A94-445E-AAB2-4F51674D82B9}"/>
    <cellStyle name="Millares [0] 6 2 2" xfId="312" xr:uid="{331815EC-085C-44BE-9C36-F5B67957F0D8}"/>
    <cellStyle name="Millares [0] 6 2 2 2" xfId="446" xr:uid="{379AFD91-3B16-4387-B4C9-09F792928154}"/>
    <cellStyle name="Millares [0] 6 2 3" xfId="380" xr:uid="{D0945C7C-BBED-406F-8A3E-D2A1753E7B36}"/>
    <cellStyle name="Millares [0] 6 2 4" xfId="244" xr:uid="{495C31C1-F8C7-455D-A3E5-212A2D42EC81}"/>
    <cellStyle name="Millares [0] 6 3" xfId="278" xr:uid="{E5675973-DD17-4E0D-877F-E380242A5BBD}"/>
    <cellStyle name="Millares [0] 6 3 2" xfId="414" xr:uid="{1CC20568-FE91-420C-95FA-4DE553927A36}"/>
    <cellStyle name="Millares [0] 6 4" xfId="346" xr:uid="{893F2ECB-C218-422C-BBE7-E1E7A3C878E2}"/>
    <cellStyle name="Millares [0] 6 5" xfId="210" xr:uid="{31D12C9C-E360-4465-AB23-93A5F74F2CA3}"/>
    <cellStyle name="Millares 10" xfId="326" xr:uid="{FA1D0803-A86A-45A6-B244-4CE800792F30}"/>
    <cellStyle name="Millares 10 2" xfId="460" xr:uid="{9EBFFFB2-435D-45F4-BFCA-C45A2C254101}"/>
    <cellStyle name="Millares 11" xfId="360" xr:uid="{8BA33B40-6F47-4351-AF68-B8F63026CF6B}"/>
    <cellStyle name="Millares 12" xfId="394" xr:uid="{BED94988-79DD-412A-8CA0-31401E3BBED8}"/>
    <cellStyle name="Millares 13" xfId="224" xr:uid="{AF188C9A-6DFD-44F7-B738-F393F08E2960}"/>
    <cellStyle name="Millares 13 2 2" xfId="130" xr:uid="{C84DDC4C-8B6E-43F9-A394-4A48035C4038}"/>
    <cellStyle name="Millares 13 2 2 2" xfId="170" xr:uid="{D004E1EF-4EB9-41D4-877F-51E6D5A46E75}"/>
    <cellStyle name="Millares 13 2 2 2 2" xfId="307" xr:uid="{17359F9B-3E0B-4920-9961-52F2A5E6979F}"/>
    <cellStyle name="Millares 13 2 2 2 2 2" xfId="442" xr:uid="{FB5C77C1-A1D3-4E05-8E29-6A791300A98A}"/>
    <cellStyle name="Millares 13 2 2 2 3" xfId="375" xr:uid="{1FBC944F-344B-436C-BC6E-41A5AD445E8B}"/>
    <cellStyle name="Millares 13 2 2 2 4" xfId="239" xr:uid="{50441675-185B-4C5C-92D2-2A0E523914E5}"/>
    <cellStyle name="Millares 13 2 2 3" xfId="273" xr:uid="{14667D1C-7861-45E3-A451-160F61F36F79}"/>
    <cellStyle name="Millares 13 2 2 3 2" xfId="409" xr:uid="{13D9456B-CF6C-41A0-8B5A-8A90C43415E7}"/>
    <cellStyle name="Millares 13 2 2 4" xfId="341" xr:uid="{C95F3CA9-B6A0-4282-B77E-A11EC030C828}"/>
    <cellStyle name="Millares 13 2 2 5" xfId="205" xr:uid="{F9C317E1-63DC-47FA-94B5-7690607D4383}"/>
    <cellStyle name="Millares 13 2 3 2 2 2 2 2 2 2 2 2" xfId="138" xr:uid="{61A81CC4-064E-431E-9FD1-242BE488DEC0}"/>
    <cellStyle name="Millares 13 2 3 2 2 2 2 2 2 2 2 2 2" xfId="177" xr:uid="{46E0713B-6436-471C-94B4-042FEE8020F9}"/>
    <cellStyle name="Millares 13 2 3 2 2 2 2 2 2 2 2 2 2 2" xfId="314" xr:uid="{E7C6BC9B-C129-4DEE-B8D0-CB8F1B4B2193}"/>
    <cellStyle name="Millares 13 2 3 2 2 2 2 2 2 2 2 2 2 2 2" xfId="448" xr:uid="{2CFA30C2-0E4B-4695-806E-2AB238D00F46}"/>
    <cellStyle name="Millares 13 2 3 2 2 2 2 2 2 2 2 2 2 3" xfId="382" xr:uid="{51B8BA98-7106-4542-947D-4E3FBF05CE34}"/>
    <cellStyle name="Millares 13 2 3 2 2 2 2 2 2 2 2 2 2 4" xfId="246" xr:uid="{6F398AD2-F199-4527-ADF5-73DF6D5D162B}"/>
    <cellStyle name="Millares 13 2 3 2 2 2 2 2 2 2 2 2 3" xfId="280" xr:uid="{B97FA8AE-C092-4DA5-9C53-BDA17AAECF4C}"/>
    <cellStyle name="Millares 13 2 3 2 2 2 2 2 2 2 2 2 3 2" xfId="416" xr:uid="{379B9D0F-76B1-4BCD-9B0A-8DB8A52E1D40}"/>
    <cellStyle name="Millares 13 2 3 2 2 2 2 2 2 2 2 2 4" xfId="348" xr:uid="{45A825E8-4F8F-4FC9-A2E9-E42808008C91}"/>
    <cellStyle name="Millares 13 2 3 2 2 2 2 2 2 2 2 2 5" xfId="212" xr:uid="{FE5FA640-70FD-4921-9508-CF5EDEA48658}"/>
    <cellStyle name="Millares 14" xfId="462" xr:uid="{F51EA02E-7473-4733-A817-E545C9D5EA38}"/>
    <cellStyle name="Millares 15" xfId="463" xr:uid="{1E65CB29-8EF9-4916-B838-ACA1F8B0D163}"/>
    <cellStyle name="Millares 16" xfId="461" xr:uid="{F813B1C1-3936-4685-99D3-9150FB5D4AF0}"/>
    <cellStyle name="Millares 16 3" xfId="134" xr:uid="{E7F1D559-6DF8-4CB8-AFD9-D75D0660B4C9}"/>
    <cellStyle name="Millares 16 3 2" xfId="173" xr:uid="{75BB76EA-3EF2-4BA4-8667-7B10CFCE6F4E}"/>
    <cellStyle name="Millares 16 3 2 2" xfId="310" xr:uid="{57BF5664-C870-4113-8919-7F030E2F7819}"/>
    <cellStyle name="Millares 16 3 2 2 2 2 2 2 2 2 2" xfId="139" xr:uid="{40C789D2-64F9-4B64-BD19-D42EC8B9A5B8}"/>
    <cellStyle name="Millares 16 3 2 2 2 2 2 2 2 2 2 2" xfId="178" xr:uid="{D238565B-D081-466B-B800-E76A707BFF6F}"/>
    <cellStyle name="Millares 16 3 2 2 2 2 2 2 2 2 2 2 2" xfId="315" xr:uid="{A9BD04D5-62CA-4012-8880-32676B3900A9}"/>
    <cellStyle name="Millares 16 3 2 2 2 2 2 2 2 2 2 2 2 2" xfId="449" xr:uid="{20B866F6-45D2-4D82-B817-96565CA9A69E}"/>
    <cellStyle name="Millares 16 3 2 2 2 2 2 2 2 2 2 2 3" xfId="383" xr:uid="{5FE314AF-CD9F-4532-83B5-0B5CBAF1FF60}"/>
    <cellStyle name="Millares 16 3 2 2 2 2 2 2 2 2 2 2 4" xfId="247" xr:uid="{7840B036-C3D3-4CDF-8DDF-13CA3D78A0AB}"/>
    <cellStyle name="Millares 16 3 2 2 2 2 2 2 2 2 2 3" xfId="281" xr:uid="{A9DCE919-2764-493D-AE4A-5FFD8F708125}"/>
    <cellStyle name="Millares 16 3 2 2 2 2 2 2 2 2 2 3 2" xfId="417" xr:uid="{45C3FF02-8A73-4394-972C-C74F71EE9251}"/>
    <cellStyle name="Millares 16 3 2 2 2 2 2 2 2 2 2 4" xfId="349" xr:uid="{21035494-22AB-43D5-B421-CB1A4FEAEDDD}"/>
    <cellStyle name="Millares 16 3 2 2 2 2 2 2 2 2 2 5" xfId="213" xr:uid="{57DADC6E-F195-4682-A267-74F50EBCDB79}"/>
    <cellStyle name="Millares 16 3 2 3" xfId="378" xr:uid="{02F5FAC9-497E-4509-9E3E-428AEBE95D41}"/>
    <cellStyle name="Millares 16 3 2 4" xfId="242" xr:uid="{71F1C812-FCE8-437A-A998-1D128F979370}"/>
    <cellStyle name="Millares 16 3 3" xfId="276" xr:uid="{63942938-BFF3-4998-9060-D2BD9F40F477}"/>
    <cellStyle name="Millares 16 3 3 2" xfId="412" xr:uid="{D5EFE584-DC9E-47F1-AE24-1EC9C968FC85}"/>
    <cellStyle name="Millares 16 3 4" xfId="344" xr:uid="{59E6BC58-40BB-4410-A50A-69C6A7632374}"/>
    <cellStyle name="Millares 16 3 5" xfId="208" xr:uid="{14B9C3BB-5938-44E4-A10E-1DF0A561EE82}"/>
    <cellStyle name="Millares 18 2 2 8 2 2 2 2 2 2" xfId="137" xr:uid="{C187E5C7-1F98-43F1-A490-06C21028EE70}"/>
    <cellStyle name="Millares 18 2 2 8 2 2 2 2 2 2 2" xfId="176" xr:uid="{2B48C780-DE0E-4FB7-B678-D4CA92D4CE4D}"/>
    <cellStyle name="Millares 18 2 2 8 2 2 2 2 2 2 2 2" xfId="313" xr:uid="{36091F0D-E967-4ECE-A4F8-7BAA52CB85A0}"/>
    <cellStyle name="Millares 18 2 2 8 2 2 2 2 2 2 2 2 2" xfId="447" xr:uid="{A7597B49-91C8-48C1-8A99-172EACB8A53B}"/>
    <cellStyle name="Millares 18 2 2 8 2 2 2 2 2 2 2 3" xfId="381" xr:uid="{1BD82EB0-893C-4647-936B-EDF4D11C269F}"/>
    <cellStyle name="Millares 18 2 2 8 2 2 2 2 2 2 2 4" xfId="245" xr:uid="{AF5EEED1-2416-4AFD-8AB1-3A4BA11034BA}"/>
    <cellStyle name="Millares 18 2 2 8 2 2 2 2 2 2 3" xfId="279" xr:uid="{2F7B92CF-B199-4415-84C8-9FDBEA6DEE7A}"/>
    <cellStyle name="Millares 18 2 2 8 2 2 2 2 2 2 3 2" xfId="415" xr:uid="{B8FC994F-1B9F-409C-A678-4F9E579BE969}"/>
    <cellStyle name="Millares 18 2 2 8 2 2 2 2 2 2 4" xfId="347" xr:uid="{ACEA58C8-2D73-4E21-A8E2-6CE43EA0048E}"/>
    <cellStyle name="Millares 18 2 2 8 2 2 2 2 2 2 5" xfId="211" xr:uid="{BEE628F4-FC5A-42B8-85E6-649820E5E865}"/>
    <cellStyle name="Millares 2" xfId="39" xr:uid="{8FF9B1B7-80B3-4386-BBE3-E52CC3A3D092}"/>
    <cellStyle name="Millares 2 10" xfId="191" xr:uid="{713C3037-97E0-4D1A-BD4B-A2E79AFB2298}"/>
    <cellStyle name="Millares 2 2" xfId="44" xr:uid="{58C33BC7-6E41-4C10-9316-4B807E3F8894}"/>
    <cellStyle name="Millares 2 2 2" xfId="112" xr:uid="{1EE638B5-3ADA-40CC-98F7-39FBBE33C1B0}"/>
    <cellStyle name="Millares 2 2 2 2" xfId="164" xr:uid="{68D401AF-5269-426E-9CB3-70D85E3196FC}"/>
    <cellStyle name="Millares 2 2 2 2 2" xfId="301" xr:uid="{FE26D45D-7911-4D3B-BFFE-E35E19644D9D}"/>
    <cellStyle name="Millares 2 2 2 2 2 2" xfId="436" xr:uid="{842ED141-3247-4254-BBDF-4B659EA8F7AE}"/>
    <cellStyle name="Millares 2 2 2 2 3" xfId="369" xr:uid="{07C139C5-1E49-42F0-B3D0-DD8E0893EF8F}"/>
    <cellStyle name="Millares 2 2 2 2 4" xfId="233" xr:uid="{080C3807-8E8A-43DC-86E1-3C9EA2FCFD0A}"/>
    <cellStyle name="Millares 2 2 2 3" xfId="267" xr:uid="{40D79BB3-4AA5-4E85-AA72-999E27E0B636}"/>
    <cellStyle name="Millares 2 2 2 3 2" xfId="403" xr:uid="{D24658C9-992D-4F11-BA45-1D3CE21F0E0A}"/>
    <cellStyle name="Millares 2 2 2 4" xfId="335" xr:uid="{50C56982-88F6-4672-9335-A6BD2E362B4B}"/>
    <cellStyle name="Millares 2 2 2 5" xfId="199" xr:uid="{21DC1705-9639-4278-9D6C-315A63374EE8}"/>
    <cellStyle name="Millares 2 2 3" xfId="126" xr:uid="{E1F558BE-6DA0-4958-980B-2F8468A5AD03}"/>
    <cellStyle name="Millares 2 2 3 2" xfId="168" xr:uid="{9AA42E92-17F8-4794-A39F-B13EAF750556}"/>
    <cellStyle name="Millares 2 2 3 2 2" xfId="305" xr:uid="{DA3B2B8D-FCEA-497F-AB01-6FEB30F2E7E3}"/>
    <cellStyle name="Millares 2 2 3 2 2 2" xfId="440" xr:uid="{073CDE35-3329-4F4A-A8DB-14366801AF83}"/>
    <cellStyle name="Millares 2 2 3 2 3" xfId="373" xr:uid="{1A416995-5CBE-48B9-9E39-573A9105CF32}"/>
    <cellStyle name="Millares 2 2 3 2 4" xfId="237" xr:uid="{751EC41B-6D01-43CA-8D4D-63516E2F82AF}"/>
    <cellStyle name="Millares 2 2 3 3" xfId="271" xr:uid="{8963D504-EEE1-42A0-B033-6602F4B167F1}"/>
    <cellStyle name="Millares 2 2 3 3 2" xfId="407" xr:uid="{CC27EB20-A2A9-4D31-A2A6-238B15B912E8}"/>
    <cellStyle name="Millares 2 2 3 4" xfId="339" xr:uid="{A0C62A1F-530A-4958-9FD0-00588C871BE3}"/>
    <cellStyle name="Millares 2 2 3 5" xfId="203" xr:uid="{B13CFBD3-6057-467A-8D44-E7F57B083A98}"/>
    <cellStyle name="Millares 2 2 4" xfId="157" xr:uid="{78563DA8-16FD-409A-95AB-EAAA996EDABA}"/>
    <cellStyle name="Millares 2 2 4 2" xfId="294" xr:uid="{504B6E81-A2F7-4067-A648-F9DFF571C799}"/>
    <cellStyle name="Millares 2 2 4 2 2" xfId="429" xr:uid="{4644095C-2963-4FC7-A33A-383DC2ED2AE0}"/>
    <cellStyle name="Millares 2 2 4 3" xfId="362" xr:uid="{7AA87BA6-67D6-48DB-AACA-53B0A6D9E59E}"/>
    <cellStyle name="Millares 2 2 4 4" xfId="226" xr:uid="{47605446-A97B-42A6-B2ED-6291B7C63725}"/>
    <cellStyle name="Millares 2 2 5" xfId="260" xr:uid="{DC300CEF-703B-4B50-82D4-4DAB660ABD9D}"/>
    <cellStyle name="Millares 2 2 5 2" xfId="396" xr:uid="{5109E98E-940F-4BE6-94CB-5A88F9769D6A}"/>
    <cellStyle name="Millares 2 2 6" xfId="328" xr:uid="{1C729ED5-D79C-456C-9158-F5B3565F4CDB}"/>
    <cellStyle name="Millares 2 2 7" xfId="192" xr:uid="{C3C30077-FA12-469A-9072-B390845EA4AB}"/>
    <cellStyle name="Millares 2 3" xfId="60" xr:uid="{2D3A5A51-0552-4469-8036-56EC3E4EAE19}"/>
    <cellStyle name="Millares 2 3 2" xfId="158" xr:uid="{B1B2A788-1325-49AE-B4D0-2AD791389055}"/>
    <cellStyle name="Millares 2 3 2 2" xfId="295" xr:uid="{CBE5DFC8-EF18-4683-91FE-C27BC5AF113F}"/>
    <cellStyle name="Millares 2 3 2 2 2" xfId="430" xr:uid="{691F0BAF-7E84-482E-BB56-797BFA0DF3A4}"/>
    <cellStyle name="Millares 2 3 2 3" xfId="363" xr:uid="{69447ED5-9C74-479E-B74A-63D6DCE6CBE2}"/>
    <cellStyle name="Millares 2 3 2 4" xfId="227" xr:uid="{0D56132D-F592-48AC-86C0-9639F153E18C}"/>
    <cellStyle name="Millares 2 3 3" xfId="261" xr:uid="{BD534314-EA00-4F8A-BB6A-4C3FADAA14A8}"/>
    <cellStyle name="Millares 2 3 3 2" xfId="397" xr:uid="{D2862355-2FD6-4D55-BADF-13C4D93941F8}"/>
    <cellStyle name="Millares 2 3 4" xfId="329" xr:uid="{04021D2F-E07F-4A68-A50F-43468FA8B271}"/>
    <cellStyle name="Millares 2 3 5" xfId="193" xr:uid="{C3EDC0EF-9CD5-49BF-A5CC-A137FCD57C62}"/>
    <cellStyle name="Millares 2 4" xfId="61" xr:uid="{9BAA2E3C-8994-4230-A3AC-B44B7849C9D9}"/>
    <cellStyle name="Millares 2 4 2" xfId="159" xr:uid="{92812CBF-5F38-45F0-96F1-1774B3573611}"/>
    <cellStyle name="Millares 2 4 2 2" xfId="296" xr:uid="{AFAEEDA1-03C1-4BE2-9E09-A3DAABF29AEE}"/>
    <cellStyle name="Millares 2 4 2 2 2" xfId="431" xr:uid="{C9F9D9C8-53AD-4B1C-8B42-FB68269FD1D1}"/>
    <cellStyle name="Millares 2 4 2 3" xfId="364" xr:uid="{BFA8224C-175F-4376-B5EA-1149011AFBBC}"/>
    <cellStyle name="Millares 2 4 2 4" xfId="228" xr:uid="{830C872E-9585-4411-9B93-6C626D773628}"/>
    <cellStyle name="Millares 2 4 3" xfId="262" xr:uid="{597717F3-9F0D-4C7E-B23E-65A9558EE7DF}"/>
    <cellStyle name="Millares 2 4 3 2" xfId="398" xr:uid="{D6D2DB1A-F0E2-4D41-BB42-2FDFF084331C}"/>
    <cellStyle name="Millares 2 4 4" xfId="330" xr:uid="{5CFD4163-4E61-4273-AEF8-119649880F61}"/>
    <cellStyle name="Millares 2 4 5" xfId="194" xr:uid="{A82119D8-E4A1-4E80-8470-313CA3F4B22F}"/>
    <cellStyle name="Millares 2 5" xfId="142" xr:uid="{E49CCA98-88EE-4A3E-9140-BC41D55600D4}"/>
    <cellStyle name="Millares 2 5 2" xfId="179" xr:uid="{77EE442D-40DE-48F1-9F77-05DAD140B7AC}"/>
    <cellStyle name="Millares 2 5 2 2" xfId="316" xr:uid="{3E141A42-3462-468E-8164-E518F126CD12}"/>
    <cellStyle name="Millares 2 5 2 2 2" xfId="450" xr:uid="{348BA471-9524-4483-9032-8EE0E0B30E83}"/>
    <cellStyle name="Millares 2 5 2 3" xfId="384" xr:uid="{6B8B722A-680F-446B-8B01-0C287312052A}"/>
    <cellStyle name="Millares 2 5 2 4" xfId="248" xr:uid="{D99C8E6A-2A65-426D-A6F1-D8223CCFE6E7}"/>
    <cellStyle name="Millares 2 5 3" xfId="282" xr:uid="{C3213290-8384-4AAE-8531-D7172A0FE9AB}"/>
    <cellStyle name="Millares 2 5 3 2" xfId="418" xr:uid="{22D19172-C382-488A-8C1D-AE942D548451}"/>
    <cellStyle name="Millares 2 5 4" xfId="350" xr:uid="{92143C02-6594-421D-8D8C-D79949859FEE}"/>
    <cellStyle name="Millares 2 5 5" xfId="214" xr:uid="{694D60C6-4210-4E53-9B0A-416467A0DA98}"/>
    <cellStyle name="Millares 2 6" xfId="150" xr:uid="{11FCBB33-0729-48AA-8D65-7BF36FA67C23}"/>
    <cellStyle name="Millares 2 6 2" xfId="185" xr:uid="{11C4765A-8EDD-4945-A17D-F7140A32928F}"/>
    <cellStyle name="Millares 2 6 2 2" xfId="322" xr:uid="{61DD7D64-C795-4AEE-A1E8-D697EA7F54D7}"/>
    <cellStyle name="Millares 2 6 2 2 2" xfId="456" xr:uid="{2FF4E56E-51A6-4E4E-9977-5DED69AABE00}"/>
    <cellStyle name="Millares 2 6 2 3" xfId="390" xr:uid="{F629E668-0E5A-479B-BA88-5C40B1F4082C}"/>
    <cellStyle name="Millares 2 6 2 4" xfId="254" xr:uid="{38A8A1B0-ADFE-4127-A799-D22BCD4BB91E}"/>
    <cellStyle name="Millares 2 6 3" xfId="288" xr:uid="{BF114252-D322-4417-91F8-C25F44B6384F}"/>
    <cellStyle name="Millares 2 6 3 2" xfId="424" xr:uid="{B6BA3C87-F1C3-4B73-B9FB-7EAC00F44689}"/>
    <cellStyle name="Millares 2 6 4" xfId="356" xr:uid="{8DDE0159-A6F9-4151-92C6-11BDFEB0979E}"/>
    <cellStyle name="Millares 2 6 5" xfId="220" xr:uid="{2A3A4D68-2B8C-43E2-900A-B1E58D8D1ACD}"/>
    <cellStyle name="Millares 2 7" xfId="156" xr:uid="{CFE7E602-B070-4661-827C-74D4D00D232C}"/>
    <cellStyle name="Millares 2 7 2" xfId="293" xr:uid="{73EFF53F-9C83-46C2-B092-897CABD323CB}"/>
    <cellStyle name="Millares 2 7 2 2" xfId="428" xr:uid="{271714C9-5CDF-422A-B7DD-1F8F1DBE8218}"/>
    <cellStyle name="Millares 2 7 3" xfId="361" xr:uid="{09EC423A-32E4-4CD9-88FC-1909317C16FA}"/>
    <cellStyle name="Millares 2 7 4" xfId="225" xr:uid="{D430A692-E30A-4391-8766-C56D8C924174}"/>
    <cellStyle name="Millares 2 8" xfId="259" xr:uid="{F2AEEEEC-C272-4E83-A918-D64F33F26E7B}"/>
    <cellStyle name="Millares 2 8 2" xfId="395" xr:uid="{DD295765-78C5-457F-A227-9DE1F49A8C6F}"/>
    <cellStyle name="Millares 2 9" xfId="327" xr:uid="{C202BDAC-1160-4092-A272-274D3F64F6BF}"/>
    <cellStyle name="Millares 20" xfId="133" xr:uid="{12B04083-F0F6-4914-ADE9-1D9173B39F83}"/>
    <cellStyle name="Millares 20 2" xfId="172" xr:uid="{4E89FDFE-1E39-4D31-B544-C12945D213B3}"/>
    <cellStyle name="Millares 20 2 2" xfId="309" xr:uid="{ED34C797-F85A-4BD2-BF6D-F3D0A4DBFF56}"/>
    <cellStyle name="Millares 20 2 2 2" xfId="444" xr:uid="{12CFD1E1-781E-4A6D-9DDF-BA7A508B92F0}"/>
    <cellStyle name="Millares 20 2 3" xfId="377" xr:uid="{70ABB5DB-2377-428D-8A40-A8CE668518E1}"/>
    <cellStyle name="Millares 20 2 4" xfId="241" xr:uid="{E1BCFB78-AA79-4F9C-AE2E-8CEF1B206175}"/>
    <cellStyle name="Millares 20 3" xfId="275" xr:uid="{44B3057F-6416-4CEC-B7AD-CE202DE5903F}"/>
    <cellStyle name="Millares 20 3 2" xfId="411" xr:uid="{9247E5EC-BF66-418C-9A53-7578A74BE432}"/>
    <cellStyle name="Millares 20 4" xfId="343" xr:uid="{D43EFF47-9CDD-4DC8-ADA7-8B77B3A839C1}"/>
    <cellStyle name="Millares 20 5" xfId="207" xr:uid="{75248FF4-6F56-4680-B091-51CFF9B8AC86}"/>
    <cellStyle name="Millares 22 2" xfId="148" xr:uid="{9BF53157-C914-4B03-B177-D0D6A9247D1D}"/>
    <cellStyle name="Millares 22 2 2" xfId="183" xr:uid="{4D2B4F82-FD51-4D70-B340-27C3930112B0}"/>
    <cellStyle name="Millares 22 2 2 2" xfId="320" xr:uid="{8D4D15FF-1ABC-4027-BE6C-76E30C5EFCCD}"/>
    <cellStyle name="Millares 22 2 2 2 2" xfId="454" xr:uid="{D55F6283-9E90-4752-8446-4BABC1A369FD}"/>
    <cellStyle name="Millares 22 2 2 3" xfId="388" xr:uid="{ADB2E7AF-5DC2-4B1F-9694-B3581DD8FDE9}"/>
    <cellStyle name="Millares 22 2 2 4" xfId="252" xr:uid="{1EBADACF-CD8F-4E10-87F3-ABF5E456519E}"/>
    <cellStyle name="Millares 22 2 3" xfId="286" xr:uid="{E8FBD659-F637-4BC3-B5AF-16236C0795FB}"/>
    <cellStyle name="Millares 22 2 3 2" xfId="422" xr:uid="{3D241EFB-8792-409E-A0F0-D9BAE16E976B}"/>
    <cellStyle name="Millares 22 2 4" xfId="354" xr:uid="{E5CCA126-20E5-4C04-889A-61C776013F8C}"/>
    <cellStyle name="Millares 22 2 5" xfId="218" xr:uid="{88EFCB06-B2EC-43ED-AE74-3969EAEADABD}"/>
    <cellStyle name="Millares 3" xfId="62" xr:uid="{364F16A1-9DA7-45F7-8BE5-FC2B1E3CB606}"/>
    <cellStyle name="Millares 3 2" xfId="110" xr:uid="{BD1EC07B-EB88-4EF0-8DCA-C31C13007FAA}"/>
    <cellStyle name="Millares 3 2 2" xfId="163" xr:uid="{B4F37D38-82D4-4963-8219-26845265BB15}"/>
    <cellStyle name="Millares 3 2 2 2" xfId="300" xr:uid="{6347CF4B-F259-4A5D-A2D9-5C84AE2632A6}"/>
    <cellStyle name="Millares 3 2 2 2 2" xfId="435" xr:uid="{ADDF8EFC-5AF0-4B6C-AB9F-1E71FDA79F3C}"/>
    <cellStyle name="Millares 3 2 2 3" xfId="368" xr:uid="{D2D9069A-334C-4211-9C4F-25BD244DDADE}"/>
    <cellStyle name="Millares 3 2 2 4" xfId="232" xr:uid="{E8838296-021E-48F0-BC8D-3624A73BD819}"/>
    <cellStyle name="Millares 3 2 3" xfId="266" xr:uid="{28A20939-82F2-4CFF-8FD9-A67A29FEBAF8}"/>
    <cellStyle name="Millares 3 2 3 2" xfId="402" xr:uid="{0166AB85-1FC6-482B-8B60-7AEB6280435C}"/>
    <cellStyle name="Millares 3 2 4" xfId="334" xr:uid="{CE066ED1-1AFB-475B-B78D-3F767295A28D}"/>
    <cellStyle name="Millares 3 2 5" xfId="198" xr:uid="{35DDD128-CFA1-4F0F-827E-FA23DC46DEC4}"/>
    <cellStyle name="Millares 3 3" xfId="152" xr:uid="{50F37B25-CA2D-41F0-8233-02DEE5A9B19E}"/>
    <cellStyle name="Millares 3 3 2" xfId="186" xr:uid="{2FE074D2-2B29-4908-AA32-8AB2590C8156}"/>
    <cellStyle name="Millares 3 3 2 2" xfId="323" xr:uid="{A9CE3873-CAB8-40C4-B8E4-C7297BDFB7E3}"/>
    <cellStyle name="Millares 3 3 2 2 2" xfId="457" xr:uid="{E51600E3-38DA-4691-AB98-BF7B700E1A3E}"/>
    <cellStyle name="Millares 3 3 2 3" xfId="391" xr:uid="{6483C6EC-8BAE-4D90-AABD-2D541E5FC703}"/>
    <cellStyle name="Millares 3 3 2 4" xfId="255" xr:uid="{05306FD7-19AF-4BA9-98DA-F500E4347053}"/>
    <cellStyle name="Millares 3 3 3" xfId="289" xr:uid="{2C5495C5-E035-4108-A8AE-C8CBD3EB00EA}"/>
    <cellStyle name="Millares 3 3 3 2" xfId="425" xr:uid="{37E5542A-71EE-4CEE-97E2-1F941324419E}"/>
    <cellStyle name="Millares 3 3 4" xfId="357" xr:uid="{BDD45FAA-27F9-4182-838D-D34F3BCBF2BF}"/>
    <cellStyle name="Millares 3 3 5" xfId="221" xr:uid="{701C8691-FBBB-4925-AEDB-8BDD8327C89B}"/>
    <cellStyle name="Millares 3 4" xfId="160" xr:uid="{B4EC21DA-5DD4-4D33-A571-52C8BDCB4807}"/>
    <cellStyle name="Millares 3 4 2" xfId="297" xr:uid="{B8FC5C6A-76A9-44B5-948B-F0F1C5E05956}"/>
    <cellStyle name="Millares 3 4 2 2" xfId="432" xr:uid="{1D38317A-56DC-413F-8D00-086B5BB95609}"/>
    <cellStyle name="Millares 3 4 3" xfId="365" xr:uid="{F3675F60-612D-4A04-8C7F-D9B15A529B70}"/>
    <cellStyle name="Millares 3 4 4" xfId="229" xr:uid="{22E3978C-29DF-472E-A535-C64F1AF293E5}"/>
    <cellStyle name="Millares 3 5" xfId="263" xr:uid="{40CA3EC4-D2CC-4578-A40A-BB079A4036F4}"/>
    <cellStyle name="Millares 3 5 2" xfId="399" xr:uid="{31B4333C-3240-4E2B-AE93-0B0D6C4EA310}"/>
    <cellStyle name="Millares 3 6" xfId="331" xr:uid="{2A4CB62D-2C02-4EF0-8577-82A2B1ECC521}"/>
    <cellStyle name="Millares 3 7" xfId="195" xr:uid="{7DE9CECF-106F-4EBB-A704-830A8848B0DA}"/>
    <cellStyle name="Millares 4" xfId="81" xr:uid="{C0333082-1FF3-47D7-91B8-F974080E312F}"/>
    <cellStyle name="Millares 4 2" xfId="129" xr:uid="{6E04CD82-1F43-410E-AEC2-FD0EFAB8E701}"/>
    <cellStyle name="Millares 4 2 2" xfId="118" xr:uid="{16B61788-51F2-4635-BAF5-5C41FF5D4B46}"/>
    <cellStyle name="Millares 4 2 2 2" xfId="167" xr:uid="{ABF6DC17-F13C-42A6-8F0A-21BF4BA3334C}"/>
    <cellStyle name="Millares 4 2 2 2 2" xfId="304" xr:uid="{7A73DD2C-B346-4211-B0D5-FA6E6AFBDD08}"/>
    <cellStyle name="Millares 4 2 2 2 2 2" xfId="439" xr:uid="{F3D4A5D6-2568-4167-A9CC-DACCFA6F1747}"/>
    <cellStyle name="Millares 4 2 2 2 3" xfId="372" xr:uid="{FF71CD42-3C2F-4BFF-9D18-CDEDCD4E053A}"/>
    <cellStyle name="Millares 4 2 2 2 4" xfId="236" xr:uid="{2C8CF0A1-5A55-42EB-95CB-DA1A595C1860}"/>
    <cellStyle name="Millares 4 2 2 3" xfId="270" xr:uid="{DDF6BE8D-3450-4513-A7F3-1F857002888B}"/>
    <cellStyle name="Millares 4 2 2 3 2" xfId="406" xr:uid="{D2FF0829-30B1-464F-99E1-F501E5FA6BCF}"/>
    <cellStyle name="Millares 4 2 2 4" xfId="338" xr:uid="{9B1B3A41-25D4-4C9A-8F87-301D4B109214}"/>
    <cellStyle name="Millares 4 2 2 5" xfId="202" xr:uid="{8604F7E9-2C35-44C5-8F45-984FAA05768F}"/>
    <cellStyle name="Millares 4 2 3" xfId="169" xr:uid="{FEAD4101-7882-46B0-8672-326FFB51F3BB}"/>
    <cellStyle name="Millares 4 2 3 2" xfId="306" xr:uid="{31424734-FDE6-45FC-B428-8CE02A237684}"/>
    <cellStyle name="Millares 4 2 3 2 2" xfId="441" xr:uid="{D1525C98-FBDF-476F-9189-E8E760921F78}"/>
    <cellStyle name="Millares 4 2 3 3" xfId="374" xr:uid="{5CCFE318-2AF9-442E-99F2-941836AA4679}"/>
    <cellStyle name="Millares 4 2 3 4" xfId="238" xr:uid="{6698CD75-EE1C-44F3-B09B-12E3BB2FF64A}"/>
    <cellStyle name="Millares 4 2 4" xfId="272" xr:uid="{FE9E302F-555E-4B98-9657-34CC7E648E7C}"/>
    <cellStyle name="Millares 4 2 4 2" xfId="408" xr:uid="{7F2C0C83-FDB8-4E6D-80DE-FB7D1F954379}"/>
    <cellStyle name="Millares 4 2 5" xfId="340" xr:uid="{94D1619B-0BA6-4D62-8C31-C6B54EE0F014}"/>
    <cellStyle name="Millares 4 2 6" xfId="204" xr:uid="{88E8787D-2EEC-4CCA-BBA1-2A67B86BF9CD}"/>
    <cellStyle name="Millares 4 3" xfId="161" xr:uid="{73DCA0CD-53D4-41B5-B675-52C7D56EFE85}"/>
    <cellStyle name="Millares 4 3 2" xfId="298" xr:uid="{D8ACAF95-AD5B-4084-B5C4-91C7FED99AE9}"/>
    <cellStyle name="Millares 4 3 2 2" xfId="433" xr:uid="{E4A17C50-3D95-41A9-82DF-8F8FFCEA7DDC}"/>
    <cellStyle name="Millares 4 3 3" xfId="366" xr:uid="{D6A3BA4F-02EB-4947-B78E-1CED25FDD566}"/>
    <cellStyle name="Millares 4 3 4" xfId="230" xr:uid="{41F6B166-F9B8-4785-A32A-ED20FDFE945E}"/>
    <cellStyle name="Millares 4 4" xfId="264" xr:uid="{B17C52D2-90A9-4D14-81BC-DE223C182936}"/>
    <cellStyle name="Millares 4 4 2" xfId="400" xr:uid="{43F4A382-EB9D-4377-8129-7102B2B1175C}"/>
    <cellStyle name="Millares 4 5" xfId="332" xr:uid="{BC16D187-2A3B-4ABE-BC66-39AFCF97ECDB}"/>
    <cellStyle name="Millares 4 6" xfId="196" xr:uid="{5E8A2A0C-FCF6-4998-923E-D09790F1B0A0}"/>
    <cellStyle name="Millares 5" xfId="85" xr:uid="{99765A6E-EB7C-422A-B1F4-06486FCFC40F}"/>
    <cellStyle name="Millares 5 2" xfId="162" xr:uid="{63F6D799-BA67-4A4C-817F-54E111592E03}"/>
    <cellStyle name="Millares 5 2 2" xfId="299" xr:uid="{446FD3E5-9739-4910-8F5B-C780C23FF28A}"/>
    <cellStyle name="Millares 5 2 2 2" xfId="434" xr:uid="{CE7DF329-EA61-49C2-AF51-B5CDEFDF4BF8}"/>
    <cellStyle name="Millares 5 2 3" xfId="367" xr:uid="{053DAFE9-7F6C-4C66-980E-0E456FDF9A25}"/>
    <cellStyle name="Millares 5 2 4" xfId="231" xr:uid="{E6C02108-EE6C-4487-84D6-6838064C9A41}"/>
    <cellStyle name="Millares 5 3" xfId="265" xr:uid="{D06BE9AA-7431-4722-8CF5-AD0CB0E61F63}"/>
    <cellStyle name="Millares 5 3 2" xfId="401" xr:uid="{2D95F791-4FB5-4CE2-8660-8DFDE052C2E7}"/>
    <cellStyle name="Millares 5 4" xfId="333" xr:uid="{CFA8D047-3EE1-44E0-82F7-BACDC0F54A11}"/>
    <cellStyle name="Millares 5 5" xfId="197" xr:uid="{F2E6EB2B-09C1-4550-B278-B7B879DC9781}"/>
    <cellStyle name="Millares 6" xfId="113" xr:uid="{7CC1C56C-34C0-4510-99E9-682A5C5AFBB9}"/>
    <cellStyle name="Millares 6 2" xfId="165" xr:uid="{EECB941B-13D5-4BA7-A28D-E76ED58585C6}"/>
    <cellStyle name="Millares 6 2 2" xfId="302" xr:uid="{8FE0BA54-1748-4D6B-A5AB-7AAAC1997B66}"/>
    <cellStyle name="Millares 6 2 2 2" xfId="437" xr:uid="{F42F8400-DD03-4995-94A1-1510E8CEFDE1}"/>
    <cellStyle name="Millares 6 2 3" xfId="370" xr:uid="{6892BA18-E31F-4691-9952-7D4302EE4224}"/>
    <cellStyle name="Millares 6 2 4" xfId="234" xr:uid="{3BC1B005-900E-4A8E-A66A-E2E0FBD9E521}"/>
    <cellStyle name="Millares 6 3" xfId="268" xr:uid="{80BE0298-1A8B-4673-A3D3-9C65ACC6A336}"/>
    <cellStyle name="Millares 6 3 2" xfId="404" xr:uid="{B86F0AB8-774B-412C-B410-C31F2EE0D8AC}"/>
    <cellStyle name="Millares 6 4" xfId="336" xr:uid="{59A25B67-038B-46BA-A6DB-CA66057AFB7B}"/>
    <cellStyle name="Millares 6 5" xfId="200" xr:uid="{2AF352E0-8ACB-4454-BA0D-FBC80017253C}"/>
    <cellStyle name="Millares 7" xfId="147" xr:uid="{8B2B203D-DE9C-4FCD-A1A9-74F225B5D11F}"/>
    <cellStyle name="Millares 7 2" xfId="182" xr:uid="{789C02FB-26A6-4D6A-ACE8-C583E9DA7788}"/>
    <cellStyle name="Millares 7 2 2" xfId="319" xr:uid="{C9964459-9817-42C6-A9C2-7EBD54F30F11}"/>
    <cellStyle name="Millares 7 2 2 2" xfId="453" xr:uid="{6E4E9AD3-579F-4CCE-8B80-25D406089B8C}"/>
    <cellStyle name="Millares 7 2 3" xfId="387" xr:uid="{C9210CC4-8FCE-4EAE-8177-C3385641B9FF}"/>
    <cellStyle name="Millares 7 2 4" xfId="251" xr:uid="{9C737EF9-008B-4391-8B11-A859343B489F}"/>
    <cellStyle name="Millares 7 3" xfId="285" xr:uid="{86F3451C-2161-444F-8ADB-1479B4DF7995}"/>
    <cellStyle name="Millares 7 3 2" xfId="421" xr:uid="{EC85E90A-64B4-4E11-8110-50DEE2623DDD}"/>
    <cellStyle name="Millares 7 4" xfId="353" xr:uid="{3F768C29-4C95-4486-BADA-2D8238EA8E01}"/>
    <cellStyle name="Millares 7 5" xfId="217" xr:uid="{417BF2BA-74DD-48CF-81AA-5DBCE82F5EB3}"/>
    <cellStyle name="Millares 8" xfId="153" xr:uid="{F1EEA9E1-F5C9-4C6D-B08D-93C569CEB338}"/>
    <cellStyle name="Millares 8 2" xfId="187" xr:uid="{13F32646-D324-4AB4-9DD1-59BE8CF84781}"/>
    <cellStyle name="Millares 8 2 2" xfId="324" xr:uid="{A3C2CF95-AF44-492D-8A69-1D042813C914}"/>
    <cellStyle name="Millares 8 2 2 2" xfId="458" xr:uid="{6612B319-E010-46EB-82B6-F716A1DC5414}"/>
    <cellStyle name="Millares 8 2 3" xfId="392" xr:uid="{0A2FC07A-AB36-4D6A-9096-FE25872B7EEF}"/>
    <cellStyle name="Millares 8 2 4" xfId="256" xr:uid="{6498A40B-2419-4AFF-9000-BD40F5A6C798}"/>
    <cellStyle name="Millares 8 3" xfId="290" xr:uid="{96CDF4E0-D347-47E7-A922-F80869E63EBB}"/>
    <cellStyle name="Millares 8 3 2 2 2 2" xfId="131" xr:uid="{B36ECA86-48C9-440B-BEAE-36895AD2387B}"/>
    <cellStyle name="Millares 8 3 2 2 2 2 2" xfId="171" xr:uid="{70C81F42-5608-456C-BA8D-17702D5AD820}"/>
    <cellStyle name="Millares 8 3 2 2 2 2 2 2" xfId="308" xr:uid="{F6F43253-1377-4175-99FE-E25A23020B47}"/>
    <cellStyle name="Millares 8 3 2 2 2 2 2 2 2" xfId="443" xr:uid="{C55E3B68-0A0D-4F0E-972C-E5B2E02D3D8D}"/>
    <cellStyle name="Millares 8 3 2 2 2 2 2 3" xfId="376" xr:uid="{6130D1AE-E091-4C6E-866C-22BD39635517}"/>
    <cellStyle name="Millares 8 3 2 2 2 2 2 4" xfId="240" xr:uid="{C178EFF3-ED5F-4D34-BD37-C5C66F4F05FE}"/>
    <cellStyle name="Millares 8 3 2 2 2 2 3" xfId="274" xr:uid="{2E1F3547-79D5-4820-824D-91B28DF64CA8}"/>
    <cellStyle name="Millares 8 3 2 2 2 2 3 2" xfId="410" xr:uid="{959D6C2E-ECB1-4B76-90C2-39E5FE794F47}"/>
    <cellStyle name="Millares 8 3 2 2 2 2 4" xfId="342" xr:uid="{30A4A844-73C0-4711-97F9-2676FED37FAF}"/>
    <cellStyle name="Millares 8 3 2 2 2 2 5" xfId="206" xr:uid="{7D0571AF-4D59-48BF-8FC8-575933C44521}"/>
    <cellStyle name="Millares 8 4" xfId="115" xr:uid="{BBEB5E7B-7E2A-43F2-81FC-9F99D7087AA6}"/>
    <cellStyle name="Millares 8 4 2" xfId="166" xr:uid="{9172EA35-7D1F-4010-9F43-0BBACFE7398A}"/>
    <cellStyle name="Millares 8 4 2 2" xfId="303" xr:uid="{FF82F3D7-5CC6-4245-A7AB-A97172B8F79B}"/>
    <cellStyle name="Millares 8 4 2 2 2" xfId="438" xr:uid="{CC927339-7942-46B4-A3FD-C0A3E9B8AFE7}"/>
    <cellStyle name="Millares 8 4 2 3" xfId="371" xr:uid="{DF49D38F-86E3-4998-BEAF-2F75CF002EA6}"/>
    <cellStyle name="Millares 8 4 2 4" xfId="235" xr:uid="{75EBB4FD-1444-4ADA-A585-E4656FD0CE11}"/>
    <cellStyle name="Millares 8 4 3" xfId="269" xr:uid="{0D90FF31-7BD6-475D-837C-C827711C4498}"/>
    <cellStyle name="Millares 8 4 3 2" xfId="405" xr:uid="{609C3C39-83A9-42E5-9E17-8BAF0D3471EA}"/>
    <cellStyle name="Millares 8 4 4" xfId="337" xr:uid="{146C350A-7E95-4374-B54A-3BC43B721EBC}"/>
    <cellStyle name="Millares 8 4 5" xfId="201" xr:uid="{9376F591-1335-4C24-8E0F-A6B782950FBA}"/>
    <cellStyle name="Millares 8 5" xfId="358" xr:uid="{B6F5AAA1-BCBF-4D42-9A48-2A0A53D7C61C}"/>
    <cellStyle name="Millares 8 6" xfId="222" xr:uid="{6974D108-89D7-49B4-8A88-9F1FE57C0CBF}"/>
    <cellStyle name="Millares 9" xfId="292" xr:uid="{BC050D52-7FCD-4ECA-A327-A417AF8A323D}"/>
    <cellStyle name="Millares 9 2" xfId="427" xr:uid="{C2FACEA8-6F42-4D83-809D-6BB6D65AA7FB}"/>
    <cellStyle name="Neutral 2" xfId="119" xr:uid="{799C8487-C6C6-4A03-AF16-5A20CDCBB3C9}"/>
    <cellStyle name="Normal" xfId="0" builtinId="0"/>
    <cellStyle name="Normal 10" xfId="38" xr:uid="{AC8CA285-DE22-4AA0-B5CE-F1914086F228}"/>
    <cellStyle name="Normal 10 2" xfId="80" xr:uid="{B86C7060-A9B8-416E-982E-FF76955DF157}"/>
    <cellStyle name="Normal 11" xfId="83" xr:uid="{D813B215-632F-4C51-97B0-D9D3B0138C79}"/>
    <cellStyle name="Normal 12" xfId="84" xr:uid="{A311EF60-A691-45A3-8A48-C864AB5A3A5C}"/>
    <cellStyle name="Normal 12 3" xfId="117" xr:uid="{1D26FF4F-7265-426F-BD7A-3B75609A959D}"/>
    <cellStyle name="Normal 13" xfId="90" xr:uid="{1885F628-315F-449D-AD33-63D026325668}"/>
    <cellStyle name="Normal 13 2" xfId="116" xr:uid="{0CDEE459-7C0E-40EC-8774-C66A6E46B1E6}"/>
    <cellStyle name="Normal 14" xfId="91" xr:uid="{D4CF4B77-1D7E-44F9-84EC-FDF3C6B6317E}"/>
    <cellStyle name="Normal 15" xfId="92" xr:uid="{20F7C193-E7DB-4556-B713-6673472E41A7}"/>
    <cellStyle name="Normal 16" xfId="93" xr:uid="{160E68EA-5EF1-45AA-8EAA-79B72B521E2E}"/>
    <cellStyle name="Normal 16 3" xfId="190" xr:uid="{B53C1A1C-ED94-48BB-A513-5B8E033BB879}"/>
    <cellStyle name="Normal 17" xfId="111" xr:uid="{7E67FDC2-5DEA-4166-AA45-47D0F1547377}"/>
    <cellStyle name="Normal 18" xfId="94" xr:uid="{1105B43B-CB3E-4DB7-846C-4E662A84883E}"/>
    <cellStyle name="Normal 19" xfId="95" xr:uid="{C40C9599-B6CF-4482-A8FD-234C9837B865}"/>
    <cellStyle name="Normal 2" xfId="37" xr:uid="{E3F83496-2AE2-41F0-8CAE-4B0FF028A663}"/>
    <cellStyle name="Normal 2 2" xfId="46" xr:uid="{4EF7D042-431C-43D5-91D6-AE759E682115}"/>
    <cellStyle name="Normal 2 2 2" xfId="43" xr:uid="{3C9CD970-6E6A-4D22-AC74-C4C5F133ED8F}"/>
    <cellStyle name="Normal 2 2 2 2" xfId="141" xr:uid="{528D7F61-98D9-4414-B074-7A9E6ED7C0F6}"/>
    <cellStyle name="Normal 2 2 2 3" xfId="2" xr:uid="{7DDF8C46-989F-4380-A900-AE9D742FC95E}"/>
    <cellStyle name="Normal 2 2 2 4" xfId="143" xr:uid="{15B1256E-DB06-4FE6-9C85-2D155439CEC3}"/>
    <cellStyle name="Normal 2 2 3" xfId="132" xr:uid="{675A92CD-527A-46E4-B78D-C2A08AF24F30}"/>
    <cellStyle name="Normal 2 3" xfId="45" xr:uid="{6D56637E-3B43-4327-83CD-96FDFF292C2F}"/>
    <cellStyle name="Normal 2 3 2" xfId="86" xr:uid="{00FFDAA3-6DAC-457D-803C-B388D1739BF6}"/>
    <cellStyle name="Normal 2 3 2 2" xfId="128" xr:uid="{DB1D6977-608B-455A-9A28-44BA22E1A41E}"/>
    <cellStyle name="Normal 2 4" xfId="63" xr:uid="{C885DA07-6619-4D1A-A0EA-3A084BC89B28}"/>
    <cellStyle name="Normal 2 5" xfId="64" xr:uid="{439AD5A9-7BFD-4997-99B5-0FA18BD28042}"/>
    <cellStyle name="Normal 2 6" xfId="79" xr:uid="{0D443BD6-DEBE-4644-B11C-EDB8E09BE741}"/>
    <cellStyle name="Normal 2 7" xfId="144" xr:uid="{CFBCA45F-0939-4205-AA45-092E0998A405}"/>
    <cellStyle name="Normal 2 8" xfId="96" xr:uid="{79DEC990-58E1-4459-88B6-F980992E4B27}"/>
    <cellStyle name="Normal 20" xfId="140" xr:uid="{0557F699-C978-47D9-98D9-4293CECCA212}"/>
    <cellStyle name="Normal 21" xfId="97" xr:uid="{6400D207-CA34-4841-9216-DDC53063BB67}"/>
    <cellStyle name="Normal 22" xfId="98" xr:uid="{8F81F14C-B17F-4B69-8E28-96F7DFAD6BB5}"/>
    <cellStyle name="Normal 23" xfId="99" xr:uid="{23977C1B-72A6-4F4A-9BF6-66B720E0D825}"/>
    <cellStyle name="Normal 24" xfId="100" xr:uid="{36F3A8BD-43BA-41F0-B09E-6E799A82C36D}"/>
    <cellStyle name="Normal 25" xfId="189" xr:uid="{196EDEC3-38FE-4CA2-92C6-2194EF82B9BB}"/>
    <cellStyle name="Normal 26" xfId="101" xr:uid="{BAB2A408-CDC4-405F-B012-013275C49288}"/>
    <cellStyle name="Normal 3" xfId="41" xr:uid="{3A58032C-AFD4-4E75-8A22-3B41EE984717}"/>
    <cellStyle name="Normal 3 2" xfId="65" xr:uid="{EFB010E4-FE4B-4DA1-AE7C-D75DA45FBAB3}"/>
    <cellStyle name="Normal 3 3" xfId="66" xr:uid="{34DDBC55-7C3F-4957-B72B-18819DF2B78E}"/>
    <cellStyle name="Normal 3 4" xfId="151" xr:uid="{0766500C-4F24-4457-90E9-7152A4BC1633}"/>
    <cellStyle name="Normal 37" xfId="102" xr:uid="{A25031DF-6763-42D6-BCA6-37979A7D5551}"/>
    <cellStyle name="Normal 4" xfId="67" xr:uid="{26CE0F9F-12AB-417B-93B9-61A80A4CD24A}"/>
    <cellStyle name="Normal 4 2" xfId="82" xr:uid="{BF1F7246-7765-4D00-A5DA-4E9F080C1304}"/>
    <cellStyle name="Normal 5" xfId="42" xr:uid="{10E504EE-BE85-409E-A56D-CF14DA220AE8}"/>
    <cellStyle name="Normal 5 2" xfId="68" xr:uid="{7038D565-D97B-46C1-8C70-A5EA25D43EE6}"/>
    <cellStyle name="Normal 6" xfId="69" xr:uid="{73257225-2671-4F64-8FD8-CBA50B3E8FE8}"/>
    <cellStyle name="Normal 6 2" xfId="70" xr:uid="{05317897-2B06-4A0D-BD2E-578B06ECBA5C}"/>
    <cellStyle name="Normal 6 3" xfId="71" xr:uid="{F223D1BC-9B34-4BCE-8453-5FB94885928E}"/>
    <cellStyle name="Normal 6 4" xfId="72" xr:uid="{F0DB7641-333E-485D-B550-FFE5FD088D34}"/>
    <cellStyle name="Normal 6 5" xfId="73" xr:uid="{14465C4C-8942-4800-957E-953226185626}"/>
    <cellStyle name="Normal 7" xfId="74" xr:uid="{121625B7-2C60-4887-9DD9-DEF6373CFB3A}"/>
    <cellStyle name="Normal 8" xfId="75" xr:uid="{A3E767E4-3ED9-4AFE-8230-3CEBBF04BF2D}"/>
    <cellStyle name="Normal 9" xfId="76" xr:uid="{9E23958A-ED50-4B0F-9F79-FDB8C321D59E}"/>
    <cellStyle name="Normal 9 2" xfId="114" xr:uid="{F048EC95-1FDB-4B6B-A63A-B1D60A9B0CEC}"/>
    <cellStyle name="Notas" xfId="16" builtinId="10" customBuiltin="1"/>
    <cellStyle name="Notas 2" xfId="77" xr:uid="{C139D3D9-73C7-41B9-ABF1-CA312066D045}"/>
    <cellStyle name="Porcentaje" xfId="1" builtinId="5"/>
    <cellStyle name="Porcentaje 2" xfId="40" xr:uid="{68ED4360-6E65-4E94-8764-03B96645EAF5}"/>
    <cellStyle name="Porcentaje 2 19" xfId="103" xr:uid="{1377B59E-2FB7-424D-B8AE-67498C4F0956}"/>
    <cellStyle name="Porcentaje 2 2" xfId="104" xr:uid="{7148F6C4-D844-4BEF-AF6D-EB96946FF54C}"/>
    <cellStyle name="Porcentaje 2 20" xfId="105" xr:uid="{E410FBFA-33D6-4418-BC47-657EC4B9F944}"/>
    <cellStyle name="Porcentaje 2 23" xfId="106" xr:uid="{83C62D6F-7A7A-410A-A7A4-5F59A549363F}"/>
    <cellStyle name="Porcentaje 2 4" xfId="107" xr:uid="{00CE52F4-6D97-4480-A112-3A18955545FA}"/>
    <cellStyle name="Porcentaje 2 9" xfId="108" xr:uid="{C8B1571B-AB72-447A-A0C6-A78F86544227}"/>
    <cellStyle name="Porcentual 2" xfId="78" xr:uid="{E2D0E9A3-031A-4A95-AADC-96EABD77B761}"/>
    <cellStyle name="Salida" xfId="11" builtinId="21" customBuiltin="1"/>
    <cellStyle name="TableStyleLight1" xfId="109" xr:uid="{6761B169-F123-4645-A8F4-3200F1E6EB06}"/>
    <cellStyle name="Texto de advertencia" xfId="15" builtinId="11" customBuiltin="1"/>
    <cellStyle name="Texto explicativo" xfId="17" builtinId="53" customBuiltin="1"/>
    <cellStyle name="Título" xfId="3" builtinId="15" customBuiltin="1"/>
    <cellStyle name="Título 2" xfId="5" builtinId="17" customBuiltin="1"/>
    <cellStyle name="Título 3" xfId="6" builtinId="18" customBuiltin="1"/>
    <cellStyle name="Título 4" xfId="127" xr:uid="{F5F17382-F6E3-471A-BE9D-39219945DC12}"/>
    <cellStyle name="Total" xfId="18" builtinId="25" customBuiltin="1"/>
  </cellStyles>
  <dxfs count="154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EE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EE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indexed="64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</dxf>
    <dxf>
      <border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0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4" formatCode="0.00%"/>
      <fill>
        <patternFill patternType="none">
          <fgColor indexed="64"/>
          <bgColor auto="1"/>
        </patternFill>
      </fill>
      <border diagonalUp="0" diagonalDown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4" formatCode="0.00%"/>
      <fill>
        <patternFill patternType="none">
          <fgColor indexed="64"/>
          <bgColor auto="1"/>
        </patternFill>
      </fill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numFmt numFmtId="14" formatCode="0.00%"/>
      <fill>
        <patternFill patternType="none">
          <fgColor indexed="64"/>
          <bgColor auto="1"/>
        </patternFill>
      </fill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numFmt numFmtId="14" formatCode="0.00%"/>
      <fill>
        <patternFill patternType="solid">
          <fgColor indexed="64"/>
          <bgColor rgb="FFFFFF00"/>
        </patternFill>
      </fill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numFmt numFmtId="14" formatCode="0.00%"/>
      <fill>
        <patternFill patternType="solid">
          <fgColor indexed="64"/>
          <bgColor rgb="FFFFFF00"/>
        </patternFill>
      </fill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numFmt numFmtId="14" formatCode="0.00%"/>
      <fill>
        <patternFill patternType="none">
          <fgColor indexed="64"/>
          <bgColor auto="1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numFmt numFmtId="14" formatCode="0.00%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numFmt numFmtId="0" formatCode="General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</dxf>
    <dxf>
      <border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70" formatCode="0.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70" formatCode="0.0%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70" formatCode="0.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70" formatCode="0.0%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70" formatCode="0.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70" formatCode="0.0%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70" formatCode="0.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70" formatCode="0.0%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70" formatCode="0.0%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70" formatCode="0.0%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70" formatCode="0.0%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70" formatCode="0.0%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</font>
      <numFmt numFmtId="170" formatCode="0.0%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70" formatCode="0.0%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</font>
      <numFmt numFmtId="170" formatCode="0.0%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bottom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</font>
      <fill>
        <patternFill patternType="none">
          <fgColor indexed="64"/>
          <bgColor auto="1"/>
        </patternFill>
      </fill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rgb="FF000000"/>
        </left>
        <right style="medium">
          <color rgb="FF000000"/>
        </right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</font>
    </dxf>
    <dxf>
      <border>
        <bottom style="medium">
          <color rgb="FF000000"/>
        </bottom>
      </border>
    </dxf>
    <dxf>
      <font>
        <strike val="0"/>
        <outline val="0"/>
        <shadow val="0"/>
        <u val="none"/>
        <vertAlign val="baseline"/>
        <sz val="11"/>
      </font>
    </dxf>
  </dxfs>
  <tableStyles count="0" defaultTableStyle="TableStyleMedium2" defaultPivotStyle="PivotStyleLight16"/>
  <colors>
    <mruColors>
      <color rgb="FFFF0000"/>
      <color rgb="FF92D050"/>
      <color rgb="FFFFFF00"/>
      <color rgb="FFFFC000"/>
      <color rgb="FF39A900"/>
      <color rgb="FF82DEF0"/>
      <color rgb="FF00324D"/>
      <color rgb="FF385C5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microsoft.com/office/2007/relationships/slicerCache" Target="slicerCaches/slicerCache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microsoft.com/office/2007/relationships/slicerCache" Target="slicerCaches/slicerCache1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microsoft.com/office/2007/relationships/slicerCache" Target="slicerCaches/slicerCache4.xml"/><Relationship Id="rId36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microsoft.com/office/2007/relationships/slicerCache" Target="slicerCaches/slicerCache3.xml"/><Relationship Id="rId30" Type="http://schemas.openxmlformats.org/officeDocument/2006/relationships/styles" Target="styles.xml"/><Relationship Id="rId35" Type="http://schemas.openxmlformats.org/officeDocument/2006/relationships/customXml" Target="../customXml/item2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&#205;ndice!A1"/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538843</xdr:colOff>
      <xdr:row>0</xdr:row>
      <xdr:rowOff>97380</xdr:rowOff>
    </xdr:from>
    <xdr:to>
      <xdr:col>4</xdr:col>
      <xdr:colOff>3082068</xdr:colOff>
      <xdr:row>3</xdr:row>
      <xdr:rowOff>600030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Documento 2">
              <a:extLst>
                <a:ext uri="{FF2B5EF4-FFF2-40B4-BE49-F238E27FC236}">
                  <a16:creationId xmlns:a16="http://schemas.microsoft.com/office/drawing/2014/main" id="{61817449-9B78-447A-8830-02C76526464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Documento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38200" y="97380"/>
              <a:ext cx="4878211" cy="216272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>
    <xdr:from>
      <xdr:col>0</xdr:col>
      <xdr:colOff>73475</xdr:colOff>
      <xdr:row>0</xdr:row>
      <xdr:rowOff>127361</xdr:rowOff>
    </xdr:from>
    <xdr:to>
      <xdr:col>0</xdr:col>
      <xdr:colOff>618305</xdr:colOff>
      <xdr:row>0</xdr:row>
      <xdr:rowOff>584561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92362F8C-82B8-4704-98E7-8E8F8BF0F1EA}"/>
            </a:ext>
          </a:extLst>
        </xdr:cNvPr>
        <xdr:cNvGrpSpPr/>
      </xdr:nvGrpSpPr>
      <xdr:grpSpPr>
        <a:xfrm>
          <a:off x="73475" y="127361"/>
          <a:ext cx="41910" cy="457200"/>
          <a:chOff x="-80014" y="57150"/>
          <a:chExt cx="544830" cy="419100"/>
        </a:xfrm>
      </xdr:grpSpPr>
      <xdr:pic>
        <xdr:nvPicPr>
          <xdr:cNvPr id="4" name="Gráfico 3" descr="Hogar con relleno sólido">
            <a:extLst>
              <a:ext uri="{FF2B5EF4-FFF2-40B4-BE49-F238E27FC236}">
                <a16:creationId xmlns:a16="http://schemas.microsoft.com/office/drawing/2014/main" id="{F9BBF8DF-3F50-AD61-E2C8-21248295DBB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96DAC541-7B7A-43D3-8B79-37D633B846F1}">
                <asvg:svgBlip xmlns:asvg="http://schemas.microsoft.com/office/drawing/2016/SVG/main" r:embed="rId2"/>
              </a:ext>
            </a:extLst>
          </a:blip>
          <a:stretch>
            <a:fillRect/>
          </a:stretch>
        </xdr:blipFill>
        <xdr:spPr>
          <a:xfrm>
            <a:off x="45716" y="57150"/>
            <a:ext cx="278130" cy="278130"/>
          </a:xfrm>
          <a:prstGeom prst="rect">
            <a:avLst/>
          </a:prstGeom>
          <a:scene3d>
            <a:camera prst="orthographicFront"/>
            <a:lightRig rig="threePt" dir="t"/>
          </a:scene3d>
          <a:sp3d>
            <a:bevelT/>
          </a:sp3d>
        </xdr:spPr>
      </xdr:pic>
      <xdr:sp macro="" textlink="">
        <xdr:nvSpPr>
          <xdr:cNvPr id="5" name="CuadroTexto 4">
            <a:hlinkClick xmlns:r="http://schemas.openxmlformats.org/officeDocument/2006/relationships" r:id="rId3"/>
            <a:extLst>
              <a:ext uri="{FF2B5EF4-FFF2-40B4-BE49-F238E27FC236}">
                <a16:creationId xmlns:a16="http://schemas.microsoft.com/office/drawing/2014/main" id="{4159AD6A-5208-2C0A-DCC2-77576072EC4B}"/>
              </a:ext>
            </a:extLst>
          </xdr:cNvPr>
          <xdr:cNvSpPr txBox="1"/>
        </xdr:nvSpPr>
        <xdr:spPr>
          <a:xfrm>
            <a:off x="-80014" y="247650"/>
            <a:ext cx="544830" cy="228600"/>
          </a:xfrm>
          <a:prstGeom prst="rect">
            <a:avLst/>
          </a:prstGeom>
          <a:noFill/>
          <a:ln w="9525" cmpd="sng">
            <a:noFill/>
          </a:ln>
          <a:scene3d>
            <a:camera prst="orthographicFront"/>
            <a:lightRig rig="threePt" dir="t"/>
          </a:scene3d>
          <a:sp3d>
            <a:bevelT/>
          </a:sp3d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CO" sz="1100" b="1">
                <a:ln>
                  <a:noFill/>
                </a:ln>
                <a:solidFill>
                  <a:srgbClr val="39A900"/>
                </a:solidFill>
              </a:rPr>
              <a:t>índice</a:t>
            </a:r>
          </a:p>
        </xdr:txBody>
      </xdr:sp>
    </xdr:grpSp>
    <xdr:clientData/>
  </xdr:twoCellAnchor>
  <xdr:twoCellAnchor>
    <xdr:from>
      <xdr:col>0</xdr:col>
      <xdr:colOff>98237</xdr:colOff>
      <xdr:row>0</xdr:row>
      <xdr:rowOff>138793</xdr:rowOff>
    </xdr:from>
    <xdr:to>
      <xdr:col>0</xdr:col>
      <xdr:colOff>555437</xdr:colOff>
      <xdr:row>0</xdr:row>
      <xdr:rowOff>561703</xdr:rowOff>
    </xdr:to>
    <xdr:sp macro="" textlink="">
      <xdr:nvSpPr>
        <xdr:cNvPr id="6" name="Rectángulo: esquinas redondeadas 5">
          <a:extLst>
            <a:ext uri="{FF2B5EF4-FFF2-40B4-BE49-F238E27FC236}">
              <a16:creationId xmlns:a16="http://schemas.microsoft.com/office/drawing/2014/main" id="{BE6D231B-0111-4BDF-90EA-D35C29411099}"/>
            </a:ext>
          </a:extLst>
        </xdr:cNvPr>
        <xdr:cNvSpPr/>
      </xdr:nvSpPr>
      <xdr:spPr>
        <a:xfrm>
          <a:off x="98237" y="138793"/>
          <a:ext cx="457200" cy="422910"/>
        </a:xfrm>
        <a:prstGeom prst="roundRect">
          <a:avLst/>
        </a:prstGeom>
        <a:noFill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 editAs="absolute">
    <xdr:from>
      <xdr:col>4</xdr:col>
      <xdr:colOff>3218544</xdr:colOff>
      <xdr:row>0</xdr:row>
      <xdr:rowOff>97381</xdr:rowOff>
    </xdr:from>
    <xdr:to>
      <xdr:col>14</xdr:col>
      <xdr:colOff>420380</xdr:colOff>
      <xdr:row>3</xdr:row>
      <xdr:rowOff>600031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7" name="Indicador 1">
              <a:extLst>
                <a:ext uri="{FF2B5EF4-FFF2-40B4-BE49-F238E27FC236}">
                  <a16:creationId xmlns:a16="http://schemas.microsoft.com/office/drawing/2014/main" id="{AB67E186-40C4-4D83-B13E-6EA06138109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Indicador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852887" y="97381"/>
              <a:ext cx="9094479" cy="216272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117745</xdr:rowOff>
    </xdr:from>
    <xdr:to>
      <xdr:col>3</xdr:col>
      <xdr:colOff>14420</xdr:colOff>
      <xdr:row>4</xdr:row>
      <xdr:rowOff>218721</xdr:rowOff>
    </xdr:to>
    <xdr:pic>
      <xdr:nvPicPr>
        <xdr:cNvPr id="2" name="Imagen 1" descr="Logotipo&#10;&#10;Descripción generada automáticamente con confianza media">
          <a:extLst>
            <a:ext uri="{FF2B5EF4-FFF2-40B4-BE49-F238E27FC236}">
              <a16:creationId xmlns:a16="http://schemas.microsoft.com/office/drawing/2014/main" id="{FDBC3BBE-2004-4D69-8073-5D85AA4FF4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28600" y="117745"/>
          <a:ext cx="810710" cy="1030616"/>
        </a:xfrm>
        <a:prstGeom prst="rect">
          <a:avLst/>
        </a:prstGeom>
      </xdr:spPr>
    </xdr:pic>
    <xdr:clientData/>
  </xdr:twoCellAnchor>
  <xdr:twoCellAnchor>
    <xdr:from>
      <xdr:col>3</xdr:col>
      <xdr:colOff>211636</xdr:colOff>
      <xdr:row>0</xdr:row>
      <xdr:rowOff>114304</xdr:rowOff>
    </xdr:from>
    <xdr:to>
      <xdr:col>10</xdr:col>
      <xdr:colOff>293914</xdr:colOff>
      <xdr:row>5</xdr:row>
      <xdr:rowOff>0</xdr:rowOff>
    </xdr:to>
    <xdr:sp macro="" textlink="">
      <xdr:nvSpPr>
        <xdr:cNvPr id="17" name="Cuadro de texto 2">
          <a:extLst>
            <a:ext uri="{FF2B5EF4-FFF2-40B4-BE49-F238E27FC236}">
              <a16:creationId xmlns:a16="http://schemas.microsoft.com/office/drawing/2014/main" id="{7A47ED3B-BCAC-400D-B433-B2382902A4E2}"/>
            </a:ext>
          </a:extLst>
        </xdr:cNvPr>
        <xdr:cNvSpPr txBox="1">
          <a:spLocks noChangeArrowheads="1"/>
        </xdr:cNvSpPr>
      </xdr:nvSpPr>
      <xdr:spPr bwMode="auto">
        <a:xfrm>
          <a:off x="1236526" y="114304"/>
          <a:ext cx="5656308" cy="1047746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Grupo de Gestión de la Información y Evaluación de Resultados</a:t>
          </a:r>
          <a:b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</a:br>
          <a:r>
            <a:rPr lang="es-CO" sz="1200" b="1" kern="100">
              <a:solidFill>
                <a:srgbClr val="3A3A3A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Dirección de Planeación y Direccionamiento Corporativo</a:t>
          </a:r>
        </a:p>
        <a:p>
          <a: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INFORME ESTADISTICO AGOSTO DE 2025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4763</xdr:colOff>
      <xdr:row>0</xdr:row>
      <xdr:rowOff>150496</xdr:rowOff>
    </xdr:from>
    <xdr:to>
      <xdr:col>1</xdr:col>
      <xdr:colOff>3243263</xdr:colOff>
      <xdr:row>14</xdr:row>
      <xdr:rowOff>14288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Agrupador">
              <a:extLst>
                <a:ext uri="{FF2B5EF4-FFF2-40B4-BE49-F238E27FC236}">
                  <a16:creationId xmlns:a16="http://schemas.microsoft.com/office/drawing/2014/main" id="{823C8F93-0DD7-4E1C-8965-4B5B6FAD393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grupador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8126" y="150496"/>
              <a:ext cx="3238500" cy="2397442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2</xdr:col>
      <xdr:colOff>123825</xdr:colOff>
      <xdr:row>0</xdr:row>
      <xdr:rowOff>150496</xdr:rowOff>
    </xdr:from>
    <xdr:to>
      <xdr:col>10</xdr:col>
      <xdr:colOff>1176336</xdr:colOff>
      <xdr:row>14</xdr:row>
      <xdr:rowOff>9525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Indicador">
              <a:extLst>
                <a:ext uri="{FF2B5EF4-FFF2-40B4-BE49-F238E27FC236}">
                  <a16:creationId xmlns:a16="http://schemas.microsoft.com/office/drawing/2014/main" id="{352E69C4-C559-4DFD-808C-72880C8FACC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Indicador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662363" y="150496"/>
              <a:ext cx="13430248" cy="239267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230046</xdr:colOff>
      <xdr:row>59</xdr:row>
      <xdr:rowOff>34844</xdr:rowOff>
    </xdr:from>
    <xdr:to>
      <xdr:col>1</xdr:col>
      <xdr:colOff>508260</xdr:colOff>
      <xdr:row>59</xdr:row>
      <xdr:rowOff>348325</xdr:rowOff>
    </xdr:to>
    <xdr:pic>
      <xdr:nvPicPr>
        <xdr:cNvPr id="12" name="image2.png">
          <a:extLst>
            <a:ext uri="{FF2B5EF4-FFF2-40B4-BE49-F238E27FC236}">
              <a16:creationId xmlns:a16="http://schemas.microsoft.com/office/drawing/2014/main" id="{48979AB1-B7DE-921B-29D3-F86383BBFC48}"/>
            </a:ext>
            <a:ext uri="{147F2762-F138-4A5C-976F-8EAC2B608ADB}">
              <a16:predDERef xmlns:a16="http://schemas.microsoft.com/office/drawing/2014/main" pred="{0184FA27-66E7-4949-B4CF-55815C0D3B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96746" y="10579019"/>
          <a:ext cx="278214" cy="313481"/>
        </a:xfrm>
        <a:prstGeom prst="rect">
          <a:avLst/>
        </a:prstGeom>
      </xdr:spPr>
    </xdr:pic>
    <xdr:clientData/>
  </xdr:twoCellAnchor>
  <xdr:oneCellAnchor>
    <xdr:from>
      <xdr:col>1</xdr:col>
      <xdr:colOff>81137</xdr:colOff>
      <xdr:row>46</xdr:row>
      <xdr:rowOff>142968</xdr:rowOff>
    </xdr:from>
    <xdr:ext cx="225425" cy="339725"/>
    <xdr:pic>
      <xdr:nvPicPr>
        <xdr:cNvPr id="8" name="image2.png">
          <a:extLst>
            <a:ext uri="{FF2B5EF4-FFF2-40B4-BE49-F238E27FC236}">
              <a16:creationId xmlns:a16="http://schemas.microsoft.com/office/drawing/2014/main" id="{4A9725C6-FF52-4AB7-8D27-8F855EF9C0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9004" y="9913501"/>
          <a:ext cx="225425" cy="339725"/>
        </a:xfrm>
        <a:prstGeom prst="rect">
          <a:avLst/>
        </a:prstGeom>
      </xdr:spPr>
    </xdr:pic>
    <xdr:clientData/>
  </xdr:oneCellAnchor>
  <xdr:oneCellAnchor>
    <xdr:from>
      <xdr:col>6</xdr:col>
      <xdr:colOff>219299</xdr:colOff>
      <xdr:row>11</xdr:row>
      <xdr:rowOff>61732</xdr:rowOff>
    </xdr:from>
    <xdr:ext cx="277311" cy="339725"/>
    <xdr:pic>
      <xdr:nvPicPr>
        <xdr:cNvPr id="7" name="image2.png">
          <a:extLst>
            <a:ext uri="{FF2B5EF4-FFF2-40B4-BE49-F238E27FC236}">
              <a16:creationId xmlns:a16="http://schemas.microsoft.com/office/drawing/2014/main" id="{7ECD69AF-3ACB-4012-B914-D50EA84130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12285" y="2369503"/>
          <a:ext cx="277311" cy="339725"/>
        </a:xfrm>
        <a:prstGeom prst="rect">
          <a:avLst/>
        </a:prstGeom>
      </xdr:spPr>
    </xdr:pic>
    <xdr:clientData/>
  </xdr:oneCellAnchor>
  <xdr:oneCellAnchor>
    <xdr:from>
      <xdr:col>1</xdr:col>
      <xdr:colOff>223090</xdr:colOff>
      <xdr:row>10</xdr:row>
      <xdr:rowOff>209045</xdr:rowOff>
    </xdr:from>
    <xdr:ext cx="277311" cy="339725"/>
    <xdr:pic>
      <xdr:nvPicPr>
        <xdr:cNvPr id="10" name="image2.png">
          <a:extLst>
            <a:ext uri="{FF2B5EF4-FFF2-40B4-BE49-F238E27FC236}">
              <a16:creationId xmlns:a16="http://schemas.microsoft.com/office/drawing/2014/main" id="{5D1B000D-4264-4116-9C0E-80F787CAEF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11561" y="2201131"/>
          <a:ext cx="277311" cy="339725"/>
        </a:xfrm>
        <a:prstGeom prst="rect">
          <a:avLst/>
        </a:prstGeom>
      </xdr:spPr>
    </xdr:pic>
    <xdr:clientData/>
  </xdr:oneCellAnchor>
  <xdr:twoCellAnchor>
    <xdr:from>
      <xdr:col>1</xdr:col>
      <xdr:colOff>1300843</xdr:colOff>
      <xdr:row>1</xdr:row>
      <xdr:rowOff>159282</xdr:rowOff>
    </xdr:from>
    <xdr:to>
      <xdr:col>3</xdr:col>
      <xdr:colOff>986700</xdr:colOff>
      <xdr:row>7</xdr:row>
      <xdr:rowOff>113195</xdr:rowOff>
    </xdr:to>
    <xdr:sp macro="" textlink="">
      <xdr:nvSpPr>
        <xdr:cNvPr id="2" name="Cuadro de texto 2">
          <a:extLst>
            <a:ext uri="{FF2B5EF4-FFF2-40B4-BE49-F238E27FC236}">
              <a16:creationId xmlns:a16="http://schemas.microsoft.com/office/drawing/2014/main" id="{CE65D372-DB8E-44DE-8EA6-7A4C044437D6}"/>
            </a:ext>
          </a:extLst>
        </xdr:cNvPr>
        <xdr:cNvSpPr txBox="1">
          <a:spLocks noChangeArrowheads="1"/>
        </xdr:cNvSpPr>
      </xdr:nvSpPr>
      <xdr:spPr bwMode="auto">
        <a:xfrm>
          <a:off x="1589314" y="344339"/>
          <a:ext cx="5645786" cy="1064256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Grupo de Gestión de la Información y Evaluación de Resultados</a:t>
          </a:r>
          <a:b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</a:br>
          <a:r>
            <a:rPr lang="es-CO" sz="1200" b="1" kern="100">
              <a:solidFill>
                <a:srgbClr val="3A3A3A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Dirección de Planeación y Direccionamiento Corporativo</a:t>
          </a:r>
        </a:p>
        <a:p>
          <a: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INFORME ESTADISTICO AGOSTO 2025</a:t>
          </a:r>
        </a:p>
      </xdr:txBody>
    </xdr:sp>
    <xdr:clientData/>
  </xdr:twoCellAnchor>
  <xdr:twoCellAnchor>
    <xdr:from>
      <xdr:col>1</xdr:col>
      <xdr:colOff>1279072</xdr:colOff>
      <xdr:row>2</xdr:row>
      <xdr:rowOff>27215</xdr:rowOff>
    </xdr:from>
    <xdr:to>
      <xdr:col>1</xdr:col>
      <xdr:colOff>1282345</xdr:colOff>
      <xdr:row>7</xdr:row>
      <xdr:rowOff>84998</xdr:rowOff>
    </xdr:to>
    <xdr:cxnSp macro="">
      <xdr:nvCxnSpPr>
        <xdr:cNvPr id="16" name="Conector recto 15">
          <a:extLst>
            <a:ext uri="{FF2B5EF4-FFF2-40B4-BE49-F238E27FC236}">
              <a16:creationId xmlns:a16="http://schemas.microsoft.com/office/drawing/2014/main" id="{DAD49A88-E8E3-4109-A14E-15A7FD83373E}"/>
            </a:ext>
          </a:extLst>
        </xdr:cNvPr>
        <xdr:cNvCxnSpPr/>
      </xdr:nvCxnSpPr>
      <xdr:spPr>
        <a:xfrm>
          <a:off x="1567543" y="397329"/>
          <a:ext cx="3273" cy="983069"/>
        </a:xfrm>
        <a:prstGeom prst="line">
          <a:avLst/>
        </a:prstGeom>
        <a:ln w="12700">
          <a:solidFill>
            <a:schemeClr val="tx1">
              <a:lumMod val="50000"/>
              <a:lumOff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266700</xdr:colOff>
      <xdr:row>1</xdr:row>
      <xdr:rowOff>97972</xdr:rowOff>
    </xdr:from>
    <xdr:to>
      <xdr:col>1</xdr:col>
      <xdr:colOff>1073600</xdr:colOff>
      <xdr:row>6</xdr:row>
      <xdr:rowOff>163108</xdr:rowOff>
    </xdr:to>
    <xdr:pic>
      <xdr:nvPicPr>
        <xdr:cNvPr id="17" name="Imagen 16" descr="Logotipo&#10;&#10;Descripción generada automáticamente con confianza media">
          <a:extLst>
            <a:ext uri="{FF2B5EF4-FFF2-40B4-BE49-F238E27FC236}">
              <a16:creationId xmlns:a16="http://schemas.microsoft.com/office/drawing/2014/main" id="{E0D12628-7E5E-43FD-B859-EA6357F4AA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55171" y="283029"/>
          <a:ext cx="806900" cy="990422"/>
        </a:xfrm>
        <a:prstGeom prst="rect">
          <a:avLst/>
        </a:prstGeom>
      </xdr:spPr>
    </xdr:pic>
    <xdr:clientData/>
  </xdr:twoCellAnchor>
  <xdr:oneCellAnchor>
    <xdr:from>
      <xdr:col>1</xdr:col>
      <xdr:colOff>90591</xdr:colOff>
      <xdr:row>192</xdr:row>
      <xdr:rowOff>110067</xdr:rowOff>
    </xdr:from>
    <xdr:ext cx="225425" cy="339725"/>
    <xdr:pic>
      <xdr:nvPicPr>
        <xdr:cNvPr id="5" name="image2.png">
          <a:extLst>
            <a:ext uri="{FF2B5EF4-FFF2-40B4-BE49-F238E27FC236}">
              <a16:creationId xmlns:a16="http://schemas.microsoft.com/office/drawing/2014/main" id="{40C8DA39-0797-431F-8774-3A0D66355D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8458" y="38108467"/>
          <a:ext cx="225425" cy="339725"/>
        </a:xfrm>
        <a:prstGeom prst="rect">
          <a:avLst/>
        </a:prstGeom>
      </xdr:spPr>
    </xdr:pic>
    <xdr:clientData/>
  </xdr:oneCellAnchor>
  <xdr:oneCellAnchor>
    <xdr:from>
      <xdr:col>1</xdr:col>
      <xdr:colOff>52624</xdr:colOff>
      <xdr:row>210</xdr:row>
      <xdr:rowOff>176108</xdr:rowOff>
    </xdr:from>
    <xdr:ext cx="225425" cy="339725"/>
    <xdr:pic>
      <xdr:nvPicPr>
        <xdr:cNvPr id="4" name="image2.png">
          <a:extLst>
            <a:ext uri="{FF2B5EF4-FFF2-40B4-BE49-F238E27FC236}">
              <a16:creationId xmlns:a16="http://schemas.microsoft.com/office/drawing/2014/main" id="{E4FA67A0-8C80-49A6-B7DA-4B3C2CD2E1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2184" y="36771158"/>
          <a:ext cx="225425" cy="339725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100646</xdr:colOff>
      <xdr:row>54</xdr:row>
      <xdr:rowOff>148269</xdr:rowOff>
    </xdr:from>
    <xdr:ext cx="225425" cy="339725"/>
    <xdr:pic>
      <xdr:nvPicPr>
        <xdr:cNvPr id="12" name="image2.png">
          <a:extLst>
            <a:ext uri="{FF2B5EF4-FFF2-40B4-BE49-F238E27FC236}">
              <a16:creationId xmlns:a16="http://schemas.microsoft.com/office/drawing/2014/main" id="{0C39B1C4-464B-45A5-9FDB-F23971F01B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9117" y="11605483"/>
          <a:ext cx="225425" cy="339725"/>
        </a:xfrm>
        <a:prstGeom prst="rect">
          <a:avLst/>
        </a:prstGeom>
      </xdr:spPr>
    </xdr:pic>
    <xdr:clientData/>
  </xdr:oneCellAnchor>
  <xdr:oneCellAnchor>
    <xdr:from>
      <xdr:col>8</xdr:col>
      <xdr:colOff>185052</xdr:colOff>
      <xdr:row>55</xdr:row>
      <xdr:rowOff>13161</xdr:rowOff>
    </xdr:from>
    <xdr:ext cx="225425" cy="339725"/>
    <xdr:pic>
      <xdr:nvPicPr>
        <xdr:cNvPr id="13" name="image2.png">
          <a:extLst>
            <a:ext uri="{FF2B5EF4-FFF2-40B4-BE49-F238E27FC236}">
              <a16:creationId xmlns:a16="http://schemas.microsoft.com/office/drawing/2014/main" id="{80E451C2-22FE-4FF3-9A86-4B907F3C8C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797138" y="11655432"/>
          <a:ext cx="225425" cy="339725"/>
        </a:xfrm>
        <a:prstGeom prst="rect">
          <a:avLst/>
        </a:prstGeom>
      </xdr:spPr>
    </xdr:pic>
    <xdr:clientData/>
  </xdr:oneCellAnchor>
  <xdr:oneCellAnchor>
    <xdr:from>
      <xdr:col>1</xdr:col>
      <xdr:colOff>251458</xdr:colOff>
      <xdr:row>49</xdr:row>
      <xdr:rowOff>14749</xdr:rowOff>
    </xdr:from>
    <xdr:ext cx="225425" cy="339725"/>
    <xdr:pic>
      <xdr:nvPicPr>
        <xdr:cNvPr id="7" name="image2.png">
          <a:extLst>
            <a:ext uri="{FF2B5EF4-FFF2-40B4-BE49-F238E27FC236}">
              <a16:creationId xmlns:a16="http://schemas.microsoft.com/office/drawing/2014/main" id="{70778DCD-237A-4AB8-A376-596A9B659B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39929" y="10290863"/>
          <a:ext cx="225425" cy="339725"/>
        </a:xfrm>
        <a:prstGeom prst="rect">
          <a:avLst/>
        </a:prstGeom>
      </xdr:spPr>
    </xdr:pic>
    <xdr:clientData/>
  </xdr:oneCellAnchor>
  <xdr:oneCellAnchor>
    <xdr:from>
      <xdr:col>8</xdr:col>
      <xdr:colOff>130694</xdr:colOff>
      <xdr:row>48</xdr:row>
      <xdr:rowOff>181548</xdr:rowOff>
    </xdr:from>
    <xdr:ext cx="225425" cy="339725"/>
    <xdr:pic>
      <xdr:nvPicPr>
        <xdr:cNvPr id="9" name="image2.png">
          <a:extLst>
            <a:ext uri="{FF2B5EF4-FFF2-40B4-BE49-F238E27FC236}">
              <a16:creationId xmlns:a16="http://schemas.microsoft.com/office/drawing/2014/main" id="{C230D6E7-4674-4DD1-9B96-BA3B7D08B8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742780" y="10272605"/>
          <a:ext cx="225425" cy="339725"/>
        </a:xfrm>
        <a:prstGeom prst="rect">
          <a:avLst/>
        </a:prstGeom>
      </xdr:spPr>
    </xdr:pic>
    <xdr:clientData/>
  </xdr:oneCellAnchor>
  <xdr:oneCellAnchor>
    <xdr:from>
      <xdr:col>1</xdr:col>
      <xdr:colOff>22858</xdr:colOff>
      <xdr:row>160</xdr:row>
      <xdr:rowOff>156264</xdr:rowOff>
    </xdr:from>
    <xdr:ext cx="225425" cy="339725"/>
    <xdr:pic>
      <xdr:nvPicPr>
        <xdr:cNvPr id="8" name="image2.png">
          <a:extLst>
            <a:ext uri="{FF2B5EF4-FFF2-40B4-BE49-F238E27FC236}">
              <a16:creationId xmlns:a16="http://schemas.microsoft.com/office/drawing/2014/main" id="{D7B48955-706F-45A3-B718-249CF85897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90749" y="9820170"/>
          <a:ext cx="225425" cy="339725"/>
        </a:xfrm>
        <a:prstGeom prst="rect">
          <a:avLst/>
        </a:prstGeom>
      </xdr:spPr>
    </xdr:pic>
    <xdr:clientData/>
  </xdr:oneCellAnchor>
  <xdr:oneCellAnchor>
    <xdr:from>
      <xdr:col>8</xdr:col>
      <xdr:colOff>22858</xdr:colOff>
      <xdr:row>160</xdr:row>
      <xdr:rowOff>156264</xdr:rowOff>
    </xdr:from>
    <xdr:ext cx="225425" cy="339725"/>
    <xdr:pic>
      <xdr:nvPicPr>
        <xdr:cNvPr id="10" name="image2.png">
          <a:extLst>
            <a:ext uri="{FF2B5EF4-FFF2-40B4-BE49-F238E27FC236}">
              <a16:creationId xmlns:a16="http://schemas.microsoft.com/office/drawing/2014/main" id="{3F35376D-41AD-40F8-AF4F-6BC0817825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90749" y="33186186"/>
          <a:ext cx="225425" cy="339725"/>
        </a:xfrm>
        <a:prstGeom prst="rect">
          <a:avLst/>
        </a:prstGeom>
      </xdr:spPr>
    </xdr:pic>
    <xdr:clientData/>
  </xdr:oneCellAnchor>
  <xdr:oneCellAnchor>
    <xdr:from>
      <xdr:col>1</xdr:col>
      <xdr:colOff>52624</xdr:colOff>
      <xdr:row>177</xdr:row>
      <xdr:rowOff>176108</xdr:rowOff>
    </xdr:from>
    <xdr:ext cx="225425" cy="339725"/>
    <xdr:pic>
      <xdr:nvPicPr>
        <xdr:cNvPr id="27" name="image2.png">
          <a:extLst>
            <a:ext uri="{FF2B5EF4-FFF2-40B4-BE49-F238E27FC236}">
              <a16:creationId xmlns:a16="http://schemas.microsoft.com/office/drawing/2014/main" id="{65A6F65C-AB5E-44BB-AA65-76876EFF20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20515" y="35636889"/>
          <a:ext cx="225425" cy="339725"/>
        </a:xfrm>
        <a:prstGeom prst="rect">
          <a:avLst/>
        </a:prstGeom>
      </xdr:spPr>
    </xdr:pic>
    <xdr:clientData/>
  </xdr:oneCellAnchor>
  <xdr:oneCellAnchor>
    <xdr:from>
      <xdr:col>8</xdr:col>
      <xdr:colOff>42702</xdr:colOff>
      <xdr:row>177</xdr:row>
      <xdr:rowOff>166186</xdr:rowOff>
    </xdr:from>
    <xdr:ext cx="225425" cy="339725"/>
    <xdr:pic>
      <xdr:nvPicPr>
        <xdr:cNvPr id="14" name="image2.png">
          <a:extLst>
            <a:ext uri="{FF2B5EF4-FFF2-40B4-BE49-F238E27FC236}">
              <a16:creationId xmlns:a16="http://schemas.microsoft.com/office/drawing/2014/main" id="{26FAF037-F8B5-452F-84F0-7A2B49722A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37936" y="35626967"/>
          <a:ext cx="225425" cy="339725"/>
        </a:xfrm>
        <a:prstGeom prst="rect">
          <a:avLst/>
        </a:prstGeom>
      </xdr:spPr>
    </xdr:pic>
    <xdr:clientData/>
  </xdr:oneCellAnchor>
  <xdr:oneCellAnchor>
    <xdr:from>
      <xdr:col>1</xdr:col>
      <xdr:colOff>229942</xdr:colOff>
      <xdr:row>8</xdr:row>
      <xdr:rowOff>26293</xdr:rowOff>
    </xdr:from>
    <xdr:ext cx="342885" cy="420058"/>
    <xdr:pic>
      <xdr:nvPicPr>
        <xdr:cNvPr id="16" name="image2.png">
          <a:extLst>
            <a:ext uri="{FF2B5EF4-FFF2-40B4-BE49-F238E27FC236}">
              <a16:creationId xmlns:a16="http://schemas.microsoft.com/office/drawing/2014/main" id="{C57B16EB-0DA8-4A74-B298-1076F0B1F7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19502" y="1493143"/>
          <a:ext cx="342885" cy="420058"/>
        </a:xfrm>
        <a:prstGeom prst="rect">
          <a:avLst/>
        </a:prstGeom>
      </xdr:spPr>
    </xdr:pic>
    <xdr:clientData/>
  </xdr:oneCellAnchor>
  <xdr:twoCellAnchor>
    <xdr:from>
      <xdr:col>1</xdr:col>
      <xdr:colOff>867578</xdr:colOff>
      <xdr:row>0</xdr:row>
      <xdr:rowOff>87217</xdr:rowOff>
    </xdr:from>
    <xdr:to>
      <xdr:col>2</xdr:col>
      <xdr:colOff>1031565</xdr:colOff>
      <xdr:row>6</xdr:row>
      <xdr:rowOff>41440</xdr:rowOff>
    </xdr:to>
    <xdr:sp macro="" textlink="">
      <xdr:nvSpPr>
        <xdr:cNvPr id="22" name="Cuadro de texto 2">
          <a:extLst>
            <a:ext uri="{FF2B5EF4-FFF2-40B4-BE49-F238E27FC236}">
              <a16:creationId xmlns:a16="http://schemas.microsoft.com/office/drawing/2014/main" id="{BDCE12FD-53DD-4E87-A916-BBD7AFF8D9E7}"/>
            </a:ext>
          </a:extLst>
        </xdr:cNvPr>
        <xdr:cNvSpPr txBox="1">
          <a:spLocks noChangeArrowheads="1"/>
        </xdr:cNvSpPr>
      </xdr:nvSpPr>
      <xdr:spPr bwMode="auto">
        <a:xfrm>
          <a:off x="1156771" y="87217"/>
          <a:ext cx="5644878" cy="105591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Grupo de Gestión de la Información y Evaluación de Resultados</a:t>
          </a:r>
          <a:b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</a:br>
          <a:r>
            <a:rPr lang="es-CO" sz="1200" b="1" kern="100">
              <a:solidFill>
                <a:srgbClr val="3A3A3A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Dirección de Planeación y Direccionamiento Corporativo</a:t>
          </a:r>
        </a:p>
        <a:p>
          <a: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INFORME ESTADISTICO AGOSTO 2025</a:t>
          </a:r>
        </a:p>
      </xdr:txBody>
    </xdr:sp>
    <xdr:clientData/>
  </xdr:twoCellAnchor>
  <xdr:twoCellAnchor>
    <xdr:from>
      <xdr:col>1</xdr:col>
      <xdr:colOff>36723</xdr:colOff>
      <xdr:row>0</xdr:row>
      <xdr:rowOff>174433</xdr:rowOff>
    </xdr:from>
    <xdr:to>
      <xdr:col>1</xdr:col>
      <xdr:colOff>867578</xdr:colOff>
      <xdr:row>5</xdr:row>
      <xdr:rowOff>142301</xdr:rowOff>
    </xdr:to>
    <xdr:grpSp>
      <xdr:nvGrpSpPr>
        <xdr:cNvPr id="18" name="Grupo 17">
          <a:extLst>
            <a:ext uri="{FF2B5EF4-FFF2-40B4-BE49-F238E27FC236}">
              <a16:creationId xmlns:a16="http://schemas.microsoft.com/office/drawing/2014/main" id="{34ADD46C-BD57-4A71-B3C0-E124B9F7F86A}"/>
            </a:ext>
          </a:extLst>
        </xdr:cNvPr>
        <xdr:cNvGrpSpPr/>
      </xdr:nvGrpSpPr>
      <xdr:grpSpPr>
        <a:xfrm>
          <a:off x="327236" y="174433"/>
          <a:ext cx="830855" cy="872743"/>
          <a:chOff x="0" y="1"/>
          <a:chExt cx="1138343" cy="862964"/>
        </a:xfrm>
      </xdr:grpSpPr>
      <xdr:cxnSp macro="">
        <xdr:nvCxnSpPr>
          <xdr:cNvPr id="19" name="Conector recto 18">
            <a:extLst>
              <a:ext uri="{FF2B5EF4-FFF2-40B4-BE49-F238E27FC236}">
                <a16:creationId xmlns:a16="http://schemas.microsoft.com/office/drawing/2014/main" id="{6739AFBF-8D51-4553-8A73-C7DF8B694A02}"/>
              </a:ext>
            </a:extLst>
          </xdr:cNvPr>
          <xdr:cNvCxnSpPr/>
        </xdr:nvCxnSpPr>
        <xdr:spPr>
          <a:xfrm>
            <a:off x="1134533" y="88900"/>
            <a:ext cx="3810" cy="774065"/>
          </a:xfrm>
          <a:prstGeom prst="line">
            <a:avLst/>
          </a:prstGeom>
          <a:ln w="12700">
            <a:solidFill>
              <a:schemeClr val="tx1">
                <a:lumMod val="50000"/>
                <a:lumOff val="50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pic>
        <xdr:nvPicPr>
          <xdr:cNvPr id="20" name="Imagen 19" descr="Logotipo&#10;&#10;Descripción generada automáticamente con confianza media">
            <a:extLst>
              <a:ext uri="{FF2B5EF4-FFF2-40B4-BE49-F238E27FC236}">
                <a16:creationId xmlns:a16="http://schemas.microsoft.com/office/drawing/2014/main" id="{CA27D6C2-0692-581D-B867-7628FC2CA83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/>
        </xdr:blipFill>
        <xdr:spPr>
          <a:xfrm>
            <a:off x="0" y="1"/>
            <a:ext cx="939164" cy="779855"/>
          </a:xfrm>
          <a:prstGeom prst="rect">
            <a:avLst/>
          </a:prstGeom>
        </xdr:spPr>
      </xdr:pic>
    </xdr:grpSp>
    <xdr:clientData/>
  </xdr:twoCellAnchor>
  <xdr:oneCellAnchor>
    <xdr:from>
      <xdr:col>8</xdr:col>
      <xdr:colOff>145033</xdr:colOff>
      <xdr:row>8</xdr:row>
      <xdr:rowOff>23571</xdr:rowOff>
    </xdr:from>
    <xdr:ext cx="342885" cy="420058"/>
    <xdr:pic>
      <xdr:nvPicPr>
        <xdr:cNvPr id="21" name="image2.png">
          <a:extLst>
            <a:ext uri="{FF2B5EF4-FFF2-40B4-BE49-F238E27FC236}">
              <a16:creationId xmlns:a16="http://schemas.microsoft.com/office/drawing/2014/main" id="{1AACBA95-778F-482D-811F-2C5770E40F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978643" y="1490421"/>
          <a:ext cx="342885" cy="420058"/>
        </a:xfrm>
        <a:prstGeom prst="rect">
          <a:avLst/>
        </a:prstGeom>
      </xdr:spPr>
    </xdr:pic>
    <xdr:clientData/>
  </xdr:oneCellAnchor>
  <xdr:oneCellAnchor>
    <xdr:from>
      <xdr:col>1</xdr:col>
      <xdr:colOff>87086</xdr:colOff>
      <xdr:row>189</xdr:row>
      <xdr:rowOff>16329</xdr:rowOff>
    </xdr:from>
    <xdr:ext cx="225425" cy="339725"/>
    <xdr:pic>
      <xdr:nvPicPr>
        <xdr:cNvPr id="11" name="image2.png">
          <a:extLst>
            <a:ext uri="{FF2B5EF4-FFF2-40B4-BE49-F238E27FC236}">
              <a16:creationId xmlns:a16="http://schemas.microsoft.com/office/drawing/2014/main" id="{B74D6ADD-F4CD-4A03-8471-4CBEC3B6BB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5557" y="39286543"/>
          <a:ext cx="225425" cy="339725"/>
        </a:xfrm>
        <a:prstGeom prst="rect">
          <a:avLst/>
        </a:prstGeom>
      </xdr:spPr>
    </xdr:pic>
    <xdr:clientData/>
  </xdr:oneCellAnchor>
  <xdr:oneCellAnchor>
    <xdr:from>
      <xdr:col>1</xdr:col>
      <xdr:colOff>97971</xdr:colOff>
      <xdr:row>193</xdr:row>
      <xdr:rowOff>21771</xdr:rowOff>
    </xdr:from>
    <xdr:ext cx="225425" cy="339725"/>
    <xdr:pic>
      <xdr:nvPicPr>
        <xdr:cNvPr id="5" name="image2.png">
          <a:extLst>
            <a:ext uri="{FF2B5EF4-FFF2-40B4-BE49-F238E27FC236}">
              <a16:creationId xmlns:a16="http://schemas.microsoft.com/office/drawing/2014/main" id="{AED66F1C-74B2-4C07-8317-42C2CEB7F3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6442" y="40353342"/>
          <a:ext cx="225425" cy="339725"/>
        </a:xfrm>
        <a:prstGeom prst="rect">
          <a:avLst/>
        </a:prstGeom>
      </xdr:spPr>
    </xdr:pic>
    <xdr:clientData/>
  </xdr:oneCellAnchor>
  <xdr:oneCellAnchor>
    <xdr:from>
      <xdr:col>8</xdr:col>
      <xdr:colOff>119742</xdr:colOff>
      <xdr:row>193</xdr:row>
      <xdr:rowOff>32658</xdr:rowOff>
    </xdr:from>
    <xdr:ext cx="225425" cy="339725"/>
    <xdr:pic>
      <xdr:nvPicPr>
        <xdr:cNvPr id="15" name="image2.png">
          <a:extLst>
            <a:ext uri="{FF2B5EF4-FFF2-40B4-BE49-F238E27FC236}">
              <a16:creationId xmlns:a16="http://schemas.microsoft.com/office/drawing/2014/main" id="{1D9C380E-E10C-4FA8-8CA5-DBD16138BA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731828" y="40364229"/>
          <a:ext cx="225425" cy="339725"/>
        </a:xfrm>
        <a:prstGeom prst="rect">
          <a:avLst/>
        </a:prstGeom>
      </xdr:spPr>
    </xdr:pic>
    <xdr:clientData/>
  </xdr:oneCellAnchor>
  <xdr:oneCellAnchor>
    <xdr:from>
      <xdr:col>8</xdr:col>
      <xdr:colOff>87086</xdr:colOff>
      <xdr:row>189</xdr:row>
      <xdr:rowOff>16329</xdr:rowOff>
    </xdr:from>
    <xdr:ext cx="225425" cy="339725"/>
    <xdr:pic>
      <xdr:nvPicPr>
        <xdr:cNvPr id="6" name="image2.png">
          <a:extLst>
            <a:ext uri="{FF2B5EF4-FFF2-40B4-BE49-F238E27FC236}">
              <a16:creationId xmlns:a16="http://schemas.microsoft.com/office/drawing/2014/main" id="{55E0DA8D-2825-4DA9-B9C0-69163A7695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5557" y="39286543"/>
          <a:ext cx="225425" cy="339725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9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EB222CAC-D3D7-4ACD-BA82-48AAABE06356}"/>
            </a:ext>
          </a:extLst>
        </xdr:cNvPr>
        <xdr:cNvSpPr>
          <a:spLocks noChangeAspect="1" noChangeArrowheads="1"/>
        </xdr:cNvSpPr>
      </xdr:nvSpPr>
      <xdr:spPr bwMode="auto">
        <a:xfrm>
          <a:off x="108823125" y="3705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0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22590876-C7DE-400E-9687-96E07686E1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8430"/>
          <a:ext cx="800660" cy="833716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9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1768F67A-167B-4C9F-9860-199F292CAEBA}"/>
            </a:ext>
          </a:extLst>
        </xdr:cNvPr>
        <xdr:cNvSpPr>
          <a:spLocks noChangeAspect="1" noChangeArrowheads="1"/>
        </xdr:cNvSpPr>
      </xdr:nvSpPr>
      <xdr:spPr bwMode="auto">
        <a:xfrm>
          <a:off x="238648875" y="3705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5D4BDB70-F435-472C-8738-1F3DF09CFF2A}"/>
            </a:ext>
          </a:extLst>
        </xdr:cNvPr>
        <xdr:cNvSpPr>
          <a:spLocks noChangeAspect="1" noChangeArrowheads="1"/>
        </xdr:cNvSpPr>
      </xdr:nvSpPr>
      <xdr:spPr bwMode="auto">
        <a:xfrm>
          <a:off x="101965125" y="216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304800" cy="304800"/>
    <xdr:sp macro="" textlink="">
      <xdr:nvSpPr>
        <xdr:cNvPr id="6" name="avatar">
          <a:extLst>
            <a:ext uri="{FF2B5EF4-FFF2-40B4-BE49-F238E27FC236}">
              <a16:creationId xmlns:a16="http://schemas.microsoft.com/office/drawing/2014/main" id="{906F3F05-36DA-462E-919A-BCB2F63902D5}"/>
            </a:ext>
          </a:extLst>
        </xdr:cNvPr>
        <xdr:cNvSpPr>
          <a:spLocks noChangeAspect="1" noChangeArrowheads="1"/>
        </xdr:cNvSpPr>
      </xdr:nvSpPr>
      <xdr:spPr bwMode="auto">
        <a:xfrm>
          <a:off x="102165150" y="2105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304800" cy="304800"/>
    <xdr:sp macro="" textlink="">
      <xdr:nvSpPr>
        <xdr:cNvPr id="8" name="avatar">
          <a:extLst>
            <a:ext uri="{FF2B5EF4-FFF2-40B4-BE49-F238E27FC236}">
              <a16:creationId xmlns:a16="http://schemas.microsoft.com/office/drawing/2014/main" id="{2457E708-7379-4E3D-92AB-2584D3947BAB}"/>
            </a:ext>
          </a:extLst>
        </xdr:cNvPr>
        <xdr:cNvSpPr>
          <a:spLocks noChangeAspect="1" noChangeArrowheads="1"/>
        </xdr:cNvSpPr>
      </xdr:nvSpPr>
      <xdr:spPr bwMode="auto">
        <a:xfrm>
          <a:off x="112395000" y="2143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111</xdr:col>
      <xdr:colOff>0</xdr:colOff>
      <xdr:row>9</xdr:row>
      <xdr:rowOff>0</xdr:rowOff>
    </xdr:from>
    <xdr:ext cx="304800" cy="304800"/>
    <xdr:sp macro="" textlink="">
      <xdr:nvSpPr>
        <xdr:cNvPr id="10" name="avatar">
          <a:extLst>
            <a:ext uri="{FF2B5EF4-FFF2-40B4-BE49-F238E27FC236}">
              <a16:creationId xmlns:a16="http://schemas.microsoft.com/office/drawing/2014/main" id="{1E8B6768-1989-4B7D-AAC6-68C5F35FFEDB}"/>
            </a:ext>
          </a:extLst>
        </xdr:cNvPr>
        <xdr:cNvSpPr>
          <a:spLocks noChangeAspect="1" noChangeArrowheads="1"/>
        </xdr:cNvSpPr>
      </xdr:nvSpPr>
      <xdr:spPr bwMode="auto">
        <a:xfrm>
          <a:off x="113449100" y="226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112</xdr:col>
      <xdr:colOff>0</xdr:colOff>
      <xdr:row>9</xdr:row>
      <xdr:rowOff>0</xdr:rowOff>
    </xdr:from>
    <xdr:ext cx="304800" cy="304800"/>
    <xdr:sp macro="" textlink="">
      <xdr:nvSpPr>
        <xdr:cNvPr id="7" name="avatar">
          <a:extLst>
            <a:ext uri="{FF2B5EF4-FFF2-40B4-BE49-F238E27FC236}">
              <a16:creationId xmlns:a16="http://schemas.microsoft.com/office/drawing/2014/main" id="{CE7C74EC-93E4-4BA2-A69D-FCCA9E002A25}"/>
            </a:ext>
          </a:extLst>
        </xdr:cNvPr>
        <xdr:cNvSpPr>
          <a:spLocks noChangeAspect="1" noChangeArrowheads="1"/>
        </xdr:cNvSpPr>
      </xdr:nvSpPr>
      <xdr:spPr bwMode="auto">
        <a:xfrm>
          <a:off x="152050750" y="18944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113</xdr:col>
      <xdr:colOff>0</xdr:colOff>
      <xdr:row>9</xdr:row>
      <xdr:rowOff>0</xdr:rowOff>
    </xdr:from>
    <xdr:ext cx="304800" cy="304800"/>
    <xdr:sp macro="" textlink="">
      <xdr:nvSpPr>
        <xdr:cNvPr id="9" name="avatar">
          <a:extLst>
            <a:ext uri="{FF2B5EF4-FFF2-40B4-BE49-F238E27FC236}">
              <a16:creationId xmlns:a16="http://schemas.microsoft.com/office/drawing/2014/main" id="{F5C70FD7-2582-44C5-BDFB-7ED59288DA86}"/>
            </a:ext>
          </a:extLst>
        </xdr:cNvPr>
        <xdr:cNvSpPr>
          <a:spLocks noChangeAspect="1" noChangeArrowheads="1"/>
        </xdr:cNvSpPr>
      </xdr:nvSpPr>
      <xdr:spPr bwMode="auto">
        <a:xfrm>
          <a:off x="153426583" y="18944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112</xdr:col>
      <xdr:colOff>0</xdr:colOff>
      <xdr:row>9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3712AD6C-E85C-4419-A2F0-772AEB0324D7}"/>
            </a:ext>
          </a:extLst>
        </xdr:cNvPr>
        <xdr:cNvSpPr>
          <a:spLocks noChangeAspect="1" noChangeArrowheads="1"/>
        </xdr:cNvSpPr>
      </xdr:nvSpPr>
      <xdr:spPr bwMode="auto">
        <a:xfrm>
          <a:off x="106451400" y="3705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0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AA5E1132-6781-4164-8194-E17CCA13BA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8430"/>
          <a:ext cx="800660" cy="833716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4E676FAE-7F40-45AA-868D-36BD48754BE7}"/>
            </a:ext>
          </a:extLst>
        </xdr:cNvPr>
        <xdr:cNvSpPr>
          <a:spLocks noChangeAspect="1" noChangeArrowheads="1"/>
        </xdr:cNvSpPr>
      </xdr:nvSpPr>
      <xdr:spPr bwMode="auto">
        <a:xfrm>
          <a:off x="321945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466D91DC-29F9-49A2-9080-2BC3A24D74AC}"/>
            </a:ext>
          </a:extLst>
        </xdr:cNvPr>
        <xdr:cNvSpPr>
          <a:spLocks noChangeAspect="1" noChangeArrowheads="1"/>
        </xdr:cNvSpPr>
      </xdr:nvSpPr>
      <xdr:spPr bwMode="auto">
        <a:xfrm>
          <a:off x="321945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6" name="avatar">
          <a:extLst>
            <a:ext uri="{FF2B5EF4-FFF2-40B4-BE49-F238E27FC236}">
              <a16:creationId xmlns:a16="http://schemas.microsoft.com/office/drawing/2014/main" id="{82C62E88-5A63-4A31-91BA-8515AC0C8740}"/>
            </a:ext>
          </a:extLst>
        </xdr:cNvPr>
        <xdr:cNvSpPr>
          <a:spLocks noChangeAspect="1" noChangeArrowheads="1"/>
        </xdr:cNvSpPr>
      </xdr:nvSpPr>
      <xdr:spPr bwMode="auto">
        <a:xfrm>
          <a:off x="321945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7" name="avatar">
          <a:extLst>
            <a:ext uri="{FF2B5EF4-FFF2-40B4-BE49-F238E27FC236}">
              <a16:creationId xmlns:a16="http://schemas.microsoft.com/office/drawing/2014/main" id="{03E00406-3C37-45AB-8D3E-0BF17C29E589}"/>
            </a:ext>
          </a:extLst>
        </xdr:cNvPr>
        <xdr:cNvSpPr>
          <a:spLocks noChangeAspect="1" noChangeArrowheads="1"/>
        </xdr:cNvSpPr>
      </xdr:nvSpPr>
      <xdr:spPr bwMode="auto">
        <a:xfrm>
          <a:off x="321945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8" name="avatar">
          <a:extLst>
            <a:ext uri="{FF2B5EF4-FFF2-40B4-BE49-F238E27FC236}">
              <a16:creationId xmlns:a16="http://schemas.microsoft.com/office/drawing/2014/main" id="{DA06E2BD-3774-4E5B-963A-88BE21D5D5A9}"/>
            </a:ext>
          </a:extLst>
        </xdr:cNvPr>
        <xdr:cNvSpPr>
          <a:spLocks noChangeAspect="1" noChangeArrowheads="1"/>
        </xdr:cNvSpPr>
      </xdr:nvSpPr>
      <xdr:spPr bwMode="auto">
        <a:xfrm>
          <a:off x="321945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7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FB4BF724-0788-4A7B-A428-2B2AB78969FD}"/>
            </a:ext>
          </a:extLst>
        </xdr:cNvPr>
        <xdr:cNvSpPr>
          <a:spLocks noChangeAspect="1" noChangeArrowheads="1"/>
        </xdr:cNvSpPr>
      </xdr:nvSpPr>
      <xdr:spPr bwMode="auto">
        <a:xfrm>
          <a:off x="108823125" y="3305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161925</xdr:colOff>
      <xdr:row>0</xdr:row>
      <xdr:rowOff>22692</xdr:rowOff>
    </xdr:from>
    <xdr:ext cx="618522" cy="644058"/>
    <xdr:pic>
      <xdr:nvPicPr>
        <xdr:cNvPr id="3" name="Imagen 2">
          <a:extLst>
            <a:ext uri="{FF2B5EF4-FFF2-40B4-BE49-F238E27FC236}">
              <a16:creationId xmlns:a16="http://schemas.microsoft.com/office/drawing/2014/main" id="{38A4B5B9-EC34-476E-94DD-2CC6916437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61925" y="22692"/>
          <a:ext cx="618522" cy="644058"/>
        </a:xfrm>
        <a:prstGeom prst="rect">
          <a:avLst/>
        </a:prstGeom>
      </xdr:spPr>
    </xdr:pic>
    <xdr:clientData/>
  </xdr:oneCellAnchor>
  <xdr:oneCellAnchor>
    <xdr:from>
      <xdr:col>44</xdr:col>
      <xdr:colOff>0</xdr:colOff>
      <xdr:row>7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A4139369-FBC1-4CAA-89B5-744CEDEB3593}"/>
            </a:ext>
          </a:extLst>
        </xdr:cNvPr>
        <xdr:cNvSpPr>
          <a:spLocks noChangeAspect="1" noChangeArrowheads="1"/>
        </xdr:cNvSpPr>
      </xdr:nvSpPr>
      <xdr:spPr bwMode="auto">
        <a:xfrm>
          <a:off x="238648875" y="3305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7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B51E5277-1519-4FD5-BD6A-6B05F3F46B95}"/>
            </a:ext>
          </a:extLst>
        </xdr:cNvPr>
        <xdr:cNvSpPr>
          <a:spLocks noChangeAspect="1" noChangeArrowheads="1"/>
        </xdr:cNvSpPr>
      </xdr:nvSpPr>
      <xdr:spPr bwMode="auto">
        <a:xfrm>
          <a:off x="13573125" y="167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7</xdr:row>
      <xdr:rowOff>0</xdr:rowOff>
    </xdr:from>
    <xdr:ext cx="304800" cy="304800"/>
    <xdr:sp macro="" textlink="">
      <xdr:nvSpPr>
        <xdr:cNvPr id="6" name="avatar">
          <a:extLst>
            <a:ext uri="{FF2B5EF4-FFF2-40B4-BE49-F238E27FC236}">
              <a16:creationId xmlns:a16="http://schemas.microsoft.com/office/drawing/2014/main" id="{404CB383-BC31-4416-8379-61A12A9960C0}"/>
            </a:ext>
          </a:extLst>
        </xdr:cNvPr>
        <xdr:cNvSpPr>
          <a:spLocks noChangeAspect="1" noChangeArrowheads="1"/>
        </xdr:cNvSpPr>
      </xdr:nvSpPr>
      <xdr:spPr bwMode="auto">
        <a:xfrm>
          <a:off x="15229533" y="99436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7</xdr:row>
      <xdr:rowOff>0</xdr:rowOff>
    </xdr:from>
    <xdr:ext cx="304800" cy="304800"/>
    <xdr:sp macro="" textlink="">
      <xdr:nvSpPr>
        <xdr:cNvPr id="7" name="avatar">
          <a:extLst>
            <a:ext uri="{FF2B5EF4-FFF2-40B4-BE49-F238E27FC236}">
              <a16:creationId xmlns:a16="http://schemas.microsoft.com/office/drawing/2014/main" id="{C2D699BA-F8C4-4E87-825E-070DD4BFA87F}"/>
            </a:ext>
          </a:extLst>
        </xdr:cNvPr>
        <xdr:cNvSpPr>
          <a:spLocks noChangeAspect="1" noChangeArrowheads="1"/>
        </xdr:cNvSpPr>
      </xdr:nvSpPr>
      <xdr:spPr bwMode="auto">
        <a:xfrm>
          <a:off x="15229533" y="99436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7</xdr:row>
      <xdr:rowOff>0</xdr:rowOff>
    </xdr:from>
    <xdr:ext cx="304800" cy="304800"/>
    <xdr:sp macro="" textlink="">
      <xdr:nvSpPr>
        <xdr:cNvPr id="8" name="avatar">
          <a:extLst>
            <a:ext uri="{FF2B5EF4-FFF2-40B4-BE49-F238E27FC236}">
              <a16:creationId xmlns:a16="http://schemas.microsoft.com/office/drawing/2014/main" id="{96B7E072-87BB-4F09-A78D-C171A24CDB07}"/>
            </a:ext>
          </a:extLst>
        </xdr:cNvPr>
        <xdr:cNvSpPr>
          <a:spLocks noChangeAspect="1" noChangeArrowheads="1"/>
        </xdr:cNvSpPr>
      </xdr:nvSpPr>
      <xdr:spPr bwMode="auto">
        <a:xfrm>
          <a:off x="15229533" y="99436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7</xdr:row>
      <xdr:rowOff>0</xdr:rowOff>
    </xdr:from>
    <xdr:ext cx="304800" cy="304800"/>
    <xdr:sp macro="" textlink="">
      <xdr:nvSpPr>
        <xdr:cNvPr id="9" name="avatar">
          <a:extLst>
            <a:ext uri="{FF2B5EF4-FFF2-40B4-BE49-F238E27FC236}">
              <a16:creationId xmlns:a16="http://schemas.microsoft.com/office/drawing/2014/main" id="{54AD7DA5-02FD-4E9F-B67E-8A447AFB45A2}"/>
            </a:ext>
          </a:extLst>
        </xdr:cNvPr>
        <xdr:cNvSpPr>
          <a:spLocks noChangeAspect="1" noChangeArrowheads="1"/>
        </xdr:cNvSpPr>
      </xdr:nvSpPr>
      <xdr:spPr bwMode="auto">
        <a:xfrm>
          <a:off x="15229533" y="99436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0</xdr:colOff>
      <xdr:row>7</xdr:row>
      <xdr:rowOff>0</xdr:rowOff>
    </xdr:from>
    <xdr:ext cx="304800" cy="304800"/>
    <xdr:sp macro="" textlink="">
      <xdr:nvSpPr>
        <xdr:cNvPr id="10" name="avatar">
          <a:extLst>
            <a:ext uri="{FF2B5EF4-FFF2-40B4-BE49-F238E27FC236}">
              <a16:creationId xmlns:a16="http://schemas.microsoft.com/office/drawing/2014/main" id="{2F14DB0E-FA69-42C5-9D08-938CF6ECAD1C}"/>
            </a:ext>
          </a:extLst>
        </xdr:cNvPr>
        <xdr:cNvSpPr>
          <a:spLocks noChangeAspect="1" noChangeArrowheads="1"/>
        </xdr:cNvSpPr>
      </xdr:nvSpPr>
      <xdr:spPr bwMode="auto">
        <a:xfrm>
          <a:off x="19782692" y="99436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304800" cy="304800"/>
    <xdr:sp macro="" textlink="">
      <xdr:nvSpPr>
        <xdr:cNvPr id="11" name="avatar">
          <a:extLst>
            <a:ext uri="{FF2B5EF4-FFF2-40B4-BE49-F238E27FC236}">
              <a16:creationId xmlns:a16="http://schemas.microsoft.com/office/drawing/2014/main" id="{FAE5F7B5-7EC8-43D3-915A-B9A0D3DB4DD1}"/>
            </a:ext>
          </a:extLst>
        </xdr:cNvPr>
        <xdr:cNvSpPr>
          <a:spLocks noChangeAspect="1" noChangeArrowheads="1"/>
        </xdr:cNvSpPr>
      </xdr:nvSpPr>
      <xdr:spPr bwMode="auto">
        <a:xfrm>
          <a:off x="19782692" y="99436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7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9D0E63EB-D8A0-4C38-A0CD-BCDED5A72CB9}"/>
            </a:ext>
          </a:extLst>
        </xdr:cNvPr>
        <xdr:cNvSpPr>
          <a:spLocks noChangeAspect="1" noChangeArrowheads="1"/>
        </xdr:cNvSpPr>
      </xdr:nvSpPr>
      <xdr:spPr bwMode="auto">
        <a:xfrm>
          <a:off x="104727375" y="209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0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ABB2D10F-3D4C-4319-9B89-F08F36B587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8405"/>
          <a:ext cx="800660" cy="833716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7</xdr:row>
      <xdr:rowOff>0</xdr:rowOff>
    </xdr:from>
    <xdr:ext cx="304800" cy="304800"/>
    <xdr:sp macro="" textlink="">
      <xdr:nvSpPr>
        <xdr:cNvPr id="10" name="avatar">
          <a:extLst>
            <a:ext uri="{FF2B5EF4-FFF2-40B4-BE49-F238E27FC236}">
              <a16:creationId xmlns:a16="http://schemas.microsoft.com/office/drawing/2014/main" id="{B83CC14C-48E1-4AEA-A316-BACF6F1394F4}"/>
            </a:ext>
          </a:extLst>
        </xdr:cNvPr>
        <xdr:cNvSpPr>
          <a:spLocks noChangeAspect="1" noChangeArrowheads="1"/>
        </xdr:cNvSpPr>
      </xdr:nvSpPr>
      <xdr:spPr bwMode="auto">
        <a:xfrm>
          <a:off x="8362950" y="238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304800" cy="304800"/>
    <xdr:sp macro="" textlink="">
      <xdr:nvSpPr>
        <xdr:cNvPr id="11" name="avatar">
          <a:extLst>
            <a:ext uri="{FF2B5EF4-FFF2-40B4-BE49-F238E27FC236}">
              <a16:creationId xmlns:a16="http://schemas.microsoft.com/office/drawing/2014/main" id="{2AE17579-4995-4D6C-996B-23AD2CCFA9CB}"/>
            </a:ext>
          </a:extLst>
        </xdr:cNvPr>
        <xdr:cNvSpPr>
          <a:spLocks noChangeAspect="1" noChangeArrowheads="1"/>
        </xdr:cNvSpPr>
      </xdr:nvSpPr>
      <xdr:spPr bwMode="auto">
        <a:xfrm>
          <a:off x="9804400" y="238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F17532AC-106D-4753-A830-884D91F35881}"/>
            </a:ext>
          </a:extLst>
        </xdr:cNvPr>
        <xdr:cNvSpPr>
          <a:spLocks noChangeAspect="1" noChangeArrowheads="1"/>
        </xdr:cNvSpPr>
      </xdr:nvSpPr>
      <xdr:spPr bwMode="auto">
        <a:xfrm>
          <a:off x="9341386" y="96397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3C5AA03C-BBD7-4DDF-AAE1-ABDD85FC2D86}"/>
            </a:ext>
          </a:extLst>
        </xdr:cNvPr>
        <xdr:cNvSpPr>
          <a:spLocks noChangeAspect="1" noChangeArrowheads="1"/>
        </xdr:cNvSpPr>
      </xdr:nvSpPr>
      <xdr:spPr bwMode="auto">
        <a:xfrm>
          <a:off x="9341386" y="96397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7</xdr:row>
      <xdr:rowOff>0</xdr:rowOff>
    </xdr:from>
    <xdr:ext cx="304800" cy="304800"/>
    <xdr:sp macro="" textlink="">
      <xdr:nvSpPr>
        <xdr:cNvPr id="6" name="avatar">
          <a:extLst>
            <a:ext uri="{FF2B5EF4-FFF2-40B4-BE49-F238E27FC236}">
              <a16:creationId xmlns:a16="http://schemas.microsoft.com/office/drawing/2014/main" id="{56F6B5FB-5B29-42CE-900C-09D3DCAF0564}"/>
            </a:ext>
          </a:extLst>
        </xdr:cNvPr>
        <xdr:cNvSpPr>
          <a:spLocks noChangeAspect="1" noChangeArrowheads="1"/>
        </xdr:cNvSpPr>
      </xdr:nvSpPr>
      <xdr:spPr bwMode="auto">
        <a:xfrm>
          <a:off x="21735361" y="96397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0</xdr:colOff>
      <xdr:row>7</xdr:row>
      <xdr:rowOff>0</xdr:rowOff>
    </xdr:from>
    <xdr:ext cx="304800" cy="304800"/>
    <xdr:sp macro="" textlink="">
      <xdr:nvSpPr>
        <xdr:cNvPr id="7" name="avatar">
          <a:extLst>
            <a:ext uri="{FF2B5EF4-FFF2-40B4-BE49-F238E27FC236}">
              <a16:creationId xmlns:a16="http://schemas.microsoft.com/office/drawing/2014/main" id="{BA46BDB1-200B-4BDC-81C3-B02DD2CC9B46}"/>
            </a:ext>
          </a:extLst>
        </xdr:cNvPr>
        <xdr:cNvSpPr>
          <a:spLocks noChangeAspect="1" noChangeArrowheads="1"/>
        </xdr:cNvSpPr>
      </xdr:nvSpPr>
      <xdr:spPr bwMode="auto">
        <a:xfrm>
          <a:off x="21735361" y="96397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7</xdr:row>
      <xdr:rowOff>0</xdr:rowOff>
    </xdr:from>
    <xdr:ext cx="304800" cy="304800"/>
    <xdr:sp macro="" textlink="">
      <xdr:nvSpPr>
        <xdr:cNvPr id="8" name="avatar">
          <a:extLst>
            <a:ext uri="{FF2B5EF4-FFF2-40B4-BE49-F238E27FC236}">
              <a16:creationId xmlns:a16="http://schemas.microsoft.com/office/drawing/2014/main" id="{B2BA5DDA-1AC5-49BA-868F-8E951228D993}"/>
            </a:ext>
          </a:extLst>
        </xdr:cNvPr>
        <xdr:cNvSpPr>
          <a:spLocks noChangeAspect="1" noChangeArrowheads="1"/>
        </xdr:cNvSpPr>
      </xdr:nvSpPr>
      <xdr:spPr bwMode="auto">
        <a:xfrm>
          <a:off x="25866687" y="96397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18</xdr:col>
      <xdr:colOff>0</xdr:colOff>
      <xdr:row>7</xdr:row>
      <xdr:rowOff>0</xdr:rowOff>
    </xdr:from>
    <xdr:ext cx="304800" cy="304800"/>
    <xdr:sp macro="" textlink="">
      <xdr:nvSpPr>
        <xdr:cNvPr id="9" name="avatar">
          <a:extLst>
            <a:ext uri="{FF2B5EF4-FFF2-40B4-BE49-F238E27FC236}">
              <a16:creationId xmlns:a16="http://schemas.microsoft.com/office/drawing/2014/main" id="{F5C6EC05-CD0C-42FF-8506-6E7D7DDBCAC4}"/>
            </a:ext>
          </a:extLst>
        </xdr:cNvPr>
        <xdr:cNvSpPr>
          <a:spLocks noChangeAspect="1" noChangeArrowheads="1"/>
        </xdr:cNvSpPr>
      </xdr:nvSpPr>
      <xdr:spPr bwMode="auto">
        <a:xfrm>
          <a:off x="25866687" y="96397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9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35414C32-7F1D-4E1D-BD68-9DD9B70A06F6}"/>
            </a:ext>
          </a:extLst>
        </xdr:cNvPr>
        <xdr:cNvSpPr>
          <a:spLocks noChangeAspect="1" noChangeArrowheads="1"/>
        </xdr:cNvSpPr>
      </xdr:nvSpPr>
      <xdr:spPr bwMode="auto">
        <a:xfrm>
          <a:off x="131711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16329</xdr:colOff>
      <xdr:row>0</xdr:row>
      <xdr:rowOff>35620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2858D1B6-9E77-43DB-92C3-10D9FBD6BD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6329" y="35620"/>
          <a:ext cx="800660" cy="833716"/>
        </a:xfrm>
        <a:prstGeom prst="rect">
          <a:avLst/>
        </a:prstGeom>
      </xdr:spPr>
    </xdr:pic>
    <xdr:clientData/>
  </xdr:oneCellAnchor>
  <xdr:oneCellAnchor>
    <xdr:from>
      <xdr:col>128</xdr:col>
      <xdr:colOff>0</xdr:colOff>
      <xdr:row>9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DA20EEE8-1F40-4F64-86E0-D57BFB1D48A6}"/>
            </a:ext>
          </a:extLst>
        </xdr:cNvPr>
        <xdr:cNvSpPr>
          <a:spLocks noChangeAspect="1" noChangeArrowheads="1"/>
        </xdr:cNvSpPr>
      </xdr:nvSpPr>
      <xdr:spPr bwMode="auto">
        <a:xfrm>
          <a:off x="880376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107</xdr:col>
      <xdr:colOff>0</xdr:colOff>
      <xdr:row>9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09B23A7B-7CBD-4632-B425-59F4B618F158}"/>
            </a:ext>
          </a:extLst>
        </xdr:cNvPr>
        <xdr:cNvSpPr>
          <a:spLocks noChangeAspect="1" noChangeArrowheads="1"/>
        </xdr:cNvSpPr>
      </xdr:nvSpPr>
      <xdr:spPr bwMode="auto">
        <a:xfrm>
          <a:off x="7156704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116</xdr:col>
      <xdr:colOff>0</xdr:colOff>
      <xdr:row>9</xdr:row>
      <xdr:rowOff>0</xdr:rowOff>
    </xdr:from>
    <xdr:ext cx="304800" cy="304800"/>
    <xdr:sp macro="" textlink="">
      <xdr:nvSpPr>
        <xdr:cNvPr id="6" name="avatar">
          <a:extLst>
            <a:ext uri="{FF2B5EF4-FFF2-40B4-BE49-F238E27FC236}">
              <a16:creationId xmlns:a16="http://schemas.microsoft.com/office/drawing/2014/main" id="{0083FFE8-0CEB-4ED9-98CB-75A538D27BFD}"/>
            </a:ext>
          </a:extLst>
        </xdr:cNvPr>
        <xdr:cNvSpPr>
          <a:spLocks noChangeAspect="1" noChangeArrowheads="1"/>
        </xdr:cNvSpPr>
      </xdr:nvSpPr>
      <xdr:spPr bwMode="auto">
        <a:xfrm>
          <a:off x="760590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8" name="avatar">
          <a:extLst>
            <a:ext uri="{FF2B5EF4-FFF2-40B4-BE49-F238E27FC236}">
              <a16:creationId xmlns:a16="http://schemas.microsoft.com/office/drawing/2014/main" id="{302BDCAF-6395-467F-90D2-2BD05F03B1E3}"/>
            </a:ext>
          </a:extLst>
        </xdr:cNvPr>
        <xdr:cNvSpPr>
          <a:spLocks noChangeAspect="1" noChangeArrowheads="1"/>
        </xdr:cNvSpPr>
      </xdr:nvSpPr>
      <xdr:spPr bwMode="auto">
        <a:xfrm>
          <a:off x="41871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9" name="avatar">
          <a:extLst>
            <a:ext uri="{FF2B5EF4-FFF2-40B4-BE49-F238E27FC236}">
              <a16:creationId xmlns:a16="http://schemas.microsoft.com/office/drawing/2014/main" id="{4BE09AD3-3A98-4888-9B39-BA80EF2174F1}"/>
            </a:ext>
          </a:extLst>
        </xdr:cNvPr>
        <xdr:cNvSpPr>
          <a:spLocks noChangeAspect="1" noChangeArrowheads="1"/>
        </xdr:cNvSpPr>
      </xdr:nvSpPr>
      <xdr:spPr bwMode="auto">
        <a:xfrm>
          <a:off x="41871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10" name="avatar">
          <a:extLst>
            <a:ext uri="{FF2B5EF4-FFF2-40B4-BE49-F238E27FC236}">
              <a16:creationId xmlns:a16="http://schemas.microsoft.com/office/drawing/2014/main" id="{7E32CF8D-B323-41E7-BF4E-F2F8FA8559AC}"/>
            </a:ext>
          </a:extLst>
        </xdr:cNvPr>
        <xdr:cNvSpPr>
          <a:spLocks noChangeAspect="1" noChangeArrowheads="1"/>
        </xdr:cNvSpPr>
      </xdr:nvSpPr>
      <xdr:spPr bwMode="auto">
        <a:xfrm>
          <a:off x="41871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11" name="avatar">
          <a:extLst>
            <a:ext uri="{FF2B5EF4-FFF2-40B4-BE49-F238E27FC236}">
              <a16:creationId xmlns:a16="http://schemas.microsoft.com/office/drawing/2014/main" id="{51FBDD06-2614-428C-A582-AFB4203E27EC}"/>
            </a:ext>
          </a:extLst>
        </xdr:cNvPr>
        <xdr:cNvSpPr>
          <a:spLocks noChangeAspect="1" noChangeArrowheads="1"/>
        </xdr:cNvSpPr>
      </xdr:nvSpPr>
      <xdr:spPr bwMode="auto">
        <a:xfrm>
          <a:off x="41871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304800" cy="304800"/>
    <xdr:sp macro="" textlink="">
      <xdr:nvSpPr>
        <xdr:cNvPr id="12" name="avatar">
          <a:extLst>
            <a:ext uri="{FF2B5EF4-FFF2-40B4-BE49-F238E27FC236}">
              <a16:creationId xmlns:a16="http://schemas.microsoft.com/office/drawing/2014/main" id="{83FF929A-57CC-42F1-BF6A-985095059325}"/>
            </a:ext>
          </a:extLst>
        </xdr:cNvPr>
        <xdr:cNvSpPr>
          <a:spLocks noChangeAspect="1" noChangeArrowheads="1"/>
        </xdr:cNvSpPr>
      </xdr:nvSpPr>
      <xdr:spPr bwMode="auto">
        <a:xfrm>
          <a:off x="71818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304800" cy="304800"/>
    <xdr:sp macro="" textlink="">
      <xdr:nvSpPr>
        <xdr:cNvPr id="13" name="avatar">
          <a:extLst>
            <a:ext uri="{FF2B5EF4-FFF2-40B4-BE49-F238E27FC236}">
              <a16:creationId xmlns:a16="http://schemas.microsoft.com/office/drawing/2014/main" id="{0B7CC4FD-6123-4C33-8AC5-6E2F458F62A5}"/>
            </a:ext>
          </a:extLst>
        </xdr:cNvPr>
        <xdr:cNvSpPr>
          <a:spLocks noChangeAspect="1" noChangeArrowheads="1"/>
        </xdr:cNvSpPr>
      </xdr:nvSpPr>
      <xdr:spPr bwMode="auto">
        <a:xfrm>
          <a:off x="71818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304800" cy="304800"/>
    <xdr:sp macro="" textlink="">
      <xdr:nvSpPr>
        <xdr:cNvPr id="14" name="avatar">
          <a:extLst>
            <a:ext uri="{FF2B5EF4-FFF2-40B4-BE49-F238E27FC236}">
              <a16:creationId xmlns:a16="http://schemas.microsoft.com/office/drawing/2014/main" id="{50280E29-C1FA-4793-8E62-6F59200E25D9}"/>
            </a:ext>
          </a:extLst>
        </xdr:cNvPr>
        <xdr:cNvSpPr>
          <a:spLocks noChangeAspect="1" noChangeArrowheads="1"/>
        </xdr:cNvSpPr>
      </xdr:nvSpPr>
      <xdr:spPr bwMode="auto">
        <a:xfrm>
          <a:off x="71818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304800" cy="304800"/>
    <xdr:sp macro="" textlink="">
      <xdr:nvSpPr>
        <xdr:cNvPr id="15" name="avatar">
          <a:extLst>
            <a:ext uri="{FF2B5EF4-FFF2-40B4-BE49-F238E27FC236}">
              <a16:creationId xmlns:a16="http://schemas.microsoft.com/office/drawing/2014/main" id="{E93CC066-4B88-4AA9-A6A2-E35FB0AF1A9A}"/>
            </a:ext>
          </a:extLst>
        </xdr:cNvPr>
        <xdr:cNvSpPr>
          <a:spLocks noChangeAspect="1" noChangeArrowheads="1"/>
        </xdr:cNvSpPr>
      </xdr:nvSpPr>
      <xdr:spPr bwMode="auto">
        <a:xfrm>
          <a:off x="71818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304800" cy="304800"/>
    <xdr:sp macro="" textlink="">
      <xdr:nvSpPr>
        <xdr:cNvPr id="16" name="avatar">
          <a:extLst>
            <a:ext uri="{FF2B5EF4-FFF2-40B4-BE49-F238E27FC236}">
              <a16:creationId xmlns:a16="http://schemas.microsoft.com/office/drawing/2014/main" id="{A6A79CA7-3C89-456A-932F-B431109E9C68}"/>
            </a:ext>
          </a:extLst>
        </xdr:cNvPr>
        <xdr:cNvSpPr>
          <a:spLocks noChangeAspect="1" noChangeArrowheads="1"/>
        </xdr:cNvSpPr>
      </xdr:nvSpPr>
      <xdr:spPr bwMode="auto">
        <a:xfrm>
          <a:off x="101765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304800" cy="304800"/>
    <xdr:sp macro="" textlink="">
      <xdr:nvSpPr>
        <xdr:cNvPr id="17" name="avatar">
          <a:extLst>
            <a:ext uri="{FF2B5EF4-FFF2-40B4-BE49-F238E27FC236}">
              <a16:creationId xmlns:a16="http://schemas.microsoft.com/office/drawing/2014/main" id="{AF6F55C8-D0A4-4F94-8CAF-AEFBE3D7EA67}"/>
            </a:ext>
          </a:extLst>
        </xdr:cNvPr>
        <xdr:cNvSpPr>
          <a:spLocks noChangeAspect="1" noChangeArrowheads="1"/>
        </xdr:cNvSpPr>
      </xdr:nvSpPr>
      <xdr:spPr bwMode="auto">
        <a:xfrm>
          <a:off x="101765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304800" cy="304800"/>
    <xdr:sp macro="" textlink="">
      <xdr:nvSpPr>
        <xdr:cNvPr id="18" name="avatar">
          <a:extLst>
            <a:ext uri="{FF2B5EF4-FFF2-40B4-BE49-F238E27FC236}">
              <a16:creationId xmlns:a16="http://schemas.microsoft.com/office/drawing/2014/main" id="{071C3F04-7A82-48F9-B8F2-E9D170D7DB01}"/>
            </a:ext>
          </a:extLst>
        </xdr:cNvPr>
        <xdr:cNvSpPr>
          <a:spLocks noChangeAspect="1" noChangeArrowheads="1"/>
        </xdr:cNvSpPr>
      </xdr:nvSpPr>
      <xdr:spPr bwMode="auto">
        <a:xfrm>
          <a:off x="101765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304800" cy="304800"/>
    <xdr:sp macro="" textlink="">
      <xdr:nvSpPr>
        <xdr:cNvPr id="19" name="avatar">
          <a:extLst>
            <a:ext uri="{FF2B5EF4-FFF2-40B4-BE49-F238E27FC236}">
              <a16:creationId xmlns:a16="http://schemas.microsoft.com/office/drawing/2014/main" id="{39BA8D26-09F8-4124-9738-DBA5019B89BA}"/>
            </a:ext>
          </a:extLst>
        </xdr:cNvPr>
        <xdr:cNvSpPr>
          <a:spLocks noChangeAspect="1" noChangeArrowheads="1"/>
        </xdr:cNvSpPr>
      </xdr:nvSpPr>
      <xdr:spPr bwMode="auto">
        <a:xfrm>
          <a:off x="101765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9</xdr:row>
      <xdr:rowOff>0</xdr:rowOff>
    </xdr:from>
    <xdr:ext cx="304800" cy="304800"/>
    <xdr:sp macro="" textlink="">
      <xdr:nvSpPr>
        <xdr:cNvPr id="20" name="avatar">
          <a:extLst>
            <a:ext uri="{FF2B5EF4-FFF2-40B4-BE49-F238E27FC236}">
              <a16:creationId xmlns:a16="http://schemas.microsoft.com/office/drawing/2014/main" id="{D029AAED-5FF3-4374-9EA2-F593EB2D1125}"/>
            </a:ext>
          </a:extLst>
        </xdr:cNvPr>
        <xdr:cNvSpPr>
          <a:spLocks noChangeAspect="1" noChangeArrowheads="1"/>
        </xdr:cNvSpPr>
      </xdr:nvSpPr>
      <xdr:spPr bwMode="auto">
        <a:xfrm>
          <a:off x="131711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9</xdr:row>
      <xdr:rowOff>0</xdr:rowOff>
    </xdr:from>
    <xdr:ext cx="304800" cy="304800"/>
    <xdr:sp macro="" textlink="">
      <xdr:nvSpPr>
        <xdr:cNvPr id="21" name="avatar">
          <a:extLst>
            <a:ext uri="{FF2B5EF4-FFF2-40B4-BE49-F238E27FC236}">
              <a16:creationId xmlns:a16="http://schemas.microsoft.com/office/drawing/2014/main" id="{AEDE7A6D-E321-4D75-8967-55E9339EA73B}"/>
            </a:ext>
          </a:extLst>
        </xdr:cNvPr>
        <xdr:cNvSpPr>
          <a:spLocks noChangeAspect="1" noChangeArrowheads="1"/>
        </xdr:cNvSpPr>
      </xdr:nvSpPr>
      <xdr:spPr bwMode="auto">
        <a:xfrm>
          <a:off x="131711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9</xdr:row>
      <xdr:rowOff>0</xdr:rowOff>
    </xdr:from>
    <xdr:ext cx="304800" cy="304800"/>
    <xdr:sp macro="" textlink="">
      <xdr:nvSpPr>
        <xdr:cNvPr id="22" name="avatar">
          <a:extLst>
            <a:ext uri="{FF2B5EF4-FFF2-40B4-BE49-F238E27FC236}">
              <a16:creationId xmlns:a16="http://schemas.microsoft.com/office/drawing/2014/main" id="{717EB848-1446-4DBA-9E0E-44BC59AB1C29}"/>
            </a:ext>
          </a:extLst>
        </xdr:cNvPr>
        <xdr:cNvSpPr>
          <a:spLocks noChangeAspect="1" noChangeArrowheads="1"/>
        </xdr:cNvSpPr>
      </xdr:nvSpPr>
      <xdr:spPr bwMode="auto">
        <a:xfrm>
          <a:off x="131711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9</xdr:row>
      <xdr:rowOff>0</xdr:rowOff>
    </xdr:from>
    <xdr:ext cx="304800" cy="304800"/>
    <xdr:sp macro="" textlink="">
      <xdr:nvSpPr>
        <xdr:cNvPr id="23" name="avatar">
          <a:extLst>
            <a:ext uri="{FF2B5EF4-FFF2-40B4-BE49-F238E27FC236}">
              <a16:creationId xmlns:a16="http://schemas.microsoft.com/office/drawing/2014/main" id="{2CC2D9A5-804F-4F50-B714-98AF15E2AA11}"/>
            </a:ext>
          </a:extLst>
        </xdr:cNvPr>
        <xdr:cNvSpPr>
          <a:spLocks noChangeAspect="1" noChangeArrowheads="1"/>
        </xdr:cNvSpPr>
      </xdr:nvSpPr>
      <xdr:spPr bwMode="auto">
        <a:xfrm>
          <a:off x="131711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4" name="avatar">
          <a:extLst>
            <a:ext uri="{FF2B5EF4-FFF2-40B4-BE49-F238E27FC236}">
              <a16:creationId xmlns:a16="http://schemas.microsoft.com/office/drawing/2014/main" id="{B02461E2-93C6-4019-8270-5A47959BCA35}"/>
            </a:ext>
          </a:extLst>
        </xdr:cNvPr>
        <xdr:cNvSpPr>
          <a:spLocks noChangeAspect="1" noChangeArrowheads="1"/>
        </xdr:cNvSpPr>
      </xdr:nvSpPr>
      <xdr:spPr bwMode="auto">
        <a:xfrm>
          <a:off x="161658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5" name="avatar">
          <a:extLst>
            <a:ext uri="{FF2B5EF4-FFF2-40B4-BE49-F238E27FC236}">
              <a16:creationId xmlns:a16="http://schemas.microsoft.com/office/drawing/2014/main" id="{235C8239-F557-42F3-88A1-38E4C45AF53D}"/>
            </a:ext>
          </a:extLst>
        </xdr:cNvPr>
        <xdr:cNvSpPr>
          <a:spLocks noChangeAspect="1" noChangeArrowheads="1"/>
        </xdr:cNvSpPr>
      </xdr:nvSpPr>
      <xdr:spPr bwMode="auto">
        <a:xfrm>
          <a:off x="161658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6" name="avatar">
          <a:extLst>
            <a:ext uri="{FF2B5EF4-FFF2-40B4-BE49-F238E27FC236}">
              <a16:creationId xmlns:a16="http://schemas.microsoft.com/office/drawing/2014/main" id="{A4F72D09-70E2-4D0B-B9D1-D4E4763EECFC}"/>
            </a:ext>
          </a:extLst>
        </xdr:cNvPr>
        <xdr:cNvSpPr>
          <a:spLocks noChangeAspect="1" noChangeArrowheads="1"/>
        </xdr:cNvSpPr>
      </xdr:nvSpPr>
      <xdr:spPr bwMode="auto">
        <a:xfrm>
          <a:off x="161658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7" name="avatar">
          <a:extLst>
            <a:ext uri="{FF2B5EF4-FFF2-40B4-BE49-F238E27FC236}">
              <a16:creationId xmlns:a16="http://schemas.microsoft.com/office/drawing/2014/main" id="{7144646A-E715-4D88-9113-BCD442BA89DE}"/>
            </a:ext>
          </a:extLst>
        </xdr:cNvPr>
        <xdr:cNvSpPr>
          <a:spLocks noChangeAspect="1" noChangeArrowheads="1"/>
        </xdr:cNvSpPr>
      </xdr:nvSpPr>
      <xdr:spPr bwMode="auto">
        <a:xfrm>
          <a:off x="161658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9</xdr:row>
      <xdr:rowOff>0</xdr:rowOff>
    </xdr:from>
    <xdr:ext cx="304800" cy="304800"/>
    <xdr:sp macro="" textlink="">
      <xdr:nvSpPr>
        <xdr:cNvPr id="28" name="avatar">
          <a:extLst>
            <a:ext uri="{FF2B5EF4-FFF2-40B4-BE49-F238E27FC236}">
              <a16:creationId xmlns:a16="http://schemas.microsoft.com/office/drawing/2014/main" id="{A0467F0C-28F5-4AFE-99DE-CAA6EB340CFD}"/>
            </a:ext>
          </a:extLst>
        </xdr:cNvPr>
        <xdr:cNvSpPr>
          <a:spLocks noChangeAspect="1" noChangeArrowheads="1"/>
        </xdr:cNvSpPr>
      </xdr:nvSpPr>
      <xdr:spPr bwMode="auto">
        <a:xfrm>
          <a:off x="191604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9</xdr:row>
      <xdr:rowOff>0</xdr:rowOff>
    </xdr:from>
    <xdr:ext cx="304800" cy="304800"/>
    <xdr:sp macro="" textlink="">
      <xdr:nvSpPr>
        <xdr:cNvPr id="29" name="avatar">
          <a:extLst>
            <a:ext uri="{FF2B5EF4-FFF2-40B4-BE49-F238E27FC236}">
              <a16:creationId xmlns:a16="http://schemas.microsoft.com/office/drawing/2014/main" id="{445808E8-F25F-4C83-B6A6-5A0A6A9CDCB3}"/>
            </a:ext>
          </a:extLst>
        </xdr:cNvPr>
        <xdr:cNvSpPr>
          <a:spLocks noChangeAspect="1" noChangeArrowheads="1"/>
        </xdr:cNvSpPr>
      </xdr:nvSpPr>
      <xdr:spPr bwMode="auto">
        <a:xfrm>
          <a:off x="191604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9</xdr:row>
      <xdr:rowOff>0</xdr:rowOff>
    </xdr:from>
    <xdr:ext cx="304800" cy="304800"/>
    <xdr:sp macro="" textlink="">
      <xdr:nvSpPr>
        <xdr:cNvPr id="30" name="avatar">
          <a:extLst>
            <a:ext uri="{FF2B5EF4-FFF2-40B4-BE49-F238E27FC236}">
              <a16:creationId xmlns:a16="http://schemas.microsoft.com/office/drawing/2014/main" id="{3966FD2C-C83D-42F6-A67C-D3F816161FB5}"/>
            </a:ext>
          </a:extLst>
        </xdr:cNvPr>
        <xdr:cNvSpPr>
          <a:spLocks noChangeAspect="1" noChangeArrowheads="1"/>
        </xdr:cNvSpPr>
      </xdr:nvSpPr>
      <xdr:spPr bwMode="auto">
        <a:xfrm>
          <a:off x="191604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9</xdr:row>
      <xdr:rowOff>0</xdr:rowOff>
    </xdr:from>
    <xdr:ext cx="304800" cy="304800"/>
    <xdr:sp macro="" textlink="">
      <xdr:nvSpPr>
        <xdr:cNvPr id="31" name="avatar">
          <a:extLst>
            <a:ext uri="{FF2B5EF4-FFF2-40B4-BE49-F238E27FC236}">
              <a16:creationId xmlns:a16="http://schemas.microsoft.com/office/drawing/2014/main" id="{FBE8C357-C059-4E8E-B999-7CC411C6D86C}"/>
            </a:ext>
          </a:extLst>
        </xdr:cNvPr>
        <xdr:cNvSpPr>
          <a:spLocks noChangeAspect="1" noChangeArrowheads="1"/>
        </xdr:cNvSpPr>
      </xdr:nvSpPr>
      <xdr:spPr bwMode="auto">
        <a:xfrm>
          <a:off x="191604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20</xdr:col>
      <xdr:colOff>0</xdr:colOff>
      <xdr:row>9</xdr:row>
      <xdr:rowOff>0</xdr:rowOff>
    </xdr:from>
    <xdr:ext cx="304800" cy="304800"/>
    <xdr:sp macro="" textlink="">
      <xdr:nvSpPr>
        <xdr:cNvPr id="32" name="avatar">
          <a:extLst>
            <a:ext uri="{FF2B5EF4-FFF2-40B4-BE49-F238E27FC236}">
              <a16:creationId xmlns:a16="http://schemas.microsoft.com/office/drawing/2014/main" id="{DE6432D1-D512-46DB-877A-30EB53973342}"/>
            </a:ext>
          </a:extLst>
        </xdr:cNvPr>
        <xdr:cNvSpPr>
          <a:spLocks noChangeAspect="1" noChangeArrowheads="1"/>
        </xdr:cNvSpPr>
      </xdr:nvSpPr>
      <xdr:spPr bwMode="auto">
        <a:xfrm>
          <a:off x="221551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20</xdr:col>
      <xdr:colOff>0</xdr:colOff>
      <xdr:row>9</xdr:row>
      <xdr:rowOff>0</xdr:rowOff>
    </xdr:from>
    <xdr:ext cx="304800" cy="304800"/>
    <xdr:sp macro="" textlink="">
      <xdr:nvSpPr>
        <xdr:cNvPr id="33" name="avatar">
          <a:extLst>
            <a:ext uri="{FF2B5EF4-FFF2-40B4-BE49-F238E27FC236}">
              <a16:creationId xmlns:a16="http://schemas.microsoft.com/office/drawing/2014/main" id="{601D2C5F-F38A-481B-A68E-3F7DBEBFB5E0}"/>
            </a:ext>
          </a:extLst>
        </xdr:cNvPr>
        <xdr:cNvSpPr>
          <a:spLocks noChangeAspect="1" noChangeArrowheads="1"/>
        </xdr:cNvSpPr>
      </xdr:nvSpPr>
      <xdr:spPr bwMode="auto">
        <a:xfrm>
          <a:off x="221551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20</xdr:col>
      <xdr:colOff>0</xdr:colOff>
      <xdr:row>9</xdr:row>
      <xdr:rowOff>0</xdr:rowOff>
    </xdr:from>
    <xdr:ext cx="304800" cy="304800"/>
    <xdr:sp macro="" textlink="">
      <xdr:nvSpPr>
        <xdr:cNvPr id="34" name="avatar">
          <a:extLst>
            <a:ext uri="{FF2B5EF4-FFF2-40B4-BE49-F238E27FC236}">
              <a16:creationId xmlns:a16="http://schemas.microsoft.com/office/drawing/2014/main" id="{C9F07645-A562-4B2D-A22C-C382B5EAC625}"/>
            </a:ext>
          </a:extLst>
        </xdr:cNvPr>
        <xdr:cNvSpPr>
          <a:spLocks noChangeAspect="1" noChangeArrowheads="1"/>
        </xdr:cNvSpPr>
      </xdr:nvSpPr>
      <xdr:spPr bwMode="auto">
        <a:xfrm>
          <a:off x="221551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20</xdr:col>
      <xdr:colOff>0</xdr:colOff>
      <xdr:row>9</xdr:row>
      <xdr:rowOff>0</xdr:rowOff>
    </xdr:from>
    <xdr:ext cx="304800" cy="304800"/>
    <xdr:sp macro="" textlink="">
      <xdr:nvSpPr>
        <xdr:cNvPr id="35" name="avatar">
          <a:extLst>
            <a:ext uri="{FF2B5EF4-FFF2-40B4-BE49-F238E27FC236}">
              <a16:creationId xmlns:a16="http://schemas.microsoft.com/office/drawing/2014/main" id="{04D9359F-5913-4B69-A2CC-D8CEDDF828F5}"/>
            </a:ext>
          </a:extLst>
        </xdr:cNvPr>
        <xdr:cNvSpPr>
          <a:spLocks noChangeAspect="1" noChangeArrowheads="1"/>
        </xdr:cNvSpPr>
      </xdr:nvSpPr>
      <xdr:spPr bwMode="auto">
        <a:xfrm>
          <a:off x="221551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23</xdr:col>
      <xdr:colOff>0</xdr:colOff>
      <xdr:row>9</xdr:row>
      <xdr:rowOff>0</xdr:rowOff>
    </xdr:from>
    <xdr:ext cx="304800" cy="304800"/>
    <xdr:sp macro="" textlink="">
      <xdr:nvSpPr>
        <xdr:cNvPr id="36" name="avatar">
          <a:extLst>
            <a:ext uri="{FF2B5EF4-FFF2-40B4-BE49-F238E27FC236}">
              <a16:creationId xmlns:a16="http://schemas.microsoft.com/office/drawing/2014/main" id="{8E03BDCE-9C42-48D1-9B98-DDC2743D05AC}"/>
            </a:ext>
          </a:extLst>
        </xdr:cNvPr>
        <xdr:cNvSpPr>
          <a:spLocks noChangeAspect="1" noChangeArrowheads="1"/>
        </xdr:cNvSpPr>
      </xdr:nvSpPr>
      <xdr:spPr bwMode="auto">
        <a:xfrm>
          <a:off x="251498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23</xdr:col>
      <xdr:colOff>0</xdr:colOff>
      <xdr:row>9</xdr:row>
      <xdr:rowOff>0</xdr:rowOff>
    </xdr:from>
    <xdr:ext cx="304800" cy="304800"/>
    <xdr:sp macro="" textlink="">
      <xdr:nvSpPr>
        <xdr:cNvPr id="37" name="avatar">
          <a:extLst>
            <a:ext uri="{FF2B5EF4-FFF2-40B4-BE49-F238E27FC236}">
              <a16:creationId xmlns:a16="http://schemas.microsoft.com/office/drawing/2014/main" id="{C2E7BD3A-AA4E-4CEE-B4BA-0827D7D7BF0D}"/>
            </a:ext>
          </a:extLst>
        </xdr:cNvPr>
        <xdr:cNvSpPr>
          <a:spLocks noChangeAspect="1" noChangeArrowheads="1"/>
        </xdr:cNvSpPr>
      </xdr:nvSpPr>
      <xdr:spPr bwMode="auto">
        <a:xfrm>
          <a:off x="251498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23</xdr:col>
      <xdr:colOff>0</xdr:colOff>
      <xdr:row>9</xdr:row>
      <xdr:rowOff>0</xdr:rowOff>
    </xdr:from>
    <xdr:ext cx="304800" cy="304800"/>
    <xdr:sp macro="" textlink="">
      <xdr:nvSpPr>
        <xdr:cNvPr id="38" name="avatar">
          <a:extLst>
            <a:ext uri="{FF2B5EF4-FFF2-40B4-BE49-F238E27FC236}">
              <a16:creationId xmlns:a16="http://schemas.microsoft.com/office/drawing/2014/main" id="{18CCD896-DCD4-4367-B59E-649E1733D095}"/>
            </a:ext>
          </a:extLst>
        </xdr:cNvPr>
        <xdr:cNvSpPr>
          <a:spLocks noChangeAspect="1" noChangeArrowheads="1"/>
        </xdr:cNvSpPr>
      </xdr:nvSpPr>
      <xdr:spPr bwMode="auto">
        <a:xfrm>
          <a:off x="251498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23</xdr:col>
      <xdr:colOff>0</xdr:colOff>
      <xdr:row>9</xdr:row>
      <xdr:rowOff>0</xdr:rowOff>
    </xdr:from>
    <xdr:ext cx="304800" cy="304800"/>
    <xdr:sp macro="" textlink="">
      <xdr:nvSpPr>
        <xdr:cNvPr id="39" name="avatar">
          <a:extLst>
            <a:ext uri="{FF2B5EF4-FFF2-40B4-BE49-F238E27FC236}">
              <a16:creationId xmlns:a16="http://schemas.microsoft.com/office/drawing/2014/main" id="{D77635D7-06BE-4602-BA7A-ACFDCE8D93AF}"/>
            </a:ext>
          </a:extLst>
        </xdr:cNvPr>
        <xdr:cNvSpPr>
          <a:spLocks noChangeAspect="1" noChangeArrowheads="1"/>
        </xdr:cNvSpPr>
      </xdr:nvSpPr>
      <xdr:spPr bwMode="auto">
        <a:xfrm>
          <a:off x="251498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26</xdr:col>
      <xdr:colOff>0</xdr:colOff>
      <xdr:row>9</xdr:row>
      <xdr:rowOff>0</xdr:rowOff>
    </xdr:from>
    <xdr:ext cx="304800" cy="304800"/>
    <xdr:sp macro="" textlink="">
      <xdr:nvSpPr>
        <xdr:cNvPr id="40" name="avatar">
          <a:extLst>
            <a:ext uri="{FF2B5EF4-FFF2-40B4-BE49-F238E27FC236}">
              <a16:creationId xmlns:a16="http://schemas.microsoft.com/office/drawing/2014/main" id="{0ABCF8BB-283A-4988-83F1-24CB590C7845}"/>
            </a:ext>
          </a:extLst>
        </xdr:cNvPr>
        <xdr:cNvSpPr>
          <a:spLocks noChangeAspect="1" noChangeArrowheads="1"/>
        </xdr:cNvSpPr>
      </xdr:nvSpPr>
      <xdr:spPr bwMode="auto">
        <a:xfrm>
          <a:off x="281444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26</xdr:col>
      <xdr:colOff>0</xdr:colOff>
      <xdr:row>9</xdr:row>
      <xdr:rowOff>0</xdr:rowOff>
    </xdr:from>
    <xdr:ext cx="304800" cy="304800"/>
    <xdr:sp macro="" textlink="">
      <xdr:nvSpPr>
        <xdr:cNvPr id="41" name="avatar">
          <a:extLst>
            <a:ext uri="{FF2B5EF4-FFF2-40B4-BE49-F238E27FC236}">
              <a16:creationId xmlns:a16="http://schemas.microsoft.com/office/drawing/2014/main" id="{42484A96-21E7-4321-9B6B-3D379AE9921D}"/>
            </a:ext>
          </a:extLst>
        </xdr:cNvPr>
        <xdr:cNvSpPr>
          <a:spLocks noChangeAspect="1" noChangeArrowheads="1"/>
        </xdr:cNvSpPr>
      </xdr:nvSpPr>
      <xdr:spPr bwMode="auto">
        <a:xfrm>
          <a:off x="281444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26</xdr:col>
      <xdr:colOff>0</xdr:colOff>
      <xdr:row>9</xdr:row>
      <xdr:rowOff>0</xdr:rowOff>
    </xdr:from>
    <xdr:ext cx="304800" cy="304800"/>
    <xdr:sp macro="" textlink="">
      <xdr:nvSpPr>
        <xdr:cNvPr id="42" name="avatar">
          <a:extLst>
            <a:ext uri="{FF2B5EF4-FFF2-40B4-BE49-F238E27FC236}">
              <a16:creationId xmlns:a16="http://schemas.microsoft.com/office/drawing/2014/main" id="{E367E465-ED5F-4323-93C2-782EE4FA54F8}"/>
            </a:ext>
          </a:extLst>
        </xdr:cNvPr>
        <xdr:cNvSpPr>
          <a:spLocks noChangeAspect="1" noChangeArrowheads="1"/>
        </xdr:cNvSpPr>
      </xdr:nvSpPr>
      <xdr:spPr bwMode="auto">
        <a:xfrm>
          <a:off x="281444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26</xdr:col>
      <xdr:colOff>0</xdr:colOff>
      <xdr:row>9</xdr:row>
      <xdr:rowOff>0</xdr:rowOff>
    </xdr:from>
    <xdr:ext cx="304800" cy="304800"/>
    <xdr:sp macro="" textlink="">
      <xdr:nvSpPr>
        <xdr:cNvPr id="43" name="avatar">
          <a:extLst>
            <a:ext uri="{FF2B5EF4-FFF2-40B4-BE49-F238E27FC236}">
              <a16:creationId xmlns:a16="http://schemas.microsoft.com/office/drawing/2014/main" id="{B518CF68-E184-4C06-9BE5-2A4B845014F0}"/>
            </a:ext>
          </a:extLst>
        </xdr:cNvPr>
        <xdr:cNvSpPr>
          <a:spLocks noChangeAspect="1" noChangeArrowheads="1"/>
        </xdr:cNvSpPr>
      </xdr:nvSpPr>
      <xdr:spPr bwMode="auto">
        <a:xfrm>
          <a:off x="281444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4800"/>
    <xdr:sp macro="" textlink="">
      <xdr:nvSpPr>
        <xdr:cNvPr id="44" name="avatar">
          <a:extLst>
            <a:ext uri="{FF2B5EF4-FFF2-40B4-BE49-F238E27FC236}">
              <a16:creationId xmlns:a16="http://schemas.microsoft.com/office/drawing/2014/main" id="{0481012D-8DB1-458A-AB89-835050E21FBE}"/>
            </a:ext>
          </a:extLst>
        </xdr:cNvPr>
        <xdr:cNvSpPr>
          <a:spLocks noChangeAspect="1" noChangeArrowheads="1"/>
        </xdr:cNvSpPr>
      </xdr:nvSpPr>
      <xdr:spPr bwMode="auto">
        <a:xfrm>
          <a:off x="311391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4800"/>
    <xdr:sp macro="" textlink="">
      <xdr:nvSpPr>
        <xdr:cNvPr id="45" name="avatar">
          <a:extLst>
            <a:ext uri="{FF2B5EF4-FFF2-40B4-BE49-F238E27FC236}">
              <a16:creationId xmlns:a16="http://schemas.microsoft.com/office/drawing/2014/main" id="{8F3EA333-2A37-409A-B7DA-BB5FD500D596}"/>
            </a:ext>
          </a:extLst>
        </xdr:cNvPr>
        <xdr:cNvSpPr>
          <a:spLocks noChangeAspect="1" noChangeArrowheads="1"/>
        </xdr:cNvSpPr>
      </xdr:nvSpPr>
      <xdr:spPr bwMode="auto">
        <a:xfrm>
          <a:off x="311391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4800"/>
    <xdr:sp macro="" textlink="">
      <xdr:nvSpPr>
        <xdr:cNvPr id="46" name="avatar">
          <a:extLst>
            <a:ext uri="{FF2B5EF4-FFF2-40B4-BE49-F238E27FC236}">
              <a16:creationId xmlns:a16="http://schemas.microsoft.com/office/drawing/2014/main" id="{2CF02930-91E5-436F-914D-DCDB76B51954}"/>
            </a:ext>
          </a:extLst>
        </xdr:cNvPr>
        <xdr:cNvSpPr>
          <a:spLocks noChangeAspect="1" noChangeArrowheads="1"/>
        </xdr:cNvSpPr>
      </xdr:nvSpPr>
      <xdr:spPr bwMode="auto">
        <a:xfrm>
          <a:off x="311391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4800"/>
    <xdr:sp macro="" textlink="">
      <xdr:nvSpPr>
        <xdr:cNvPr id="47" name="avatar">
          <a:extLst>
            <a:ext uri="{FF2B5EF4-FFF2-40B4-BE49-F238E27FC236}">
              <a16:creationId xmlns:a16="http://schemas.microsoft.com/office/drawing/2014/main" id="{1B1277F3-C509-41EF-9691-8ADD300CFE6E}"/>
            </a:ext>
          </a:extLst>
        </xdr:cNvPr>
        <xdr:cNvSpPr>
          <a:spLocks noChangeAspect="1" noChangeArrowheads="1"/>
        </xdr:cNvSpPr>
      </xdr:nvSpPr>
      <xdr:spPr bwMode="auto">
        <a:xfrm>
          <a:off x="311391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32</xdr:col>
      <xdr:colOff>0</xdr:colOff>
      <xdr:row>9</xdr:row>
      <xdr:rowOff>0</xdr:rowOff>
    </xdr:from>
    <xdr:ext cx="304800" cy="304800"/>
    <xdr:sp macro="" textlink="">
      <xdr:nvSpPr>
        <xdr:cNvPr id="48" name="avatar">
          <a:extLst>
            <a:ext uri="{FF2B5EF4-FFF2-40B4-BE49-F238E27FC236}">
              <a16:creationId xmlns:a16="http://schemas.microsoft.com/office/drawing/2014/main" id="{A9E1E152-9E40-4D27-9E85-53810DBF7B12}"/>
            </a:ext>
          </a:extLst>
        </xdr:cNvPr>
        <xdr:cNvSpPr>
          <a:spLocks noChangeAspect="1" noChangeArrowheads="1"/>
        </xdr:cNvSpPr>
      </xdr:nvSpPr>
      <xdr:spPr bwMode="auto">
        <a:xfrm>
          <a:off x="341337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32</xdr:col>
      <xdr:colOff>0</xdr:colOff>
      <xdr:row>9</xdr:row>
      <xdr:rowOff>0</xdr:rowOff>
    </xdr:from>
    <xdr:ext cx="304800" cy="304800"/>
    <xdr:sp macro="" textlink="">
      <xdr:nvSpPr>
        <xdr:cNvPr id="49" name="avatar">
          <a:extLst>
            <a:ext uri="{FF2B5EF4-FFF2-40B4-BE49-F238E27FC236}">
              <a16:creationId xmlns:a16="http://schemas.microsoft.com/office/drawing/2014/main" id="{B0DA9F85-7B03-4D41-A505-B63B30A672EB}"/>
            </a:ext>
          </a:extLst>
        </xdr:cNvPr>
        <xdr:cNvSpPr>
          <a:spLocks noChangeAspect="1" noChangeArrowheads="1"/>
        </xdr:cNvSpPr>
      </xdr:nvSpPr>
      <xdr:spPr bwMode="auto">
        <a:xfrm>
          <a:off x="341337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32</xdr:col>
      <xdr:colOff>0</xdr:colOff>
      <xdr:row>9</xdr:row>
      <xdr:rowOff>0</xdr:rowOff>
    </xdr:from>
    <xdr:ext cx="304800" cy="304800"/>
    <xdr:sp macro="" textlink="">
      <xdr:nvSpPr>
        <xdr:cNvPr id="50" name="avatar">
          <a:extLst>
            <a:ext uri="{FF2B5EF4-FFF2-40B4-BE49-F238E27FC236}">
              <a16:creationId xmlns:a16="http://schemas.microsoft.com/office/drawing/2014/main" id="{9B2C1805-39EE-4454-BDE4-9CDFB64A689B}"/>
            </a:ext>
          </a:extLst>
        </xdr:cNvPr>
        <xdr:cNvSpPr>
          <a:spLocks noChangeAspect="1" noChangeArrowheads="1"/>
        </xdr:cNvSpPr>
      </xdr:nvSpPr>
      <xdr:spPr bwMode="auto">
        <a:xfrm>
          <a:off x="341337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32</xdr:col>
      <xdr:colOff>0</xdr:colOff>
      <xdr:row>9</xdr:row>
      <xdr:rowOff>0</xdr:rowOff>
    </xdr:from>
    <xdr:ext cx="304800" cy="304800"/>
    <xdr:sp macro="" textlink="">
      <xdr:nvSpPr>
        <xdr:cNvPr id="51" name="avatar">
          <a:extLst>
            <a:ext uri="{FF2B5EF4-FFF2-40B4-BE49-F238E27FC236}">
              <a16:creationId xmlns:a16="http://schemas.microsoft.com/office/drawing/2014/main" id="{625683E8-2F8C-4EE2-84D2-D91DC4D20626}"/>
            </a:ext>
          </a:extLst>
        </xdr:cNvPr>
        <xdr:cNvSpPr>
          <a:spLocks noChangeAspect="1" noChangeArrowheads="1"/>
        </xdr:cNvSpPr>
      </xdr:nvSpPr>
      <xdr:spPr bwMode="auto">
        <a:xfrm>
          <a:off x="341337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35</xdr:col>
      <xdr:colOff>0</xdr:colOff>
      <xdr:row>9</xdr:row>
      <xdr:rowOff>0</xdr:rowOff>
    </xdr:from>
    <xdr:ext cx="304800" cy="304800"/>
    <xdr:sp macro="" textlink="">
      <xdr:nvSpPr>
        <xdr:cNvPr id="52" name="avatar">
          <a:extLst>
            <a:ext uri="{FF2B5EF4-FFF2-40B4-BE49-F238E27FC236}">
              <a16:creationId xmlns:a16="http://schemas.microsoft.com/office/drawing/2014/main" id="{6B8DE82D-FAE6-48F7-88D1-F1E7B736B0BA}"/>
            </a:ext>
          </a:extLst>
        </xdr:cNvPr>
        <xdr:cNvSpPr>
          <a:spLocks noChangeAspect="1" noChangeArrowheads="1"/>
        </xdr:cNvSpPr>
      </xdr:nvSpPr>
      <xdr:spPr bwMode="auto">
        <a:xfrm>
          <a:off x="371284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35</xdr:col>
      <xdr:colOff>0</xdr:colOff>
      <xdr:row>9</xdr:row>
      <xdr:rowOff>0</xdr:rowOff>
    </xdr:from>
    <xdr:ext cx="304800" cy="304800"/>
    <xdr:sp macro="" textlink="">
      <xdr:nvSpPr>
        <xdr:cNvPr id="53" name="avatar">
          <a:extLst>
            <a:ext uri="{FF2B5EF4-FFF2-40B4-BE49-F238E27FC236}">
              <a16:creationId xmlns:a16="http://schemas.microsoft.com/office/drawing/2014/main" id="{6B4B5DA1-EBDA-4182-8D07-1A496D2E886D}"/>
            </a:ext>
          </a:extLst>
        </xdr:cNvPr>
        <xdr:cNvSpPr>
          <a:spLocks noChangeAspect="1" noChangeArrowheads="1"/>
        </xdr:cNvSpPr>
      </xdr:nvSpPr>
      <xdr:spPr bwMode="auto">
        <a:xfrm>
          <a:off x="371284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35</xdr:col>
      <xdr:colOff>0</xdr:colOff>
      <xdr:row>9</xdr:row>
      <xdr:rowOff>0</xdr:rowOff>
    </xdr:from>
    <xdr:ext cx="304800" cy="304800"/>
    <xdr:sp macro="" textlink="">
      <xdr:nvSpPr>
        <xdr:cNvPr id="54" name="avatar">
          <a:extLst>
            <a:ext uri="{FF2B5EF4-FFF2-40B4-BE49-F238E27FC236}">
              <a16:creationId xmlns:a16="http://schemas.microsoft.com/office/drawing/2014/main" id="{448048BC-F3C4-4EA3-874F-AA6CB5630543}"/>
            </a:ext>
          </a:extLst>
        </xdr:cNvPr>
        <xdr:cNvSpPr>
          <a:spLocks noChangeAspect="1" noChangeArrowheads="1"/>
        </xdr:cNvSpPr>
      </xdr:nvSpPr>
      <xdr:spPr bwMode="auto">
        <a:xfrm>
          <a:off x="371284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35</xdr:col>
      <xdr:colOff>0</xdr:colOff>
      <xdr:row>9</xdr:row>
      <xdr:rowOff>0</xdr:rowOff>
    </xdr:from>
    <xdr:ext cx="304800" cy="304800"/>
    <xdr:sp macro="" textlink="">
      <xdr:nvSpPr>
        <xdr:cNvPr id="55" name="avatar">
          <a:extLst>
            <a:ext uri="{FF2B5EF4-FFF2-40B4-BE49-F238E27FC236}">
              <a16:creationId xmlns:a16="http://schemas.microsoft.com/office/drawing/2014/main" id="{5F669FDD-2157-498A-9D47-477EF59FB14D}"/>
            </a:ext>
          </a:extLst>
        </xdr:cNvPr>
        <xdr:cNvSpPr>
          <a:spLocks noChangeAspect="1" noChangeArrowheads="1"/>
        </xdr:cNvSpPr>
      </xdr:nvSpPr>
      <xdr:spPr bwMode="auto">
        <a:xfrm>
          <a:off x="371284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38</xdr:col>
      <xdr:colOff>0</xdr:colOff>
      <xdr:row>9</xdr:row>
      <xdr:rowOff>0</xdr:rowOff>
    </xdr:from>
    <xdr:ext cx="304800" cy="304800"/>
    <xdr:sp macro="" textlink="">
      <xdr:nvSpPr>
        <xdr:cNvPr id="56" name="avatar">
          <a:extLst>
            <a:ext uri="{FF2B5EF4-FFF2-40B4-BE49-F238E27FC236}">
              <a16:creationId xmlns:a16="http://schemas.microsoft.com/office/drawing/2014/main" id="{41A8D9CB-67FE-4E0E-9C23-97CE6C7EA9E7}"/>
            </a:ext>
          </a:extLst>
        </xdr:cNvPr>
        <xdr:cNvSpPr>
          <a:spLocks noChangeAspect="1" noChangeArrowheads="1"/>
        </xdr:cNvSpPr>
      </xdr:nvSpPr>
      <xdr:spPr bwMode="auto">
        <a:xfrm>
          <a:off x="401231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38</xdr:col>
      <xdr:colOff>0</xdr:colOff>
      <xdr:row>9</xdr:row>
      <xdr:rowOff>0</xdr:rowOff>
    </xdr:from>
    <xdr:ext cx="304800" cy="304800"/>
    <xdr:sp macro="" textlink="">
      <xdr:nvSpPr>
        <xdr:cNvPr id="57" name="avatar">
          <a:extLst>
            <a:ext uri="{FF2B5EF4-FFF2-40B4-BE49-F238E27FC236}">
              <a16:creationId xmlns:a16="http://schemas.microsoft.com/office/drawing/2014/main" id="{D51A69FB-3BDA-4EC5-B857-06D9F42E2A08}"/>
            </a:ext>
          </a:extLst>
        </xdr:cNvPr>
        <xdr:cNvSpPr>
          <a:spLocks noChangeAspect="1" noChangeArrowheads="1"/>
        </xdr:cNvSpPr>
      </xdr:nvSpPr>
      <xdr:spPr bwMode="auto">
        <a:xfrm>
          <a:off x="401231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38</xdr:col>
      <xdr:colOff>0</xdr:colOff>
      <xdr:row>9</xdr:row>
      <xdr:rowOff>0</xdr:rowOff>
    </xdr:from>
    <xdr:ext cx="304800" cy="304800"/>
    <xdr:sp macro="" textlink="">
      <xdr:nvSpPr>
        <xdr:cNvPr id="58" name="avatar">
          <a:extLst>
            <a:ext uri="{FF2B5EF4-FFF2-40B4-BE49-F238E27FC236}">
              <a16:creationId xmlns:a16="http://schemas.microsoft.com/office/drawing/2014/main" id="{6D0AA3DB-6ED5-4A90-ADFF-B3980A15926B}"/>
            </a:ext>
          </a:extLst>
        </xdr:cNvPr>
        <xdr:cNvSpPr>
          <a:spLocks noChangeAspect="1" noChangeArrowheads="1"/>
        </xdr:cNvSpPr>
      </xdr:nvSpPr>
      <xdr:spPr bwMode="auto">
        <a:xfrm>
          <a:off x="401231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38</xdr:col>
      <xdr:colOff>0</xdr:colOff>
      <xdr:row>9</xdr:row>
      <xdr:rowOff>0</xdr:rowOff>
    </xdr:from>
    <xdr:ext cx="304800" cy="304800"/>
    <xdr:sp macro="" textlink="">
      <xdr:nvSpPr>
        <xdr:cNvPr id="59" name="avatar">
          <a:extLst>
            <a:ext uri="{FF2B5EF4-FFF2-40B4-BE49-F238E27FC236}">
              <a16:creationId xmlns:a16="http://schemas.microsoft.com/office/drawing/2014/main" id="{59B65B00-E03B-425F-A86E-4CF88910C84E}"/>
            </a:ext>
          </a:extLst>
        </xdr:cNvPr>
        <xdr:cNvSpPr>
          <a:spLocks noChangeAspect="1" noChangeArrowheads="1"/>
        </xdr:cNvSpPr>
      </xdr:nvSpPr>
      <xdr:spPr bwMode="auto">
        <a:xfrm>
          <a:off x="401231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41</xdr:col>
      <xdr:colOff>0</xdr:colOff>
      <xdr:row>9</xdr:row>
      <xdr:rowOff>0</xdr:rowOff>
    </xdr:from>
    <xdr:ext cx="304800" cy="304800"/>
    <xdr:sp macro="" textlink="">
      <xdr:nvSpPr>
        <xdr:cNvPr id="60" name="avatar">
          <a:extLst>
            <a:ext uri="{FF2B5EF4-FFF2-40B4-BE49-F238E27FC236}">
              <a16:creationId xmlns:a16="http://schemas.microsoft.com/office/drawing/2014/main" id="{C132E798-5150-42AA-A402-E617DA07971A}"/>
            </a:ext>
          </a:extLst>
        </xdr:cNvPr>
        <xdr:cNvSpPr>
          <a:spLocks noChangeAspect="1" noChangeArrowheads="1"/>
        </xdr:cNvSpPr>
      </xdr:nvSpPr>
      <xdr:spPr bwMode="auto">
        <a:xfrm>
          <a:off x="431177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41</xdr:col>
      <xdr:colOff>0</xdr:colOff>
      <xdr:row>9</xdr:row>
      <xdr:rowOff>0</xdr:rowOff>
    </xdr:from>
    <xdr:ext cx="304800" cy="304800"/>
    <xdr:sp macro="" textlink="">
      <xdr:nvSpPr>
        <xdr:cNvPr id="61" name="avatar">
          <a:extLst>
            <a:ext uri="{FF2B5EF4-FFF2-40B4-BE49-F238E27FC236}">
              <a16:creationId xmlns:a16="http://schemas.microsoft.com/office/drawing/2014/main" id="{A3B36D67-6C15-4EC6-A607-862A6F930679}"/>
            </a:ext>
          </a:extLst>
        </xdr:cNvPr>
        <xdr:cNvSpPr>
          <a:spLocks noChangeAspect="1" noChangeArrowheads="1"/>
        </xdr:cNvSpPr>
      </xdr:nvSpPr>
      <xdr:spPr bwMode="auto">
        <a:xfrm>
          <a:off x="431177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41</xdr:col>
      <xdr:colOff>0</xdr:colOff>
      <xdr:row>9</xdr:row>
      <xdr:rowOff>0</xdr:rowOff>
    </xdr:from>
    <xdr:ext cx="304800" cy="304800"/>
    <xdr:sp macro="" textlink="">
      <xdr:nvSpPr>
        <xdr:cNvPr id="62" name="avatar">
          <a:extLst>
            <a:ext uri="{FF2B5EF4-FFF2-40B4-BE49-F238E27FC236}">
              <a16:creationId xmlns:a16="http://schemas.microsoft.com/office/drawing/2014/main" id="{9D33741E-D85B-4F14-AF32-CBF5466A9D39}"/>
            </a:ext>
          </a:extLst>
        </xdr:cNvPr>
        <xdr:cNvSpPr>
          <a:spLocks noChangeAspect="1" noChangeArrowheads="1"/>
        </xdr:cNvSpPr>
      </xdr:nvSpPr>
      <xdr:spPr bwMode="auto">
        <a:xfrm>
          <a:off x="431177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41</xdr:col>
      <xdr:colOff>0</xdr:colOff>
      <xdr:row>9</xdr:row>
      <xdr:rowOff>0</xdr:rowOff>
    </xdr:from>
    <xdr:ext cx="304800" cy="304800"/>
    <xdr:sp macro="" textlink="">
      <xdr:nvSpPr>
        <xdr:cNvPr id="63" name="avatar">
          <a:extLst>
            <a:ext uri="{FF2B5EF4-FFF2-40B4-BE49-F238E27FC236}">
              <a16:creationId xmlns:a16="http://schemas.microsoft.com/office/drawing/2014/main" id="{B6BEC067-672E-4C6A-B43C-CC67F53143EE}"/>
            </a:ext>
          </a:extLst>
        </xdr:cNvPr>
        <xdr:cNvSpPr>
          <a:spLocks noChangeAspect="1" noChangeArrowheads="1"/>
        </xdr:cNvSpPr>
      </xdr:nvSpPr>
      <xdr:spPr bwMode="auto">
        <a:xfrm>
          <a:off x="431177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44</xdr:col>
      <xdr:colOff>0</xdr:colOff>
      <xdr:row>9</xdr:row>
      <xdr:rowOff>0</xdr:rowOff>
    </xdr:from>
    <xdr:ext cx="304800" cy="304800"/>
    <xdr:sp macro="" textlink="">
      <xdr:nvSpPr>
        <xdr:cNvPr id="64" name="avatar">
          <a:extLst>
            <a:ext uri="{FF2B5EF4-FFF2-40B4-BE49-F238E27FC236}">
              <a16:creationId xmlns:a16="http://schemas.microsoft.com/office/drawing/2014/main" id="{93608F36-8222-4EE3-802A-0C3E6D293C26}"/>
            </a:ext>
          </a:extLst>
        </xdr:cNvPr>
        <xdr:cNvSpPr>
          <a:spLocks noChangeAspect="1" noChangeArrowheads="1"/>
        </xdr:cNvSpPr>
      </xdr:nvSpPr>
      <xdr:spPr bwMode="auto">
        <a:xfrm>
          <a:off x="461124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44</xdr:col>
      <xdr:colOff>0</xdr:colOff>
      <xdr:row>9</xdr:row>
      <xdr:rowOff>0</xdr:rowOff>
    </xdr:from>
    <xdr:ext cx="304800" cy="304800"/>
    <xdr:sp macro="" textlink="">
      <xdr:nvSpPr>
        <xdr:cNvPr id="65" name="avatar">
          <a:extLst>
            <a:ext uri="{FF2B5EF4-FFF2-40B4-BE49-F238E27FC236}">
              <a16:creationId xmlns:a16="http://schemas.microsoft.com/office/drawing/2014/main" id="{08A6C465-062B-4802-B784-731113F26F6C}"/>
            </a:ext>
          </a:extLst>
        </xdr:cNvPr>
        <xdr:cNvSpPr>
          <a:spLocks noChangeAspect="1" noChangeArrowheads="1"/>
        </xdr:cNvSpPr>
      </xdr:nvSpPr>
      <xdr:spPr bwMode="auto">
        <a:xfrm>
          <a:off x="461124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44</xdr:col>
      <xdr:colOff>0</xdr:colOff>
      <xdr:row>9</xdr:row>
      <xdr:rowOff>0</xdr:rowOff>
    </xdr:from>
    <xdr:ext cx="304800" cy="304800"/>
    <xdr:sp macro="" textlink="">
      <xdr:nvSpPr>
        <xdr:cNvPr id="66" name="avatar">
          <a:extLst>
            <a:ext uri="{FF2B5EF4-FFF2-40B4-BE49-F238E27FC236}">
              <a16:creationId xmlns:a16="http://schemas.microsoft.com/office/drawing/2014/main" id="{F70536D5-06D8-4375-BB6D-9509006185EC}"/>
            </a:ext>
          </a:extLst>
        </xdr:cNvPr>
        <xdr:cNvSpPr>
          <a:spLocks noChangeAspect="1" noChangeArrowheads="1"/>
        </xdr:cNvSpPr>
      </xdr:nvSpPr>
      <xdr:spPr bwMode="auto">
        <a:xfrm>
          <a:off x="461124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44</xdr:col>
      <xdr:colOff>0</xdr:colOff>
      <xdr:row>9</xdr:row>
      <xdr:rowOff>0</xdr:rowOff>
    </xdr:from>
    <xdr:ext cx="304800" cy="304800"/>
    <xdr:sp macro="" textlink="">
      <xdr:nvSpPr>
        <xdr:cNvPr id="67" name="avatar">
          <a:extLst>
            <a:ext uri="{FF2B5EF4-FFF2-40B4-BE49-F238E27FC236}">
              <a16:creationId xmlns:a16="http://schemas.microsoft.com/office/drawing/2014/main" id="{4ABF1168-E2C3-41A1-A590-44FA32BE46C0}"/>
            </a:ext>
          </a:extLst>
        </xdr:cNvPr>
        <xdr:cNvSpPr>
          <a:spLocks noChangeAspect="1" noChangeArrowheads="1"/>
        </xdr:cNvSpPr>
      </xdr:nvSpPr>
      <xdr:spPr bwMode="auto">
        <a:xfrm>
          <a:off x="461124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47</xdr:col>
      <xdr:colOff>0</xdr:colOff>
      <xdr:row>9</xdr:row>
      <xdr:rowOff>0</xdr:rowOff>
    </xdr:from>
    <xdr:ext cx="304800" cy="304800"/>
    <xdr:sp macro="" textlink="">
      <xdr:nvSpPr>
        <xdr:cNvPr id="68" name="avatar">
          <a:extLst>
            <a:ext uri="{FF2B5EF4-FFF2-40B4-BE49-F238E27FC236}">
              <a16:creationId xmlns:a16="http://schemas.microsoft.com/office/drawing/2014/main" id="{11506DAC-18AD-4EFC-A422-5B748E998787}"/>
            </a:ext>
          </a:extLst>
        </xdr:cNvPr>
        <xdr:cNvSpPr>
          <a:spLocks noChangeAspect="1" noChangeArrowheads="1"/>
        </xdr:cNvSpPr>
      </xdr:nvSpPr>
      <xdr:spPr bwMode="auto">
        <a:xfrm>
          <a:off x="491070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47</xdr:col>
      <xdr:colOff>0</xdr:colOff>
      <xdr:row>9</xdr:row>
      <xdr:rowOff>0</xdr:rowOff>
    </xdr:from>
    <xdr:ext cx="304800" cy="304800"/>
    <xdr:sp macro="" textlink="">
      <xdr:nvSpPr>
        <xdr:cNvPr id="69" name="avatar">
          <a:extLst>
            <a:ext uri="{FF2B5EF4-FFF2-40B4-BE49-F238E27FC236}">
              <a16:creationId xmlns:a16="http://schemas.microsoft.com/office/drawing/2014/main" id="{6AC0CDD9-9850-46F1-AE05-B69E61F0EBFA}"/>
            </a:ext>
          </a:extLst>
        </xdr:cNvPr>
        <xdr:cNvSpPr>
          <a:spLocks noChangeAspect="1" noChangeArrowheads="1"/>
        </xdr:cNvSpPr>
      </xdr:nvSpPr>
      <xdr:spPr bwMode="auto">
        <a:xfrm>
          <a:off x="491070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47</xdr:col>
      <xdr:colOff>0</xdr:colOff>
      <xdr:row>9</xdr:row>
      <xdr:rowOff>0</xdr:rowOff>
    </xdr:from>
    <xdr:ext cx="304800" cy="304800"/>
    <xdr:sp macro="" textlink="">
      <xdr:nvSpPr>
        <xdr:cNvPr id="70" name="avatar">
          <a:extLst>
            <a:ext uri="{FF2B5EF4-FFF2-40B4-BE49-F238E27FC236}">
              <a16:creationId xmlns:a16="http://schemas.microsoft.com/office/drawing/2014/main" id="{383B41BC-98EB-49AD-A295-37371B2176B3}"/>
            </a:ext>
          </a:extLst>
        </xdr:cNvPr>
        <xdr:cNvSpPr>
          <a:spLocks noChangeAspect="1" noChangeArrowheads="1"/>
        </xdr:cNvSpPr>
      </xdr:nvSpPr>
      <xdr:spPr bwMode="auto">
        <a:xfrm>
          <a:off x="491070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47</xdr:col>
      <xdr:colOff>0</xdr:colOff>
      <xdr:row>9</xdr:row>
      <xdr:rowOff>0</xdr:rowOff>
    </xdr:from>
    <xdr:ext cx="304800" cy="304800"/>
    <xdr:sp macro="" textlink="">
      <xdr:nvSpPr>
        <xdr:cNvPr id="71" name="avatar">
          <a:extLst>
            <a:ext uri="{FF2B5EF4-FFF2-40B4-BE49-F238E27FC236}">
              <a16:creationId xmlns:a16="http://schemas.microsoft.com/office/drawing/2014/main" id="{3FC6A61B-13E3-4FAF-9FBF-224C7E999DF6}"/>
            </a:ext>
          </a:extLst>
        </xdr:cNvPr>
        <xdr:cNvSpPr>
          <a:spLocks noChangeAspect="1" noChangeArrowheads="1"/>
        </xdr:cNvSpPr>
      </xdr:nvSpPr>
      <xdr:spPr bwMode="auto">
        <a:xfrm>
          <a:off x="491070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50</xdr:col>
      <xdr:colOff>0</xdr:colOff>
      <xdr:row>9</xdr:row>
      <xdr:rowOff>0</xdr:rowOff>
    </xdr:from>
    <xdr:ext cx="304800" cy="304800"/>
    <xdr:sp macro="" textlink="">
      <xdr:nvSpPr>
        <xdr:cNvPr id="72" name="avatar">
          <a:extLst>
            <a:ext uri="{FF2B5EF4-FFF2-40B4-BE49-F238E27FC236}">
              <a16:creationId xmlns:a16="http://schemas.microsoft.com/office/drawing/2014/main" id="{DC81C945-1F13-4519-9904-37A5DE389DEA}"/>
            </a:ext>
          </a:extLst>
        </xdr:cNvPr>
        <xdr:cNvSpPr>
          <a:spLocks noChangeAspect="1" noChangeArrowheads="1"/>
        </xdr:cNvSpPr>
      </xdr:nvSpPr>
      <xdr:spPr bwMode="auto">
        <a:xfrm>
          <a:off x="521017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50</xdr:col>
      <xdr:colOff>0</xdr:colOff>
      <xdr:row>9</xdr:row>
      <xdr:rowOff>0</xdr:rowOff>
    </xdr:from>
    <xdr:ext cx="304800" cy="304800"/>
    <xdr:sp macro="" textlink="">
      <xdr:nvSpPr>
        <xdr:cNvPr id="73" name="avatar">
          <a:extLst>
            <a:ext uri="{FF2B5EF4-FFF2-40B4-BE49-F238E27FC236}">
              <a16:creationId xmlns:a16="http://schemas.microsoft.com/office/drawing/2014/main" id="{006BD567-DE6E-43D4-B152-6DEF6DDC145B}"/>
            </a:ext>
          </a:extLst>
        </xdr:cNvPr>
        <xdr:cNvSpPr>
          <a:spLocks noChangeAspect="1" noChangeArrowheads="1"/>
        </xdr:cNvSpPr>
      </xdr:nvSpPr>
      <xdr:spPr bwMode="auto">
        <a:xfrm>
          <a:off x="521017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50</xdr:col>
      <xdr:colOff>0</xdr:colOff>
      <xdr:row>9</xdr:row>
      <xdr:rowOff>0</xdr:rowOff>
    </xdr:from>
    <xdr:ext cx="304800" cy="304800"/>
    <xdr:sp macro="" textlink="">
      <xdr:nvSpPr>
        <xdr:cNvPr id="74" name="avatar">
          <a:extLst>
            <a:ext uri="{FF2B5EF4-FFF2-40B4-BE49-F238E27FC236}">
              <a16:creationId xmlns:a16="http://schemas.microsoft.com/office/drawing/2014/main" id="{2F3BEAFD-134D-4C6F-ABA1-05555F0698E8}"/>
            </a:ext>
          </a:extLst>
        </xdr:cNvPr>
        <xdr:cNvSpPr>
          <a:spLocks noChangeAspect="1" noChangeArrowheads="1"/>
        </xdr:cNvSpPr>
      </xdr:nvSpPr>
      <xdr:spPr bwMode="auto">
        <a:xfrm>
          <a:off x="521017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50</xdr:col>
      <xdr:colOff>0</xdr:colOff>
      <xdr:row>9</xdr:row>
      <xdr:rowOff>0</xdr:rowOff>
    </xdr:from>
    <xdr:ext cx="304800" cy="304800"/>
    <xdr:sp macro="" textlink="">
      <xdr:nvSpPr>
        <xdr:cNvPr id="75" name="avatar">
          <a:extLst>
            <a:ext uri="{FF2B5EF4-FFF2-40B4-BE49-F238E27FC236}">
              <a16:creationId xmlns:a16="http://schemas.microsoft.com/office/drawing/2014/main" id="{6D42092E-5F54-4E4C-9D4F-52637465E9B3}"/>
            </a:ext>
          </a:extLst>
        </xdr:cNvPr>
        <xdr:cNvSpPr>
          <a:spLocks noChangeAspect="1" noChangeArrowheads="1"/>
        </xdr:cNvSpPr>
      </xdr:nvSpPr>
      <xdr:spPr bwMode="auto">
        <a:xfrm>
          <a:off x="521017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53</xdr:col>
      <xdr:colOff>0</xdr:colOff>
      <xdr:row>9</xdr:row>
      <xdr:rowOff>0</xdr:rowOff>
    </xdr:from>
    <xdr:ext cx="304800" cy="304800"/>
    <xdr:sp macro="" textlink="">
      <xdr:nvSpPr>
        <xdr:cNvPr id="76" name="avatar">
          <a:extLst>
            <a:ext uri="{FF2B5EF4-FFF2-40B4-BE49-F238E27FC236}">
              <a16:creationId xmlns:a16="http://schemas.microsoft.com/office/drawing/2014/main" id="{221535E1-80B8-4226-BED8-454D370E6BAF}"/>
            </a:ext>
          </a:extLst>
        </xdr:cNvPr>
        <xdr:cNvSpPr>
          <a:spLocks noChangeAspect="1" noChangeArrowheads="1"/>
        </xdr:cNvSpPr>
      </xdr:nvSpPr>
      <xdr:spPr bwMode="auto">
        <a:xfrm>
          <a:off x="550964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53</xdr:col>
      <xdr:colOff>0</xdr:colOff>
      <xdr:row>9</xdr:row>
      <xdr:rowOff>0</xdr:rowOff>
    </xdr:from>
    <xdr:ext cx="304800" cy="304800"/>
    <xdr:sp macro="" textlink="">
      <xdr:nvSpPr>
        <xdr:cNvPr id="77" name="avatar">
          <a:extLst>
            <a:ext uri="{FF2B5EF4-FFF2-40B4-BE49-F238E27FC236}">
              <a16:creationId xmlns:a16="http://schemas.microsoft.com/office/drawing/2014/main" id="{E0AD84C1-068A-4DBD-BB87-071F4F7D4431}"/>
            </a:ext>
          </a:extLst>
        </xdr:cNvPr>
        <xdr:cNvSpPr>
          <a:spLocks noChangeAspect="1" noChangeArrowheads="1"/>
        </xdr:cNvSpPr>
      </xdr:nvSpPr>
      <xdr:spPr bwMode="auto">
        <a:xfrm>
          <a:off x="550964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53</xdr:col>
      <xdr:colOff>0</xdr:colOff>
      <xdr:row>9</xdr:row>
      <xdr:rowOff>0</xdr:rowOff>
    </xdr:from>
    <xdr:ext cx="304800" cy="304800"/>
    <xdr:sp macro="" textlink="">
      <xdr:nvSpPr>
        <xdr:cNvPr id="78" name="avatar">
          <a:extLst>
            <a:ext uri="{FF2B5EF4-FFF2-40B4-BE49-F238E27FC236}">
              <a16:creationId xmlns:a16="http://schemas.microsoft.com/office/drawing/2014/main" id="{BB82A317-9B27-4AF4-9B3B-7B66535B5614}"/>
            </a:ext>
          </a:extLst>
        </xdr:cNvPr>
        <xdr:cNvSpPr>
          <a:spLocks noChangeAspect="1" noChangeArrowheads="1"/>
        </xdr:cNvSpPr>
      </xdr:nvSpPr>
      <xdr:spPr bwMode="auto">
        <a:xfrm>
          <a:off x="550964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53</xdr:col>
      <xdr:colOff>0</xdr:colOff>
      <xdr:row>9</xdr:row>
      <xdr:rowOff>0</xdr:rowOff>
    </xdr:from>
    <xdr:ext cx="304800" cy="304800"/>
    <xdr:sp macro="" textlink="">
      <xdr:nvSpPr>
        <xdr:cNvPr id="79" name="avatar">
          <a:extLst>
            <a:ext uri="{FF2B5EF4-FFF2-40B4-BE49-F238E27FC236}">
              <a16:creationId xmlns:a16="http://schemas.microsoft.com/office/drawing/2014/main" id="{A36B6177-B885-43DF-A4B3-984263D75BD0}"/>
            </a:ext>
          </a:extLst>
        </xdr:cNvPr>
        <xdr:cNvSpPr>
          <a:spLocks noChangeAspect="1" noChangeArrowheads="1"/>
        </xdr:cNvSpPr>
      </xdr:nvSpPr>
      <xdr:spPr bwMode="auto">
        <a:xfrm>
          <a:off x="550964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56</xdr:col>
      <xdr:colOff>0</xdr:colOff>
      <xdr:row>9</xdr:row>
      <xdr:rowOff>0</xdr:rowOff>
    </xdr:from>
    <xdr:ext cx="304800" cy="304800"/>
    <xdr:sp macro="" textlink="">
      <xdr:nvSpPr>
        <xdr:cNvPr id="80" name="avatar">
          <a:extLst>
            <a:ext uri="{FF2B5EF4-FFF2-40B4-BE49-F238E27FC236}">
              <a16:creationId xmlns:a16="http://schemas.microsoft.com/office/drawing/2014/main" id="{AE3987F1-B271-47D6-8222-2915758E63A7}"/>
            </a:ext>
          </a:extLst>
        </xdr:cNvPr>
        <xdr:cNvSpPr>
          <a:spLocks noChangeAspect="1" noChangeArrowheads="1"/>
        </xdr:cNvSpPr>
      </xdr:nvSpPr>
      <xdr:spPr bwMode="auto">
        <a:xfrm>
          <a:off x="580910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56</xdr:col>
      <xdr:colOff>0</xdr:colOff>
      <xdr:row>9</xdr:row>
      <xdr:rowOff>0</xdr:rowOff>
    </xdr:from>
    <xdr:ext cx="304800" cy="304800"/>
    <xdr:sp macro="" textlink="">
      <xdr:nvSpPr>
        <xdr:cNvPr id="81" name="avatar">
          <a:extLst>
            <a:ext uri="{FF2B5EF4-FFF2-40B4-BE49-F238E27FC236}">
              <a16:creationId xmlns:a16="http://schemas.microsoft.com/office/drawing/2014/main" id="{3FBA5EC0-2197-4319-B23B-C54F0B9939B4}"/>
            </a:ext>
          </a:extLst>
        </xdr:cNvPr>
        <xdr:cNvSpPr>
          <a:spLocks noChangeAspect="1" noChangeArrowheads="1"/>
        </xdr:cNvSpPr>
      </xdr:nvSpPr>
      <xdr:spPr bwMode="auto">
        <a:xfrm>
          <a:off x="580910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56</xdr:col>
      <xdr:colOff>0</xdr:colOff>
      <xdr:row>9</xdr:row>
      <xdr:rowOff>0</xdr:rowOff>
    </xdr:from>
    <xdr:ext cx="304800" cy="304800"/>
    <xdr:sp macro="" textlink="">
      <xdr:nvSpPr>
        <xdr:cNvPr id="82" name="avatar">
          <a:extLst>
            <a:ext uri="{FF2B5EF4-FFF2-40B4-BE49-F238E27FC236}">
              <a16:creationId xmlns:a16="http://schemas.microsoft.com/office/drawing/2014/main" id="{911DA53F-C70F-400A-B3A1-BB107A949D84}"/>
            </a:ext>
          </a:extLst>
        </xdr:cNvPr>
        <xdr:cNvSpPr>
          <a:spLocks noChangeAspect="1" noChangeArrowheads="1"/>
        </xdr:cNvSpPr>
      </xdr:nvSpPr>
      <xdr:spPr bwMode="auto">
        <a:xfrm>
          <a:off x="580910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56</xdr:col>
      <xdr:colOff>0</xdr:colOff>
      <xdr:row>9</xdr:row>
      <xdr:rowOff>0</xdr:rowOff>
    </xdr:from>
    <xdr:ext cx="304800" cy="304800"/>
    <xdr:sp macro="" textlink="">
      <xdr:nvSpPr>
        <xdr:cNvPr id="83" name="avatar">
          <a:extLst>
            <a:ext uri="{FF2B5EF4-FFF2-40B4-BE49-F238E27FC236}">
              <a16:creationId xmlns:a16="http://schemas.microsoft.com/office/drawing/2014/main" id="{1B2F0EF6-869D-4C18-B6DA-F0B4A21DA20A}"/>
            </a:ext>
          </a:extLst>
        </xdr:cNvPr>
        <xdr:cNvSpPr>
          <a:spLocks noChangeAspect="1" noChangeArrowheads="1"/>
        </xdr:cNvSpPr>
      </xdr:nvSpPr>
      <xdr:spPr bwMode="auto">
        <a:xfrm>
          <a:off x="580910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128</xdr:col>
      <xdr:colOff>0</xdr:colOff>
      <xdr:row>9</xdr:row>
      <xdr:rowOff>0</xdr:rowOff>
    </xdr:from>
    <xdr:ext cx="304800" cy="304800"/>
    <xdr:sp macro="" textlink="">
      <xdr:nvSpPr>
        <xdr:cNvPr id="84" name="avatar">
          <a:extLst>
            <a:ext uri="{FF2B5EF4-FFF2-40B4-BE49-F238E27FC236}">
              <a16:creationId xmlns:a16="http://schemas.microsoft.com/office/drawing/2014/main" id="{55174F4B-83EB-47B9-B6EB-C1AE1E10357D}"/>
            </a:ext>
          </a:extLst>
        </xdr:cNvPr>
        <xdr:cNvSpPr>
          <a:spLocks noChangeAspect="1" noChangeArrowheads="1"/>
        </xdr:cNvSpPr>
      </xdr:nvSpPr>
      <xdr:spPr bwMode="auto">
        <a:xfrm>
          <a:off x="103498650" y="232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108</xdr:col>
      <xdr:colOff>0</xdr:colOff>
      <xdr:row>9</xdr:row>
      <xdr:rowOff>0</xdr:rowOff>
    </xdr:from>
    <xdr:ext cx="304800" cy="304800"/>
    <xdr:sp macro="" textlink="">
      <xdr:nvSpPr>
        <xdr:cNvPr id="7" name="avatar">
          <a:extLst>
            <a:ext uri="{FF2B5EF4-FFF2-40B4-BE49-F238E27FC236}">
              <a16:creationId xmlns:a16="http://schemas.microsoft.com/office/drawing/2014/main" id="{2CEFD7B8-79E1-4BF7-8FFF-5D477989D80A}"/>
            </a:ext>
          </a:extLst>
        </xdr:cNvPr>
        <xdr:cNvSpPr>
          <a:spLocks noChangeAspect="1" noChangeArrowheads="1"/>
        </xdr:cNvSpPr>
      </xdr:nvSpPr>
      <xdr:spPr bwMode="auto">
        <a:xfrm>
          <a:off x="147920982" y="207508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109</xdr:col>
      <xdr:colOff>0</xdr:colOff>
      <xdr:row>9</xdr:row>
      <xdr:rowOff>0</xdr:rowOff>
    </xdr:from>
    <xdr:ext cx="304800" cy="304800"/>
    <xdr:sp macro="" textlink="">
      <xdr:nvSpPr>
        <xdr:cNvPr id="85" name="avatar">
          <a:extLst>
            <a:ext uri="{FF2B5EF4-FFF2-40B4-BE49-F238E27FC236}">
              <a16:creationId xmlns:a16="http://schemas.microsoft.com/office/drawing/2014/main" id="{9E4DDEA8-0F03-47C8-9C73-E3992EE0DD0C}"/>
            </a:ext>
          </a:extLst>
        </xdr:cNvPr>
        <xdr:cNvSpPr>
          <a:spLocks noChangeAspect="1" noChangeArrowheads="1"/>
        </xdr:cNvSpPr>
      </xdr:nvSpPr>
      <xdr:spPr bwMode="auto">
        <a:xfrm>
          <a:off x="147920982" y="207508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117</xdr:col>
      <xdr:colOff>0</xdr:colOff>
      <xdr:row>9</xdr:row>
      <xdr:rowOff>0</xdr:rowOff>
    </xdr:from>
    <xdr:ext cx="304800" cy="304800"/>
    <xdr:sp macro="" textlink="">
      <xdr:nvSpPr>
        <xdr:cNvPr id="86" name="avatar">
          <a:extLst>
            <a:ext uri="{FF2B5EF4-FFF2-40B4-BE49-F238E27FC236}">
              <a16:creationId xmlns:a16="http://schemas.microsoft.com/office/drawing/2014/main" id="{DDD0CA35-463E-4E48-9B59-CD3895870E76}"/>
            </a:ext>
          </a:extLst>
        </xdr:cNvPr>
        <xdr:cNvSpPr>
          <a:spLocks noChangeAspect="1" noChangeArrowheads="1"/>
        </xdr:cNvSpPr>
      </xdr:nvSpPr>
      <xdr:spPr bwMode="auto">
        <a:xfrm>
          <a:off x="160269464" y="207508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118</xdr:col>
      <xdr:colOff>0</xdr:colOff>
      <xdr:row>9</xdr:row>
      <xdr:rowOff>0</xdr:rowOff>
    </xdr:from>
    <xdr:ext cx="304800" cy="304800"/>
    <xdr:sp macro="" textlink="">
      <xdr:nvSpPr>
        <xdr:cNvPr id="87" name="avatar">
          <a:extLst>
            <a:ext uri="{FF2B5EF4-FFF2-40B4-BE49-F238E27FC236}">
              <a16:creationId xmlns:a16="http://schemas.microsoft.com/office/drawing/2014/main" id="{44556C13-71B5-4295-8785-8D76FE5026A1}"/>
            </a:ext>
          </a:extLst>
        </xdr:cNvPr>
        <xdr:cNvSpPr>
          <a:spLocks noChangeAspect="1" noChangeArrowheads="1"/>
        </xdr:cNvSpPr>
      </xdr:nvSpPr>
      <xdr:spPr bwMode="auto">
        <a:xfrm>
          <a:off x="160269464" y="207508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129</xdr:col>
      <xdr:colOff>0</xdr:colOff>
      <xdr:row>9</xdr:row>
      <xdr:rowOff>0</xdr:rowOff>
    </xdr:from>
    <xdr:ext cx="304800" cy="304800"/>
    <xdr:sp macro="" textlink="">
      <xdr:nvSpPr>
        <xdr:cNvPr id="88" name="avatar">
          <a:extLst>
            <a:ext uri="{FF2B5EF4-FFF2-40B4-BE49-F238E27FC236}">
              <a16:creationId xmlns:a16="http://schemas.microsoft.com/office/drawing/2014/main" id="{EC737E6A-E3CB-4F1B-918C-3D45C050066F}"/>
            </a:ext>
          </a:extLst>
        </xdr:cNvPr>
        <xdr:cNvSpPr>
          <a:spLocks noChangeAspect="1" noChangeArrowheads="1"/>
        </xdr:cNvSpPr>
      </xdr:nvSpPr>
      <xdr:spPr bwMode="auto">
        <a:xfrm>
          <a:off x="176734107" y="207508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129</xdr:col>
      <xdr:colOff>0</xdr:colOff>
      <xdr:row>9</xdr:row>
      <xdr:rowOff>0</xdr:rowOff>
    </xdr:from>
    <xdr:ext cx="304800" cy="304800"/>
    <xdr:sp macro="" textlink="">
      <xdr:nvSpPr>
        <xdr:cNvPr id="89" name="avatar">
          <a:extLst>
            <a:ext uri="{FF2B5EF4-FFF2-40B4-BE49-F238E27FC236}">
              <a16:creationId xmlns:a16="http://schemas.microsoft.com/office/drawing/2014/main" id="{F6905DEC-9617-43FF-B248-755ABBB34C74}"/>
            </a:ext>
          </a:extLst>
        </xdr:cNvPr>
        <xdr:cNvSpPr>
          <a:spLocks noChangeAspect="1" noChangeArrowheads="1"/>
        </xdr:cNvSpPr>
      </xdr:nvSpPr>
      <xdr:spPr bwMode="auto">
        <a:xfrm>
          <a:off x="176734107" y="207508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130</xdr:col>
      <xdr:colOff>0</xdr:colOff>
      <xdr:row>9</xdr:row>
      <xdr:rowOff>0</xdr:rowOff>
    </xdr:from>
    <xdr:ext cx="304800" cy="304800"/>
    <xdr:sp macro="" textlink="">
      <xdr:nvSpPr>
        <xdr:cNvPr id="90" name="avatar">
          <a:extLst>
            <a:ext uri="{FF2B5EF4-FFF2-40B4-BE49-F238E27FC236}">
              <a16:creationId xmlns:a16="http://schemas.microsoft.com/office/drawing/2014/main" id="{004B13E2-A35F-4AEE-9167-B108C129D8F4}"/>
            </a:ext>
          </a:extLst>
        </xdr:cNvPr>
        <xdr:cNvSpPr>
          <a:spLocks noChangeAspect="1" noChangeArrowheads="1"/>
        </xdr:cNvSpPr>
      </xdr:nvSpPr>
      <xdr:spPr bwMode="auto">
        <a:xfrm>
          <a:off x="176734107" y="207508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130</xdr:col>
      <xdr:colOff>0</xdr:colOff>
      <xdr:row>9</xdr:row>
      <xdr:rowOff>0</xdr:rowOff>
    </xdr:from>
    <xdr:ext cx="304800" cy="304800"/>
    <xdr:sp macro="" textlink="">
      <xdr:nvSpPr>
        <xdr:cNvPr id="91" name="avatar">
          <a:extLst>
            <a:ext uri="{FF2B5EF4-FFF2-40B4-BE49-F238E27FC236}">
              <a16:creationId xmlns:a16="http://schemas.microsoft.com/office/drawing/2014/main" id="{871F9DF6-9D04-429B-8445-1B685022E9B5}"/>
            </a:ext>
          </a:extLst>
        </xdr:cNvPr>
        <xdr:cNvSpPr>
          <a:spLocks noChangeAspect="1" noChangeArrowheads="1"/>
        </xdr:cNvSpPr>
      </xdr:nvSpPr>
      <xdr:spPr bwMode="auto">
        <a:xfrm>
          <a:off x="176734107" y="207508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B3098BD1-5532-4A21-93DB-F50EEF59CD69}"/>
            </a:ext>
          </a:extLst>
        </xdr:cNvPr>
        <xdr:cNvSpPr>
          <a:spLocks noChangeAspect="1" noChangeArrowheads="1"/>
        </xdr:cNvSpPr>
      </xdr:nvSpPr>
      <xdr:spPr bwMode="auto">
        <a:xfrm>
          <a:off x="99707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0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C77299DD-2ACE-4FAE-8F70-73FCA9ED34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8405"/>
          <a:ext cx="800660" cy="833716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9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64D6DB2D-EAD9-4F27-A26B-CDBCA863A8E2}"/>
            </a:ext>
          </a:extLst>
        </xdr:cNvPr>
        <xdr:cNvSpPr>
          <a:spLocks noChangeAspect="1" noChangeArrowheads="1"/>
        </xdr:cNvSpPr>
      </xdr:nvSpPr>
      <xdr:spPr bwMode="auto">
        <a:xfrm>
          <a:off x="189547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61</xdr:col>
      <xdr:colOff>0</xdr:colOff>
      <xdr:row>9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18202124-89D2-4750-B103-E4BA9B600882}"/>
            </a:ext>
          </a:extLst>
        </xdr:cNvPr>
        <xdr:cNvSpPr>
          <a:spLocks noChangeAspect="1" noChangeArrowheads="1"/>
        </xdr:cNvSpPr>
      </xdr:nvSpPr>
      <xdr:spPr bwMode="auto">
        <a:xfrm>
          <a:off x="7735062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61</xdr:col>
      <xdr:colOff>0</xdr:colOff>
      <xdr:row>9</xdr:row>
      <xdr:rowOff>0</xdr:rowOff>
    </xdr:from>
    <xdr:ext cx="304800" cy="304800"/>
    <xdr:sp macro="" textlink="">
      <xdr:nvSpPr>
        <xdr:cNvPr id="6" name="avatar">
          <a:extLst>
            <a:ext uri="{FF2B5EF4-FFF2-40B4-BE49-F238E27FC236}">
              <a16:creationId xmlns:a16="http://schemas.microsoft.com/office/drawing/2014/main" id="{77E4F035-B5E8-470E-AAB9-2EFFA7A2B793}"/>
            </a:ext>
          </a:extLst>
        </xdr:cNvPr>
        <xdr:cNvSpPr>
          <a:spLocks noChangeAspect="1" noChangeArrowheads="1"/>
        </xdr:cNvSpPr>
      </xdr:nvSpPr>
      <xdr:spPr bwMode="auto">
        <a:xfrm>
          <a:off x="818426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65</xdr:col>
      <xdr:colOff>0</xdr:colOff>
      <xdr:row>9</xdr:row>
      <xdr:rowOff>0</xdr:rowOff>
    </xdr:from>
    <xdr:ext cx="304800" cy="304800"/>
    <xdr:sp macro="" textlink="">
      <xdr:nvSpPr>
        <xdr:cNvPr id="7" name="avatar">
          <a:extLst>
            <a:ext uri="{FF2B5EF4-FFF2-40B4-BE49-F238E27FC236}">
              <a16:creationId xmlns:a16="http://schemas.microsoft.com/office/drawing/2014/main" id="{04F118FB-E127-4675-9D60-3D83128DB680}"/>
            </a:ext>
          </a:extLst>
        </xdr:cNvPr>
        <xdr:cNvSpPr>
          <a:spLocks noChangeAspect="1" noChangeArrowheads="1"/>
        </xdr:cNvSpPr>
      </xdr:nvSpPr>
      <xdr:spPr bwMode="auto">
        <a:xfrm>
          <a:off x="848372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8" name="avatar">
          <a:extLst>
            <a:ext uri="{FF2B5EF4-FFF2-40B4-BE49-F238E27FC236}">
              <a16:creationId xmlns:a16="http://schemas.microsoft.com/office/drawing/2014/main" id="{80829119-E6D7-41D8-897A-2BFD2661A7C3}"/>
            </a:ext>
          </a:extLst>
        </xdr:cNvPr>
        <xdr:cNvSpPr>
          <a:spLocks noChangeAspect="1" noChangeArrowheads="1"/>
        </xdr:cNvSpPr>
      </xdr:nvSpPr>
      <xdr:spPr bwMode="auto">
        <a:xfrm>
          <a:off x="99707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9" name="avatar">
          <a:extLst>
            <a:ext uri="{FF2B5EF4-FFF2-40B4-BE49-F238E27FC236}">
              <a16:creationId xmlns:a16="http://schemas.microsoft.com/office/drawing/2014/main" id="{0D015551-8E9B-4FB5-A500-7A9592EB65F0}"/>
            </a:ext>
          </a:extLst>
        </xdr:cNvPr>
        <xdr:cNvSpPr>
          <a:spLocks noChangeAspect="1" noChangeArrowheads="1"/>
        </xdr:cNvSpPr>
      </xdr:nvSpPr>
      <xdr:spPr bwMode="auto">
        <a:xfrm>
          <a:off x="99707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10" name="avatar">
          <a:extLst>
            <a:ext uri="{FF2B5EF4-FFF2-40B4-BE49-F238E27FC236}">
              <a16:creationId xmlns:a16="http://schemas.microsoft.com/office/drawing/2014/main" id="{B6B31A64-E03E-4CEF-9ACB-63A1ED171017}"/>
            </a:ext>
          </a:extLst>
        </xdr:cNvPr>
        <xdr:cNvSpPr>
          <a:spLocks noChangeAspect="1" noChangeArrowheads="1"/>
        </xdr:cNvSpPr>
      </xdr:nvSpPr>
      <xdr:spPr bwMode="auto">
        <a:xfrm>
          <a:off x="99707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11" name="avatar">
          <a:extLst>
            <a:ext uri="{FF2B5EF4-FFF2-40B4-BE49-F238E27FC236}">
              <a16:creationId xmlns:a16="http://schemas.microsoft.com/office/drawing/2014/main" id="{BDD4E9E1-0C90-494F-A8D9-028EF99B6D75}"/>
            </a:ext>
          </a:extLst>
        </xdr:cNvPr>
        <xdr:cNvSpPr>
          <a:spLocks noChangeAspect="1" noChangeArrowheads="1"/>
        </xdr:cNvSpPr>
      </xdr:nvSpPr>
      <xdr:spPr bwMode="auto">
        <a:xfrm>
          <a:off x="99707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304800" cy="304800"/>
    <xdr:sp macro="" textlink="">
      <xdr:nvSpPr>
        <xdr:cNvPr id="12" name="avatar">
          <a:extLst>
            <a:ext uri="{FF2B5EF4-FFF2-40B4-BE49-F238E27FC236}">
              <a16:creationId xmlns:a16="http://schemas.microsoft.com/office/drawing/2014/main" id="{2D970C44-66A9-4B40-9DDC-4C2B00AF79DF}"/>
            </a:ext>
          </a:extLst>
        </xdr:cNvPr>
        <xdr:cNvSpPr>
          <a:spLocks noChangeAspect="1" noChangeArrowheads="1"/>
        </xdr:cNvSpPr>
      </xdr:nvSpPr>
      <xdr:spPr bwMode="auto">
        <a:xfrm>
          <a:off x="129654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304800" cy="304800"/>
    <xdr:sp macro="" textlink="">
      <xdr:nvSpPr>
        <xdr:cNvPr id="13" name="avatar">
          <a:extLst>
            <a:ext uri="{FF2B5EF4-FFF2-40B4-BE49-F238E27FC236}">
              <a16:creationId xmlns:a16="http://schemas.microsoft.com/office/drawing/2014/main" id="{7C8A6A7B-BAD3-4141-BEE6-21FB0B30B576}"/>
            </a:ext>
          </a:extLst>
        </xdr:cNvPr>
        <xdr:cNvSpPr>
          <a:spLocks noChangeAspect="1" noChangeArrowheads="1"/>
        </xdr:cNvSpPr>
      </xdr:nvSpPr>
      <xdr:spPr bwMode="auto">
        <a:xfrm>
          <a:off x="129654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304800" cy="304800"/>
    <xdr:sp macro="" textlink="">
      <xdr:nvSpPr>
        <xdr:cNvPr id="14" name="avatar">
          <a:extLst>
            <a:ext uri="{FF2B5EF4-FFF2-40B4-BE49-F238E27FC236}">
              <a16:creationId xmlns:a16="http://schemas.microsoft.com/office/drawing/2014/main" id="{02ADB1E4-3B1C-4EC2-BD45-5E781F763182}"/>
            </a:ext>
          </a:extLst>
        </xdr:cNvPr>
        <xdr:cNvSpPr>
          <a:spLocks noChangeAspect="1" noChangeArrowheads="1"/>
        </xdr:cNvSpPr>
      </xdr:nvSpPr>
      <xdr:spPr bwMode="auto">
        <a:xfrm>
          <a:off x="129654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304800" cy="304800"/>
    <xdr:sp macro="" textlink="">
      <xdr:nvSpPr>
        <xdr:cNvPr id="15" name="avatar">
          <a:extLst>
            <a:ext uri="{FF2B5EF4-FFF2-40B4-BE49-F238E27FC236}">
              <a16:creationId xmlns:a16="http://schemas.microsoft.com/office/drawing/2014/main" id="{AD261851-4720-4D8A-A523-9D6D03C44A44}"/>
            </a:ext>
          </a:extLst>
        </xdr:cNvPr>
        <xdr:cNvSpPr>
          <a:spLocks noChangeAspect="1" noChangeArrowheads="1"/>
        </xdr:cNvSpPr>
      </xdr:nvSpPr>
      <xdr:spPr bwMode="auto">
        <a:xfrm>
          <a:off x="129654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304800" cy="304800"/>
    <xdr:sp macro="" textlink="">
      <xdr:nvSpPr>
        <xdr:cNvPr id="16" name="avatar">
          <a:extLst>
            <a:ext uri="{FF2B5EF4-FFF2-40B4-BE49-F238E27FC236}">
              <a16:creationId xmlns:a16="http://schemas.microsoft.com/office/drawing/2014/main" id="{B51B1EA6-EC83-4618-9CD4-8391E02F9257}"/>
            </a:ext>
          </a:extLst>
        </xdr:cNvPr>
        <xdr:cNvSpPr>
          <a:spLocks noChangeAspect="1" noChangeArrowheads="1"/>
        </xdr:cNvSpPr>
      </xdr:nvSpPr>
      <xdr:spPr bwMode="auto">
        <a:xfrm>
          <a:off x="159600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304800" cy="304800"/>
    <xdr:sp macro="" textlink="">
      <xdr:nvSpPr>
        <xdr:cNvPr id="17" name="avatar">
          <a:extLst>
            <a:ext uri="{FF2B5EF4-FFF2-40B4-BE49-F238E27FC236}">
              <a16:creationId xmlns:a16="http://schemas.microsoft.com/office/drawing/2014/main" id="{5B865628-F32E-48BC-AE74-E9A9B9B5DF8F}"/>
            </a:ext>
          </a:extLst>
        </xdr:cNvPr>
        <xdr:cNvSpPr>
          <a:spLocks noChangeAspect="1" noChangeArrowheads="1"/>
        </xdr:cNvSpPr>
      </xdr:nvSpPr>
      <xdr:spPr bwMode="auto">
        <a:xfrm>
          <a:off x="159600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304800" cy="304800"/>
    <xdr:sp macro="" textlink="">
      <xdr:nvSpPr>
        <xdr:cNvPr id="18" name="avatar">
          <a:extLst>
            <a:ext uri="{FF2B5EF4-FFF2-40B4-BE49-F238E27FC236}">
              <a16:creationId xmlns:a16="http://schemas.microsoft.com/office/drawing/2014/main" id="{D20CBE5D-B96F-4D21-A454-304AF7D6CDDD}"/>
            </a:ext>
          </a:extLst>
        </xdr:cNvPr>
        <xdr:cNvSpPr>
          <a:spLocks noChangeAspect="1" noChangeArrowheads="1"/>
        </xdr:cNvSpPr>
      </xdr:nvSpPr>
      <xdr:spPr bwMode="auto">
        <a:xfrm>
          <a:off x="159600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304800" cy="304800"/>
    <xdr:sp macro="" textlink="">
      <xdr:nvSpPr>
        <xdr:cNvPr id="19" name="avatar">
          <a:extLst>
            <a:ext uri="{FF2B5EF4-FFF2-40B4-BE49-F238E27FC236}">
              <a16:creationId xmlns:a16="http://schemas.microsoft.com/office/drawing/2014/main" id="{600E5B0C-3B88-45FE-9D1D-094E3E1007EC}"/>
            </a:ext>
          </a:extLst>
        </xdr:cNvPr>
        <xdr:cNvSpPr>
          <a:spLocks noChangeAspect="1" noChangeArrowheads="1"/>
        </xdr:cNvSpPr>
      </xdr:nvSpPr>
      <xdr:spPr bwMode="auto">
        <a:xfrm>
          <a:off x="159600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9</xdr:row>
      <xdr:rowOff>0</xdr:rowOff>
    </xdr:from>
    <xdr:ext cx="304800" cy="304800"/>
    <xdr:sp macro="" textlink="">
      <xdr:nvSpPr>
        <xdr:cNvPr id="20" name="avatar">
          <a:extLst>
            <a:ext uri="{FF2B5EF4-FFF2-40B4-BE49-F238E27FC236}">
              <a16:creationId xmlns:a16="http://schemas.microsoft.com/office/drawing/2014/main" id="{BFD2E084-E7AA-4388-9E50-CCF02E083C06}"/>
            </a:ext>
          </a:extLst>
        </xdr:cNvPr>
        <xdr:cNvSpPr>
          <a:spLocks noChangeAspect="1" noChangeArrowheads="1"/>
        </xdr:cNvSpPr>
      </xdr:nvSpPr>
      <xdr:spPr bwMode="auto">
        <a:xfrm>
          <a:off x="189547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9</xdr:row>
      <xdr:rowOff>0</xdr:rowOff>
    </xdr:from>
    <xdr:ext cx="304800" cy="304800"/>
    <xdr:sp macro="" textlink="">
      <xdr:nvSpPr>
        <xdr:cNvPr id="21" name="avatar">
          <a:extLst>
            <a:ext uri="{FF2B5EF4-FFF2-40B4-BE49-F238E27FC236}">
              <a16:creationId xmlns:a16="http://schemas.microsoft.com/office/drawing/2014/main" id="{E4B38672-9341-4A22-A39D-5E880E1C0047}"/>
            </a:ext>
          </a:extLst>
        </xdr:cNvPr>
        <xdr:cNvSpPr>
          <a:spLocks noChangeAspect="1" noChangeArrowheads="1"/>
        </xdr:cNvSpPr>
      </xdr:nvSpPr>
      <xdr:spPr bwMode="auto">
        <a:xfrm>
          <a:off x="189547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9</xdr:row>
      <xdr:rowOff>0</xdr:rowOff>
    </xdr:from>
    <xdr:ext cx="304800" cy="304800"/>
    <xdr:sp macro="" textlink="">
      <xdr:nvSpPr>
        <xdr:cNvPr id="22" name="avatar">
          <a:extLst>
            <a:ext uri="{FF2B5EF4-FFF2-40B4-BE49-F238E27FC236}">
              <a16:creationId xmlns:a16="http://schemas.microsoft.com/office/drawing/2014/main" id="{AC0F03FE-7211-4434-944B-FDAFBF75AD93}"/>
            </a:ext>
          </a:extLst>
        </xdr:cNvPr>
        <xdr:cNvSpPr>
          <a:spLocks noChangeAspect="1" noChangeArrowheads="1"/>
        </xdr:cNvSpPr>
      </xdr:nvSpPr>
      <xdr:spPr bwMode="auto">
        <a:xfrm>
          <a:off x="189547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9</xdr:row>
      <xdr:rowOff>0</xdr:rowOff>
    </xdr:from>
    <xdr:ext cx="304800" cy="304800"/>
    <xdr:sp macro="" textlink="">
      <xdr:nvSpPr>
        <xdr:cNvPr id="23" name="avatar">
          <a:extLst>
            <a:ext uri="{FF2B5EF4-FFF2-40B4-BE49-F238E27FC236}">
              <a16:creationId xmlns:a16="http://schemas.microsoft.com/office/drawing/2014/main" id="{3AF995CA-0E4D-4273-9B32-C103CFDB8E53}"/>
            </a:ext>
          </a:extLst>
        </xdr:cNvPr>
        <xdr:cNvSpPr>
          <a:spLocks noChangeAspect="1" noChangeArrowheads="1"/>
        </xdr:cNvSpPr>
      </xdr:nvSpPr>
      <xdr:spPr bwMode="auto">
        <a:xfrm>
          <a:off x="189547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9</xdr:row>
      <xdr:rowOff>0</xdr:rowOff>
    </xdr:from>
    <xdr:ext cx="304800" cy="304800"/>
    <xdr:sp macro="" textlink="">
      <xdr:nvSpPr>
        <xdr:cNvPr id="24" name="avatar">
          <a:extLst>
            <a:ext uri="{FF2B5EF4-FFF2-40B4-BE49-F238E27FC236}">
              <a16:creationId xmlns:a16="http://schemas.microsoft.com/office/drawing/2014/main" id="{C55092D1-F1C3-4506-8481-80BD97EA96DB}"/>
            </a:ext>
          </a:extLst>
        </xdr:cNvPr>
        <xdr:cNvSpPr>
          <a:spLocks noChangeAspect="1" noChangeArrowheads="1"/>
        </xdr:cNvSpPr>
      </xdr:nvSpPr>
      <xdr:spPr bwMode="auto">
        <a:xfrm>
          <a:off x="219494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9</xdr:row>
      <xdr:rowOff>0</xdr:rowOff>
    </xdr:from>
    <xdr:ext cx="304800" cy="304800"/>
    <xdr:sp macro="" textlink="">
      <xdr:nvSpPr>
        <xdr:cNvPr id="25" name="avatar">
          <a:extLst>
            <a:ext uri="{FF2B5EF4-FFF2-40B4-BE49-F238E27FC236}">
              <a16:creationId xmlns:a16="http://schemas.microsoft.com/office/drawing/2014/main" id="{C4D58EB2-072A-4A5B-99A5-FC19F0A0622A}"/>
            </a:ext>
          </a:extLst>
        </xdr:cNvPr>
        <xdr:cNvSpPr>
          <a:spLocks noChangeAspect="1" noChangeArrowheads="1"/>
        </xdr:cNvSpPr>
      </xdr:nvSpPr>
      <xdr:spPr bwMode="auto">
        <a:xfrm>
          <a:off x="219494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9</xdr:row>
      <xdr:rowOff>0</xdr:rowOff>
    </xdr:from>
    <xdr:ext cx="304800" cy="304800"/>
    <xdr:sp macro="" textlink="">
      <xdr:nvSpPr>
        <xdr:cNvPr id="26" name="avatar">
          <a:extLst>
            <a:ext uri="{FF2B5EF4-FFF2-40B4-BE49-F238E27FC236}">
              <a16:creationId xmlns:a16="http://schemas.microsoft.com/office/drawing/2014/main" id="{B1F4672A-F702-4CAA-87B6-2935C829D319}"/>
            </a:ext>
          </a:extLst>
        </xdr:cNvPr>
        <xdr:cNvSpPr>
          <a:spLocks noChangeAspect="1" noChangeArrowheads="1"/>
        </xdr:cNvSpPr>
      </xdr:nvSpPr>
      <xdr:spPr bwMode="auto">
        <a:xfrm>
          <a:off x="219494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9</xdr:row>
      <xdr:rowOff>0</xdr:rowOff>
    </xdr:from>
    <xdr:ext cx="304800" cy="304800"/>
    <xdr:sp macro="" textlink="">
      <xdr:nvSpPr>
        <xdr:cNvPr id="27" name="avatar">
          <a:extLst>
            <a:ext uri="{FF2B5EF4-FFF2-40B4-BE49-F238E27FC236}">
              <a16:creationId xmlns:a16="http://schemas.microsoft.com/office/drawing/2014/main" id="{D40598EF-4775-4CA5-8B36-A320B0D2C9D9}"/>
            </a:ext>
          </a:extLst>
        </xdr:cNvPr>
        <xdr:cNvSpPr>
          <a:spLocks noChangeAspect="1" noChangeArrowheads="1"/>
        </xdr:cNvSpPr>
      </xdr:nvSpPr>
      <xdr:spPr bwMode="auto">
        <a:xfrm>
          <a:off x="219494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9</xdr:row>
      <xdr:rowOff>0</xdr:rowOff>
    </xdr:from>
    <xdr:ext cx="304800" cy="304800"/>
    <xdr:sp macro="" textlink="">
      <xdr:nvSpPr>
        <xdr:cNvPr id="28" name="avatar">
          <a:extLst>
            <a:ext uri="{FF2B5EF4-FFF2-40B4-BE49-F238E27FC236}">
              <a16:creationId xmlns:a16="http://schemas.microsoft.com/office/drawing/2014/main" id="{21EBDD3C-8EF0-455F-A521-1C34BAB7187A}"/>
            </a:ext>
          </a:extLst>
        </xdr:cNvPr>
        <xdr:cNvSpPr>
          <a:spLocks noChangeAspect="1" noChangeArrowheads="1"/>
        </xdr:cNvSpPr>
      </xdr:nvSpPr>
      <xdr:spPr bwMode="auto">
        <a:xfrm>
          <a:off x="249440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9</xdr:row>
      <xdr:rowOff>0</xdr:rowOff>
    </xdr:from>
    <xdr:ext cx="304800" cy="304800"/>
    <xdr:sp macro="" textlink="">
      <xdr:nvSpPr>
        <xdr:cNvPr id="29" name="avatar">
          <a:extLst>
            <a:ext uri="{FF2B5EF4-FFF2-40B4-BE49-F238E27FC236}">
              <a16:creationId xmlns:a16="http://schemas.microsoft.com/office/drawing/2014/main" id="{7D4F0118-584A-41C2-9C0F-66AA1A2C61E3}"/>
            </a:ext>
          </a:extLst>
        </xdr:cNvPr>
        <xdr:cNvSpPr>
          <a:spLocks noChangeAspect="1" noChangeArrowheads="1"/>
        </xdr:cNvSpPr>
      </xdr:nvSpPr>
      <xdr:spPr bwMode="auto">
        <a:xfrm>
          <a:off x="249440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9</xdr:row>
      <xdr:rowOff>0</xdr:rowOff>
    </xdr:from>
    <xdr:ext cx="304800" cy="304800"/>
    <xdr:sp macro="" textlink="">
      <xdr:nvSpPr>
        <xdr:cNvPr id="30" name="avatar">
          <a:extLst>
            <a:ext uri="{FF2B5EF4-FFF2-40B4-BE49-F238E27FC236}">
              <a16:creationId xmlns:a16="http://schemas.microsoft.com/office/drawing/2014/main" id="{01BF1954-C88E-495A-8632-6A61F60A46ED}"/>
            </a:ext>
          </a:extLst>
        </xdr:cNvPr>
        <xdr:cNvSpPr>
          <a:spLocks noChangeAspect="1" noChangeArrowheads="1"/>
        </xdr:cNvSpPr>
      </xdr:nvSpPr>
      <xdr:spPr bwMode="auto">
        <a:xfrm>
          <a:off x="249440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9</xdr:row>
      <xdr:rowOff>0</xdr:rowOff>
    </xdr:from>
    <xdr:ext cx="304800" cy="304800"/>
    <xdr:sp macro="" textlink="">
      <xdr:nvSpPr>
        <xdr:cNvPr id="31" name="avatar">
          <a:extLst>
            <a:ext uri="{FF2B5EF4-FFF2-40B4-BE49-F238E27FC236}">
              <a16:creationId xmlns:a16="http://schemas.microsoft.com/office/drawing/2014/main" id="{71B509D3-4756-4556-91E1-920883121C6E}"/>
            </a:ext>
          </a:extLst>
        </xdr:cNvPr>
        <xdr:cNvSpPr>
          <a:spLocks noChangeAspect="1" noChangeArrowheads="1"/>
        </xdr:cNvSpPr>
      </xdr:nvSpPr>
      <xdr:spPr bwMode="auto">
        <a:xfrm>
          <a:off x="249440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9</xdr:row>
      <xdr:rowOff>0</xdr:rowOff>
    </xdr:from>
    <xdr:ext cx="304800" cy="304800"/>
    <xdr:sp macro="" textlink="">
      <xdr:nvSpPr>
        <xdr:cNvPr id="32" name="avatar">
          <a:extLst>
            <a:ext uri="{FF2B5EF4-FFF2-40B4-BE49-F238E27FC236}">
              <a16:creationId xmlns:a16="http://schemas.microsoft.com/office/drawing/2014/main" id="{D16AEE1F-A278-404C-B29C-061AB47B52FA}"/>
            </a:ext>
          </a:extLst>
        </xdr:cNvPr>
        <xdr:cNvSpPr>
          <a:spLocks noChangeAspect="1" noChangeArrowheads="1"/>
        </xdr:cNvSpPr>
      </xdr:nvSpPr>
      <xdr:spPr bwMode="auto">
        <a:xfrm>
          <a:off x="279387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9</xdr:row>
      <xdr:rowOff>0</xdr:rowOff>
    </xdr:from>
    <xdr:ext cx="304800" cy="304800"/>
    <xdr:sp macro="" textlink="">
      <xdr:nvSpPr>
        <xdr:cNvPr id="33" name="avatar">
          <a:extLst>
            <a:ext uri="{FF2B5EF4-FFF2-40B4-BE49-F238E27FC236}">
              <a16:creationId xmlns:a16="http://schemas.microsoft.com/office/drawing/2014/main" id="{EF1FA6CB-B6BF-4138-A9F1-9A8FA1BAB6BA}"/>
            </a:ext>
          </a:extLst>
        </xdr:cNvPr>
        <xdr:cNvSpPr>
          <a:spLocks noChangeAspect="1" noChangeArrowheads="1"/>
        </xdr:cNvSpPr>
      </xdr:nvSpPr>
      <xdr:spPr bwMode="auto">
        <a:xfrm>
          <a:off x="279387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9</xdr:row>
      <xdr:rowOff>0</xdr:rowOff>
    </xdr:from>
    <xdr:ext cx="304800" cy="304800"/>
    <xdr:sp macro="" textlink="">
      <xdr:nvSpPr>
        <xdr:cNvPr id="34" name="avatar">
          <a:extLst>
            <a:ext uri="{FF2B5EF4-FFF2-40B4-BE49-F238E27FC236}">
              <a16:creationId xmlns:a16="http://schemas.microsoft.com/office/drawing/2014/main" id="{403BD88E-12D1-400A-B536-DEC91296B33E}"/>
            </a:ext>
          </a:extLst>
        </xdr:cNvPr>
        <xdr:cNvSpPr>
          <a:spLocks noChangeAspect="1" noChangeArrowheads="1"/>
        </xdr:cNvSpPr>
      </xdr:nvSpPr>
      <xdr:spPr bwMode="auto">
        <a:xfrm>
          <a:off x="279387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9</xdr:row>
      <xdr:rowOff>0</xdr:rowOff>
    </xdr:from>
    <xdr:ext cx="304800" cy="304800"/>
    <xdr:sp macro="" textlink="">
      <xdr:nvSpPr>
        <xdr:cNvPr id="35" name="avatar">
          <a:extLst>
            <a:ext uri="{FF2B5EF4-FFF2-40B4-BE49-F238E27FC236}">
              <a16:creationId xmlns:a16="http://schemas.microsoft.com/office/drawing/2014/main" id="{D27F7C03-5D61-4171-938B-C3FEF7761203}"/>
            </a:ext>
          </a:extLst>
        </xdr:cNvPr>
        <xdr:cNvSpPr>
          <a:spLocks noChangeAspect="1" noChangeArrowheads="1"/>
        </xdr:cNvSpPr>
      </xdr:nvSpPr>
      <xdr:spPr bwMode="auto">
        <a:xfrm>
          <a:off x="279387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9</xdr:row>
      <xdr:rowOff>0</xdr:rowOff>
    </xdr:from>
    <xdr:ext cx="304800" cy="304800"/>
    <xdr:sp macro="" textlink="">
      <xdr:nvSpPr>
        <xdr:cNvPr id="36" name="avatar">
          <a:extLst>
            <a:ext uri="{FF2B5EF4-FFF2-40B4-BE49-F238E27FC236}">
              <a16:creationId xmlns:a16="http://schemas.microsoft.com/office/drawing/2014/main" id="{0973ACF3-FE7F-4143-8DE1-B1AC41C7A499}"/>
            </a:ext>
          </a:extLst>
        </xdr:cNvPr>
        <xdr:cNvSpPr>
          <a:spLocks noChangeAspect="1" noChangeArrowheads="1"/>
        </xdr:cNvSpPr>
      </xdr:nvSpPr>
      <xdr:spPr bwMode="auto">
        <a:xfrm>
          <a:off x="309333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9</xdr:row>
      <xdr:rowOff>0</xdr:rowOff>
    </xdr:from>
    <xdr:ext cx="304800" cy="304800"/>
    <xdr:sp macro="" textlink="">
      <xdr:nvSpPr>
        <xdr:cNvPr id="37" name="avatar">
          <a:extLst>
            <a:ext uri="{FF2B5EF4-FFF2-40B4-BE49-F238E27FC236}">
              <a16:creationId xmlns:a16="http://schemas.microsoft.com/office/drawing/2014/main" id="{866AB8CA-E89E-4202-818A-DBF5CFD88353}"/>
            </a:ext>
          </a:extLst>
        </xdr:cNvPr>
        <xdr:cNvSpPr>
          <a:spLocks noChangeAspect="1" noChangeArrowheads="1"/>
        </xdr:cNvSpPr>
      </xdr:nvSpPr>
      <xdr:spPr bwMode="auto">
        <a:xfrm>
          <a:off x="309333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9</xdr:row>
      <xdr:rowOff>0</xdr:rowOff>
    </xdr:from>
    <xdr:ext cx="304800" cy="304800"/>
    <xdr:sp macro="" textlink="">
      <xdr:nvSpPr>
        <xdr:cNvPr id="38" name="avatar">
          <a:extLst>
            <a:ext uri="{FF2B5EF4-FFF2-40B4-BE49-F238E27FC236}">
              <a16:creationId xmlns:a16="http://schemas.microsoft.com/office/drawing/2014/main" id="{93CB2195-6A88-4383-8B1F-8DE925126FD7}"/>
            </a:ext>
          </a:extLst>
        </xdr:cNvPr>
        <xdr:cNvSpPr>
          <a:spLocks noChangeAspect="1" noChangeArrowheads="1"/>
        </xdr:cNvSpPr>
      </xdr:nvSpPr>
      <xdr:spPr bwMode="auto">
        <a:xfrm>
          <a:off x="309333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9</xdr:row>
      <xdr:rowOff>0</xdr:rowOff>
    </xdr:from>
    <xdr:ext cx="304800" cy="304800"/>
    <xdr:sp macro="" textlink="">
      <xdr:nvSpPr>
        <xdr:cNvPr id="39" name="avatar">
          <a:extLst>
            <a:ext uri="{FF2B5EF4-FFF2-40B4-BE49-F238E27FC236}">
              <a16:creationId xmlns:a16="http://schemas.microsoft.com/office/drawing/2014/main" id="{EF739170-6D55-4E4D-A274-6355FDE3A265}"/>
            </a:ext>
          </a:extLst>
        </xdr:cNvPr>
        <xdr:cNvSpPr>
          <a:spLocks noChangeAspect="1" noChangeArrowheads="1"/>
        </xdr:cNvSpPr>
      </xdr:nvSpPr>
      <xdr:spPr bwMode="auto">
        <a:xfrm>
          <a:off x="309333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9</xdr:row>
      <xdr:rowOff>0</xdr:rowOff>
    </xdr:from>
    <xdr:ext cx="304800" cy="304800"/>
    <xdr:sp macro="" textlink="">
      <xdr:nvSpPr>
        <xdr:cNvPr id="40" name="avatar">
          <a:extLst>
            <a:ext uri="{FF2B5EF4-FFF2-40B4-BE49-F238E27FC236}">
              <a16:creationId xmlns:a16="http://schemas.microsoft.com/office/drawing/2014/main" id="{C15F9739-6310-46C9-B706-75D151A545E7}"/>
            </a:ext>
          </a:extLst>
        </xdr:cNvPr>
        <xdr:cNvSpPr>
          <a:spLocks noChangeAspect="1" noChangeArrowheads="1"/>
        </xdr:cNvSpPr>
      </xdr:nvSpPr>
      <xdr:spPr bwMode="auto">
        <a:xfrm>
          <a:off x="339280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9</xdr:row>
      <xdr:rowOff>0</xdr:rowOff>
    </xdr:from>
    <xdr:ext cx="304800" cy="304800"/>
    <xdr:sp macro="" textlink="">
      <xdr:nvSpPr>
        <xdr:cNvPr id="41" name="avatar">
          <a:extLst>
            <a:ext uri="{FF2B5EF4-FFF2-40B4-BE49-F238E27FC236}">
              <a16:creationId xmlns:a16="http://schemas.microsoft.com/office/drawing/2014/main" id="{B30E0E30-CCA7-401B-8711-E1BA9DCE1AF9}"/>
            </a:ext>
          </a:extLst>
        </xdr:cNvPr>
        <xdr:cNvSpPr>
          <a:spLocks noChangeAspect="1" noChangeArrowheads="1"/>
        </xdr:cNvSpPr>
      </xdr:nvSpPr>
      <xdr:spPr bwMode="auto">
        <a:xfrm>
          <a:off x="339280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9</xdr:row>
      <xdr:rowOff>0</xdr:rowOff>
    </xdr:from>
    <xdr:ext cx="304800" cy="304800"/>
    <xdr:sp macro="" textlink="">
      <xdr:nvSpPr>
        <xdr:cNvPr id="42" name="avatar">
          <a:extLst>
            <a:ext uri="{FF2B5EF4-FFF2-40B4-BE49-F238E27FC236}">
              <a16:creationId xmlns:a16="http://schemas.microsoft.com/office/drawing/2014/main" id="{77537772-8D91-44B4-BD24-18877F9C48D1}"/>
            </a:ext>
          </a:extLst>
        </xdr:cNvPr>
        <xdr:cNvSpPr>
          <a:spLocks noChangeAspect="1" noChangeArrowheads="1"/>
        </xdr:cNvSpPr>
      </xdr:nvSpPr>
      <xdr:spPr bwMode="auto">
        <a:xfrm>
          <a:off x="339280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9</xdr:row>
      <xdr:rowOff>0</xdr:rowOff>
    </xdr:from>
    <xdr:ext cx="304800" cy="304800"/>
    <xdr:sp macro="" textlink="">
      <xdr:nvSpPr>
        <xdr:cNvPr id="43" name="avatar">
          <a:extLst>
            <a:ext uri="{FF2B5EF4-FFF2-40B4-BE49-F238E27FC236}">
              <a16:creationId xmlns:a16="http://schemas.microsoft.com/office/drawing/2014/main" id="{F9707FEA-07A9-4A83-8E17-D08C9C3A6C8A}"/>
            </a:ext>
          </a:extLst>
        </xdr:cNvPr>
        <xdr:cNvSpPr>
          <a:spLocks noChangeAspect="1" noChangeArrowheads="1"/>
        </xdr:cNvSpPr>
      </xdr:nvSpPr>
      <xdr:spPr bwMode="auto">
        <a:xfrm>
          <a:off x="339280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9</xdr:row>
      <xdr:rowOff>0</xdr:rowOff>
    </xdr:from>
    <xdr:ext cx="304800" cy="304800"/>
    <xdr:sp macro="" textlink="">
      <xdr:nvSpPr>
        <xdr:cNvPr id="44" name="avatar">
          <a:extLst>
            <a:ext uri="{FF2B5EF4-FFF2-40B4-BE49-F238E27FC236}">
              <a16:creationId xmlns:a16="http://schemas.microsoft.com/office/drawing/2014/main" id="{76DFB244-0E75-45FB-9A0E-A10381E95944}"/>
            </a:ext>
          </a:extLst>
        </xdr:cNvPr>
        <xdr:cNvSpPr>
          <a:spLocks noChangeAspect="1" noChangeArrowheads="1"/>
        </xdr:cNvSpPr>
      </xdr:nvSpPr>
      <xdr:spPr bwMode="auto">
        <a:xfrm>
          <a:off x="369227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9</xdr:row>
      <xdr:rowOff>0</xdr:rowOff>
    </xdr:from>
    <xdr:ext cx="304800" cy="304800"/>
    <xdr:sp macro="" textlink="">
      <xdr:nvSpPr>
        <xdr:cNvPr id="45" name="avatar">
          <a:extLst>
            <a:ext uri="{FF2B5EF4-FFF2-40B4-BE49-F238E27FC236}">
              <a16:creationId xmlns:a16="http://schemas.microsoft.com/office/drawing/2014/main" id="{3353915D-DB29-4B5E-A370-190EF519FC4D}"/>
            </a:ext>
          </a:extLst>
        </xdr:cNvPr>
        <xdr:cNvSpPr>
          <a:spLocks noChangeAspect="1" noChangeArrowheads="1"/>
        </xdr:cNvSpPr>
      </xdr:nvSpPr>
      <xdr:spPr bwMode="auto">
        <a:xfrm>
          <a:off x="369227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9</xdr:row>
      <xdr:rowOff>0</xdr:rowOff>
    </xdr:from>
    <xdr:ext cx="304800" cy="304800"/>
    <xdr:sp macro="" textlink="">
      <xdr:nvSpPr>
        <xdr:cNvPr id="46" name="avatar">
          <a:extLst>
            <a:ext uri="{FF2B5EF4-FFF2-40B4-BE49-F238E27FC236}">
              <a16:creationId xmlns:a16="http://schemas.microsoft.com/office/drawing/2014/main" id="{C7CE5F00-DCE1-41CB-B0E0-8AC92C125E5A}"/>
            </a:ext>
          </a:extLst>
        </xdr:cNvPr>
        <xdr:cNvSpPr>
          <a:spLocks noChangeAspect="1" noChangeArrowheads="1"/>
        </xdr:cNvSpPr>
      </xdr:nvSpPr>
      <xdr:spPr bwMode="auto">
        <a:xfrm>
          <a:off x="369227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9</xdr:row>
      <xdr:rowOff>0</xdr:rowOff>
    </xdr:from>
    <xdr:ext cx="304800" cy="304800"/>
    <xdr:sp macro="" textlink="">
      <xdr:nvSpPr>
        <xdr:cNvPr id="47" name="avatar">
          <a:extLst>
            <a:ext uri="{FF2B5EF4-FFF2-40B4-BE49-F238E27FC236}">
              <a16:creationId xmlns:a16="http://schemas.microsoft.com/office/drawing/2014/main" id="{E27F7CF7-F919-4CD2-9BD3-CADB86212AED}"/>
            </a:ext>
          </a:extLst>
        </xdr:cNvPr>
        <xdr:cNvSpPr>
          <a:spLocks noChangeAspect="1" noChangeArrowheads="1"/>
        </xdr:cNvSpPr>
      </xdr:nvSpPr>
      <xdr:spPr bwMode="auto">
        <a:xfrm>
          <a:off x="369227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9</xdr:row>
      <xdr:rowOff>0</xdr:rowOff>
    </xdr:from>
    <xdr:ext cx="304800" cy="304800"/>
    <xdr:sp macro="" textlink="">
      <xdr:nvSpPr>
        <xdr:cNvPr id="48" name="avatar">
          <a:extLst>
            <a:ext uri="{FF2B5EF4-FFF2-40B4-BE49-F238E27FC236}">
              <a16:creationId xmlns:a16="http://schemas.microsoft.com/office/drawing/2014/main" id="{1E9FFC86-6F93-4F4C-AA75-8BF0ED0947FB}"/>
            </a:ext>
          </a:extLst>
        </xdr:cNvPr>
        <xdr:cNvSpPr>
          <a:spLocks noChangeAspect="1" noChangeArrowheads="1"/>
        </xdr:cNvSpPr>
      </xdr:nvSpPr>
      <xdr:spPr bwMode="auto">
        <a:xfrm>
          <a:off x="399173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9</xdr:row>
      <xdr:rowOff>0</xdr:rowOff>
    </xdr:from>
    <xdr:ext cx="304800" cy="304800"/>
    <xdr:sp macro="" textlink="">
      <xdr:nvSpPr>
        <xdr:cNvPr id="49" name="avatar">
          <a:extLst>
            <a:ext uri="{FF2B5EF4-FFF2-40B4-BE49-F238E27FC236}">
              <a16:creationId xmlns:a16="http://schemas.microsoft.com/office/drawing/2014/main" id="{CE64F809-9366-4468-9BF0-F6EE3E0A8F19}"/>
            </a:ext>
          </a:extLst>
        </xdr:cNvPr>
        <xdr:cNvSpPr>
          <a:spLocks noChangeAspect="1" noChangeArrowheads="1"/>
        </xdr:cNvSpPr>
      </xdr:nvSpPr>
      <xdr:spPr bwMode="auto">
        <a:xfrm>
          <a:off x="399173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9</xdr:row>
      <xdr:rowOff>0</xdr:rowOff>
    </xdr:from>
    <xdr:ext cx="304800" cy="304800"/>
    <xdr:sp macro="" textlink="">
      <xdr:nvSpPr>
        <xdr:cNvPr id="50" name="avatar">
          <a:extLst>
            <a:ext uri="{FF2B5EF4-FFF2-40B4-BE49-F238E27FC236}">
              <a16:creationId xmlns:a16="http://schemas.microsoft.com/office/drawing/2014/main" id="{9D5673C9-8EF2-4406-A2A4-5DFD827F72EE}"/>
            </a:ext>
          </a:extLst>
        </xdr:cNvPr>
        <xdr:cNvSpPr>
          <a:spLocks noChangeAspect="1" noChangeArrowheads="1"/>
        </xdr:cNvSpPr>
      </xdr:nvSpPr>
      <xdr:spPr bwMode="auto">
        <a:xfrm>
          <a:off x="399173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9</xdr:row>
      <xdr:rowOff>0</xdr:rowOff>
    </xdr:from>
    <xdr:ext cx="304800" cy="304800"/>
    <xdr:sp macro="" textlink="">
      <xdr:nvSpPr>
        <xdr:cNvPr id="51" name="avatar">
          <a:extLst>
            <a:ext uri="{FF2B5EF4-FFF2-40B4-BE49-F238E27FC236}">
              <a16:creationId xmlns:a16="http://schemas.microsoft.com/office/drawing/2014/main" id="{09B696C9-D77D-416D-A896-084E0E9B9C7C}"/>
            </a:ext>
          </a:extLst>
        </xdr:cNvPr>
        <xdr:cNvSpPr>
          <a:spLocks noChangeAspect="1" noChangeArrowheads="1"/>
        </xdr:cNvSpPr>
      </xdr:nvSpPr>
      <xdr:spPr bwMode="auto">
        <a:xfrm>
          <a:off x="399173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9</xdr:row>
      <xdr:rowOff>0</xdr:rowOff>
    </xdr:from>
    <xdr:ext cx="304800" cy="304800"/>
    <xdr:sp macro="" textlink="">
      <xdr:nvSpPr>
        <xdr:cNvPr id="52" name="avatar">
          <a:extLst>
            <a:ext uri="{FF2B5EF4-FFF2-40B4-BE49-F238E27FC236}">
              <a16:creationId xmlns:a16="http://schemas.microsoft.com/office/drawing/2014/main" id="{20812CD5-D68C-45CE-ADCE-989A0EF7E2C5}"/>
            </a:ext>
          </a:extLst>
        </xdr:cNvPr>
        <xdr:cNvSpPr>
          <a:spLocks noChangeAspect="1" noChangeArrowheads="1"/>
        </xdr:cNvSpPr>
      </xdr:nvSpPr>
      <xdr:spPr bwMode="auto">
        <a:xfrm>
          <a:off x="429120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9</xdr:row>
      <xdr:rowOff>0</xdr:rowOff>
    </xdr:from>
    <xdr:ext cx="304800" cy="304800"/>
    <xdr:sp macro="" textlink="">
      <xdr:nvSpPr>
        <xdr:cNvPr id="53" name="avatar">
          <a:extLst>
            <a:ext uri="{FF2B5EF4-FFF2-40B4-BE49-F238E27FC236}">
              <a16:creationId xmlns:a16="http://schemas.microsoft.com/office/drawing/2014/main" id="{91FBA578-B8F0-491C-BADA-B89C367FE4DD}"/>
            </a:ext>
          </a:extLst>
        </xdr:cNvPr>
        <xdr:cNvSpPr>
          <a:spLocks noChangeAspect="1" noChangeArrowheads="1"/>
        </xdr:cNvSpPr>
      </xdr:nvSpPr>
      <xdr:spPr bwMode="auto">
        <a:xfrm>
          <a:off x="429120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9</xdr:row>
      <xdr:rowOff>0</xdr:rowOff>
    </xdr:from>
    <xdr:ext cx="304800" cy="304800"/>
    <xdr:sp macro="" textlink="">
      <xdr:nvSpPr>
        <xdr:cNvPr id="54" name="avatar">
          <a:extLst>
            <a:ext uri="{FF2B5EF4-FFF2-40B4-BE49-F238E27FC236}">
              <a16:creationId xmlns:a16="http://schemas.microsoft.com/office/drawing/2014/main" id="{F829771B-4056-467A-AC2A-9AFE07910A59}"/>
            </a:ext>
          </a:extLst>
        </xdr:cNvPr>
        <xdr:cNvSpPr>
          <a:spLocks noChangeAspect="1" noChangeArrowheads="1"/>
        </xdr:cNvSpPr>
      </xdr:nvSpPr>
      <xdr:spPr bwMode="auto">
        <a:xfrm>
          <a:off x="429120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9</xdr:row>
      <xdr:rowOff>0</xdr:rowOff>
    </xdr:from>
    <xdr:ext cx="304800" cy="304800"/>
    <xdr:sp macro="" textlink="">
      <xdr:nvSpPr>
        <xdr:cNvPr id="55" name="avatar">
          <a:extLst>
            <a:ext uri="{FF2B5EF4-FFF2-40B4-BE49-F238E27FC236}">
              <a16:creationId xmlns:a16="http://schemas.microsoft.com/office/drawing/2014/main" id="{96EA6AC6-04D0-4497-B411-A2A6FA74772D}"/>
            </a:ext>
          </a:extLst>
        </xdr:cNvPr>
        <xdr:cNvSpPr>
          <a:spLocks noChangeAspect="1" noChangeArrowheads="1"/>
        </xdr:cNvSpPr>
      </xdr:nvSpPr>
      <xdr:spPr bwMode="auto">
        <a:xfrm>
          <a:off x="429120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9</xdr:row>
      <xdr:rowOff>0</xdr:rowOff>
    </xdr:from>
    <xdr:ext cx="304800" cy="304800"/>
    <xdr:sp macro="" textlink="">
      <xdr:nvSpPr>
        <xdr:cNvPr id="56" name="avatar">
          <a:extLst>
            <a:ext uri="{FF2B5EF4-FFF2-40B4-BE49-F238E27FC236}">
              <a16:creationId xmlns:a16="http://schemas.microsoft.com/office/drawing/2014/main" id="{522E6D70-FF85-4583-AC68-A1D4ED23CB0C}"/>
            </a:ext>
          </a:extLst>
        </xdr:cNvPr>
        <xdr:cNvSpPr>
          <a:spLocks noChangeAspect="1" noChangeArrowheads="1"/>
        </xdr:cNvSpPr>
      </xdr:nvSpPr>
      <xdr:spPr bwMode="auto">
        <a:xfrm>
          <a:off x="459066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9</xdr:row>
      <xdr:rowOff>0</xdr:rowOff>
    </xdr:from>
    <xdr:ext cx="304800" cy="304800"/>
    <xdr:sp macro="" textlink="">
      <xdr:nvSpPr>
        <xdr:cNvPr id="57" name="avatar">
          <a:extLst>
            <a:ext uri="{FF2B5EF4-FFF2-40B4-BE49-F238E27FC236}">
              <a16:creationId xmlns:a16="http://schemas.microsoft.com/office/drawing/2014/main" id="{99E73F9F-2244-4F12-B911-A6A1DB7C2C80}"/>
            </a:ext>
          </a:extLst>
        </xdr:cNvPr>
        <xdr:cNvSpPr>
          <a:spLocks noChangeAspect="1" noChangeArrowheads="1"/>
        </xdr:cNvSpPr>
      </xdr:nvSpPr>
      <xdr:spPr bwMode="auto">
        <a:xfrm>
          <a:off x="459066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9</xdr:row>
      <xdr:rowOff>0</xdr:rowOff>
    </xdr:from>
    <xdr:ext cx="304800" cy="304800"/>
    <xdr:sp macro="" textlink="">
      <xdr:nvSpPr>
        <xdr:cNvPr id="58" name="avatar">
          <a:extLst>
            <a:ext uri="{FF2B5EF4-FFF2-40B4-BE49-F238E27FC236}">
              <a16:creationId xmlns:a16="http://schemas.microsoft.com/office/drawing/2014/main" id="{B63676B5-D9B5-4232-97D1-77D4E62F2046}"/>
            </a:ext>
          </a:extLst>
        </xdr:cNvPr>
        <xdr:cNvSpPr>
          <a:spLocks noChangeAspect="1" noChangeArrowheads="1"/>
        </xdr:cNvSpPr>
      </xdr:nvSpPr>
      <xdr:spPr bwMode="auto">
        <a:xfrm>
          <a:off x="459066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9</xdr:row>
      <xdr:rowOff>0</xdr:rowOff>
    </xdr:from>
    <xdr:ext cx="304800" cy="304800"/>
    <xdr:sp macro="" textlink="">
      <xdr:nvSpPr>
        <xdr:cNvPr id="59" name="avatar">
          <a:extLst>
            <a:ext uri="{FF2B5EF4-FFF2-40B4-BE49-F238E27FC236}">
              <a16:creationId xmlns:a16="http://schemas.microsoft.com/office/drawing/2014/main" id="{91353DA7-C5CB-4E13-BCED-F4BBC5C91812}"/>
            </a:ext>
          </a:extLst>
        </xdr:cNvPr>
        <xdr:cNvSpPr>
          <a:spLocks noChangeAspect="1" noChangeArrowheads="1"/>
        </xdr:cNvSpPr>
      </xdr:nvSpPr>
      <xdr:spPr bwMode="auto">
        <a:xfrm>
          <a:off x="459066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9</xdr:row>
      <xdr:rowOff>0</xdr:rowOff>
    </xdr:from>
    <xdr:ext cx="304800" cy="304800"/>
    <xdr:sp macro="" textlink="">
      <xdr:nvSpPr>
        <xdr:cNvPr id="60" name="avatar">
          <a:extLst>
            <a:ext uri="{FF2B5EF4-FFF2-40B4-BE49-F238E27FC236}">
              <a16:creationId xmlns:a16="http://schemas.microsoft.com/office/drawing/2014/main" id="{77D2EC6C-6639-43BB-A3A3-A9864A030EA8}"/>
            </a:ext>
          </a:extLst>
        </xdr:cNvPr>
        <xdr:cNvSpPr>
          <a:spLocks noChangeAspect="1" noChangeArrowheads="1"/>
        </xdr:cNvSpPr>
      </xdr:nvSpPr>
      <xdr:spPr bwMode="auto">
        <a:xfrm>
          <a:off x="489013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9</xdr:row>
      <xdr:rowOff>0</xdr:rowOff>
    </xdr:from>
    <xdr:ext cx="304800" cy="304800"/>
    <xdr:sp macro="" textlink="">
      <xdr:nvSpPr>
        <xdr:cNvPr id="61" name="avatar">
          <a:extLst>
            <a:ext uri="{FF2B5EF4-FFF2-40B4-BE49-F238E27FC236}">
              <a16:creationId xmlns:a16="http://schemas.microsoft.com/office/drawing/2014/main" id="{ED8ACA44-F58C-4F94-821C-A70F78767B11}"/>
            </a:ext>
          </a:extLst>
        </xdr:cNvPr>
        <xdr:cNvSpPr>
          <a:spLocks noChangeAspect="1" noChangeArrowheads="1"/>
        </xdr:cNvSpPr>
      </xdr:nvSpPr>
      <xdr:spPr bwMode="auto">
        <a:xfrm>
          <a:off x="489013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9</xdr:row>
      <xdr:rowOff>0</xdr:rowOff>
    </xdr:from>
    <xdr:ext cx="304800" cy="304800"/>
    <xdr:sp macro="" textlink="">
      <xdr:nvSpPr>
        <xdr:cNvPr id="62" name="avatar">
          <a:extLst>
            <a:ext uri="{FF2B5EF4-FFF2-40B4-BE49-F238E27FC236}">
              <a16:creationId xmlns:a16="http://schemas.microsoft.com/office/drawing/2014/main" id="{3FE951DA-04B6-4660-A025-7EB3E91D14B3}"/>
            </a:ext>
          </a:extLst>
        </xdr:cNvPr>
        <xdr:cNvSpPr>
          <a:spLocks noChangeAspect="1" noChangeArrowheads="1"/>
        </xdr:cNvSpPr>
      </xdr:nvSpPr>
      <xdr:spPr bwMode="auto">
        <a:xfrm>
          <a:off x="489013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9</xdr:row>
      <xdr:rowOff>0</xdr:rowOff>
    </xdr:from>
    <xdr:ext cx="304800" cy="304800"/>
    <xdr:sp macro="" textlink="">
      <xdr:nvSpPr>
        <xdr:cNvPr id="63" name="avatar">
          <a:extLst>
            <a:ext uri="{FF2B5EF4-FFF2-40B4-BE49-F238E27FC236}">
              <a16:creationId xmlns:a16="http://schemas.microsoft.com/office/drawing/2014/main" id="{BF174F32-D29C-472E-846A-9F472482AE19}"/>
            </a:ext>
          </a:extLst>
        </xdr:cNvPr>
        <xdr:cNvSpPr>
          <a:spLocks noChangeAspect="1" noChangeArrowheads="1"/>
        </xdr:cNvSpPr>
      </xdr:nvSpPr>
      <xdr:spPr bwMode="auto">
        <a:xfrm>
          <a:off x="489013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9</xdr:row>
      <xdr:rowOff>0</xdr:rowOff>
    </xdr:from>
    <xdr:ext cx="304800" cy="304800"/>
    <xdr:sp macro="" textlink="">
      <xdr:nvSpPr>
        <xdr:cNvPr id="64" name="avatar">
          <a:extLst>
            <a:ext uri="{FF2B5EF4-FFF2-40B4-BE49-F238E27FC236}">
              <a16:creationId xmlns:a16="http://schemas.microsoft.com/office/drawing/2014/main" id="{A9B8242D-7264-402D-8911-7B8024F6B6BD}"/>
            </a:ext>
          </a:extLst>
        </xdr:cNvPr>
        <xdr:cNvSpPr>
          <a:spLocks noChangeAspect="1" noChangeArrowheads="1"/>
        </xdr:cNvSpPr>
      </xdr:nvSpPr>
      <xdr:spPr bwMode="auto">
        <a:xfrm>
          <a:off x="518960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9</xdr:row>
      <xdr:rowOff>0</xdr:rowOff>
    </xdr:from>
    <xdr:ext cx="304800" cy="304800"/>
    <xdr:sp macro="" textlink="">
      <xdr:nvSpPr>
        <xdr:cNvPr id="65" name="avatar">
          <a:extLst>
            <a:ext uri="{FF2B5EF4-FFF2-40B4-BE49-F238E27FC236}">
              <a16:creationId xmlns:a16="http://schemas.microsoft.com/office/drawing/2014/main" id="{52B0070A-974C-425E-A8B8-F5EBD5FC65DD}"/>
            </a:ext>
          </a:extLst>
        </xdr:cNvPr>
        <xdr:cNvSpPr>
          <a:spLocks noChangeAspect="1" noChangeArrowheads="1"/>
        </xdr:cNvSpPr>
      </xdr:nvSpPr>
      <xdr:spPr bwMode="auto">
        <a:xfrm>
          <a:off x="518960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9</xdr:row>
      <xdr:rowOff>0</xdr:rowOff>
    </xdr:from>
    <xdr:ext cx="304800" cy="304800"/>
    <xdr:sp macro="" textlink="">
      <xdr:nvSpPr>
        <xdr:cNvPr id="66" name="avatar">
          <a:extLst>
            <a:ext uri="{FF2B5EF4-FFF2-40B4-BE49-F238E27FC236}">
              <a16:creationId xmlns:a16="http://schemas.microsoft.com/office/drawing/2014/main" id="{12A01BF3-F975-43EA-A21C-85454B75826B}"/>
            </a:ext>
          </a:extLst>
        </xdr:cNvPr>
        <xdr:cNvSpPr>
          <a:spLocks noChangeAspect="1" noChangeArrowheads="1"/>
        </xdr:cNvSpPr>
      </xdr:nvSpPr>
      <xdr:spPr bwMode="auto">
        <a:xfrm>
          <a:off x="518960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9</xdr:row>
      <xdr:rowOff>0</xdr:rowOff>
    </xdr:from>
    <xdr:ext cx="304800" cy="304800"/>
    <xdr:sp macro="" textlink="">
      <xdr:nvSpPr>
        <xdr:cNvPr id="67" name="avatar">
          <a:extLst>
            <a:ext uri="{FF2B5EF4-FFF2-40B4-BE49-F238E27FC236}">
              <a16:creationId xmlns:a16="http://schemas.microsoft.com/office/drawing/2014/main" id="{0A24D131-655C-4151-8BBA-91724DDF3A13}"/>
            </a:ext>
          </a:extLst>
        </xdr:cNvPr>
        <xdr:cNvSpPr>
          <a:spLocks noChangeAspect="1" noChangeArrowheads="1"/>
        </xdr:cNvSpPr>
      </xdr:nvSpPr>
      <xdr:spPr bwMode="auto">
        <a:xfrm>
          <a:off x="518960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9</xdr:row>
      <xdr:rowOff>0</xdr:rowOff>
    </xdr:from>
    <xdr:ext cx="304800" cy="304800"/>
    <xdr:sp macro="" textlink="">
      <xdr:nvSpPr>
        <xdr:cNvPr id="68" name="avatar">
          <a:extLst>
            <a:ext uri="{FF2B5EF4-FFF2-40B4-BE49-F238E27FC236}">
              <a16:creationId xmlns:a16="http://schemas.microsoft.com/office/drawing/2014/main" id="{6E6CBA92-5DF0-44FC-A028-D24C91A311C9}"/>
            </a:ext>
          </a:extLst>
        </xdr:cNvPr>
        <xdr:cNvSpPr>
          <a:spLocks noChangeAspect="1" noChangeArrowheads="1"/>
        </xdr:cNvSpPr>
      </xdr:nvSpPr>
      <xdr:spPr bwMode="auto">
        <a:xfrm>
          <a:off x="548906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9</xdr:row>
      <xdr:rowOff>0</xdr:rowOff>
    </xdr:from>
    <xdr:ext cx="304800" cy="304800"/>
    <xdr:sp macro="" textlink="">
      <xdr:nvSpPr>
        <xdr:cNvPr id="69" name="avatar">
          <a:extLst>
            <a:ext uri="{FF2B5EF4-FFF2-40B4-BE49-F238E27FC236}">
              <a16:creationId xmlns:a16="http://schemas.microsoft.com/office/drawing/2014/main" id="{5B4AE11F-302F-4DA6-897C-856561B5FCB3}"/>
            </a:ext>
          </a:extLst>
        </xdr:cNvPr>
        <xdr:cNvSpPr>
          <a:spLocks noChangeAspect="1" noChangeArrowheads="1"/>
        </xdr:cNvSpPr>
      </xdr:nvSpPr>
      <xdr:spPr bwMode="auto">
        <a:xfrm>
          <a:off x="548906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9</xdr:row>
      <xdr:rowOff>0</xdr:rowOff>
    </xdr:from>
    <xdr:ext cx="304800" cy="304800"/>
    <xdr:sp macro="" textlink="">
      <xdr:nvSpPr>
        <xdr:cNvPr id="70" name="avatar">
          <a:extLst>
            <a:ext uri="{FF2B5EF4-FFF2-40B4-BE49-F238E27FC236}">
              <a16:creationId xmlns:a16="http://schemas.microsoft.com/office/drawing/2014/main" id="{C06F3A6A-3305-453C-9A16-554C60A0CF28}"/>
            </a:ext>
          </a:extLst>
        </xdr:cNvPr>
        <xdr:cNvSpPr>
          <a:spLocks noChangeAspect="1" noChangeArrowheads="1"/>
        </xdr:cNvSpPr>
      </xdr:nvSpPr>
      <xdr:spPr bwMode="auto">
        <a:xfrm>
          <a:off x="548906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9</xdr:row>
      <xdr:rowOff>0</xdr:rowOff>
    </xdr:from>
    <xdr:ext cx="304800" cy="304800"/>
    <xdr:sp macro="" textlink="">
      <xdr:nvSpPr>
        <xdr:cNvPr id="71" name="avatar">
          <a:extLst>
            <a:ext uri="{FF2B5EF4-FFF2-40B4-BE49-F238E27FC236}">
              <a16:creationId xmlns:a16="http://schemas.microsoft.com/office/drawing/2014/main" id="{32BC288B-BC06-4A68-9ADF-D5743F6BE1E1}"/>
            </a:ext>
          </a:extLst>
        </xdr:cNvPr>
        <xdr:cNvSpPr>
          <a:spLocks noChangeAspect="1" noChangeArrowheads="1"/>
        </xdr:cNvSpPr>
      </xdr:nvSpPr>
      <xdr:spPr bwMode="auto">
        <a:xfrm>
          <a:off x="548906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9</xdr:row>
      <xdr:rowOff>0</xdr:rowOff>
    </xdr:from>
    <xdr:ext cx="304800" cy="304800"/>
    <xdr:sp macro="" textlink="">
      <xdr:nvSpPr>
        <xdr:cNvPr id="72" name="avatar">
          <a:extLst>
            <a:ext uri="{FF2B5EF4-FFF2-40B4-BE49-F238E27FC236}">
              <a16:creationId xmlns:a16="http://schemas.microsoft.com/office/drawing/2014/main" id="{5AB08EB0-FAF9-42BE-A00B-6AF4B90F912E}"/>
            </a:ext>
          </a:extLst>
        </xdr:cNvPr>
        <xdr:cNvSpPr>
          <a:spLocks noChangeAspect="1" noChangeArrowheads="1"/>
        </xdr:cNvSpPr>
      </xdr:nvSpPr>
      <xdr:spPr bwMode="auto">
        <a:xfrm>
          <a:off x="578853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9</xdr:row>
      <xdr:rowOff>0</xdr:rowOff>
    </xdr:from>
    <xdr:ext cx="304800" cy="304800"/>
    <xdr:sp macro="" textlink="">
      <xdr:nvSpPr>
        <xdr:cNvPr id="73" name="avatar">
          <a:extLst>
            <a:ext uri="{FF2B5EF4-FFF2-40B4-BE49-F238E27FC236}">
              <a16:creationId xmlns:a16="http://schemas.microsoft.com/office/drawing/2014/main" id="{3A91DC39-9504-420B-BCCA-7FD114FA9D7C}"/>
            </a:ext>
          </a:extLst>
        </xdr:cNvPr>
        <xdr:cNvSpPr>
          <a:spLocks noChangeAspect="1" noChangeArrowheads="1"/>
        </xdr:cNvSpPr>
      </xdr:nvSpPr>
      <xdr:spPr bwMode="auto">
        <a:xfrm>
          <a:off x="578853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9</xdr:row>
      <xdr:rowOff>0</xdr:rowOff>
    </xdr:from>
    <xdr:ext cx="304800" cy="304800"/>
    <xdr:sp macro="" textlink="">
      <xdr:nvSpPr>
        <xdr:cNvPr id="74" name="avatar">
          <a:extLst>
            <a:ext uri="{FF2B5EF4-FFF2-40B4-BE49-F238E27FC236}">
              <a16:creationId xmlns:a16="http://schemas.microsoft.com/office/drawing/2014/main" id="{3443544C-A5CC-419B-8368-537CE59EEE0D}"/>
            </a:ext>
          </a:extLst>
        </xdr:cNvPr>
        <xdr:cNvSpPr>
          <a:spLocks noChangeAspect="1" noChangeArrowheads="1"/>
        </xdr:cNvSpPr>
      </xdr:nvSpPr>
      <xdr:spPr bwMode="auto">
        <a:xfrm>
          <a:off x="578853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9</xdr:row>
      <xdr:rowOff>0</xdr:rowOff>
    </xdr:from>
    <xdr:ext cx="304800" cy="304800"/>
    <xdr:sp macro="" textlink="">
      <xdr:nvSpPr>
        <xdr:cNvPr id="75" name="avatar">
          <a:extLst>
            <a:ext uri="{FF2B5EF4-FFF2-40B4-BE49-F238E27FC236}">
              <a16:creationId xmlns:a16="http://schemas.microsoft.com/office/drawing/2014/main" id="{8AF02E2C-3F56-4CC9-B443-F4FBA189637F}"/>
            </a:ext>
          </a:extLst>
        </xdr:cNvPr>
        <xdr:cNvSpPr>
          <a:spLocks noChangeAspect="1" noChangeArrowheads="1"/>
        </xdr:cNvSpPr>
      </xdr:nvSpPr>
      <xdr:spPr bwMode="auto">
        <a:xfrm>
          <a:off x="578853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9</xdr:row>
      <xdr:rowOff>0</xdr:rowOff>
    </xdr:from>
    <xdr:ext cx="304800" cy="304800"/>
    <xdr:sp macro="" textlink="">
      <xdr:nvSpPr>
        <xdr:cNvPr id="76" name="avatar">
          <a:extLst>
            <a:ext uri="{FF2B5EF4-FFF2-40B4-BE49-F238E27FC236}">
              <a16:creationId xmlns:a16="http://schemas.microsoft.com/office/drawing/2014/main" id="{07732C7C-139E-4545-B331-3E9485930C60}"/>
            </a:ext>
          </a:extLst>
        </xdr:cNvPr>
        <xdr:cNvSpPr>
          <a:spLocks noChangeAspect="1" noChangeArrowheads="1"/>
        </xdr:cNvSpPr>
      </xdr:nvSpPr>
      <xdr:spPr bwMode="auto">
        <a:xfrm>
          <a:off x="608799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9</xdr:row>
      <xdr:rowOff>0</xdr:rowOff>
    </xdr:from>
    <xdr:ext cx="304800" cy="304800"/>
    <xdr:sp macro="" textlink="">
      <xdr:nvSpPr>
        <xdr:cNvPr id="77" name="avatar">
          <a:extLst>
            <a:ext uri="{FF2B5EF4-FFF2-40B4-BE49-F238E27FC236}">
              <a16:creationId xmlns:a16="http://schemas.microsoft.com/office/drawing/2014/main" id="{ADCE45E0-F4E0-483E-A200-994C8A94F6EF}"/>
            </a:ext>
          </a:extLst>
        </xdr:cNvPr>
        <xdr:cNvSpPr>
          <a:spLocks noChangeAspect="1" noChangeArrowheads="1"/>
        </xdr:cNvSpPr>
      </xdr:nvSpPr>
      <xdr:spPr bwMode="auto">
        <a:xfrm>
          <a:off x="608799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9</xdr:row>
      <xdr:rowOff>0</xdr:rowOff>
    </xdr:from>
    <xdr:ext cx="304800" cy="304800"/>
    <xdr:sp macro="" textlink="">
      <xdr:nvSpPr>
        <xdr:cNvPr id="78" name="avatar">
          <a:extLst>
            <a:ext uri="{FF2B5EF4-FFF2-40B4-BE49-F238E27FC236}">
              <a16:creationId xmlns:a16="http://schemas.microsoft.com/office/drawing/2014/main" id="{CD355B97-F47F-411F-AA3A-1C1036FA2368}"/>
            </a:ext>
          </a:extLst>
        </xdr:cNvPr>
        <xdr:cNvSpPr>
          <a:spLocks noChangeAspect="1" noChangeArrowheads="1"/>
        </xdr:cNvSpPr>
      </xdr:nvSpPr>
      <xdr:spPr bwMode="auto">
        <a:xfrm>
          <a:off x="608799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9</xdr:row>
      <xdr:rowOff>0</xdr:rowOff>
    </xdr:from>
    <xdr:ext cx="304800" cy="304800"/>
    <xdr:sp macro="" textlink="">
      <xdr:nvSpPr>
        <xdr:cNvPr id="79" name="avatar">
          <a:extLst>
            <a:ext uri="{FF2B5EF4-FFF2-40B4-BE49-F238E27FC236}">
              <a16:creationId xmlns:a16="http://schemas.microsoft.com/office/drawing/2014/main" id="{E0AA9EEA-E510-46D4-BE20-5B3C53312F39}"/>
            </a:ext>
          </a:extLst>
        </xdr:cNvPr>
        <xdr:cNvSpPr>
          <a:spLocks noChangeAspect="1" noChangeArrowheads="1"/>
        </xdr:cNvSpPr>
      </xdr:nvSpPr>
      <xdr:spPr bwMode="auto">
        <a:xfrm>
          <a:off x="608799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9</xdr:row>
      <xdr:rowOff>0</xdr:rowOff>
    </xdr:from>
    <xdr:ext cx="304800" cy="304800"/>
    <xdr:sp macro="" textlink="">
      <xdr:nvSpPr>
        <xdr:cNvPr id="80" name="avatar">
          <a:extLst>
            <a:ext uri="{FF2B5EF4-FFF2-40B4-BE49-F238E27FC236}">
              <a16:creationId xmlns:a16="http://schemas.microsoft.com/office/drawing/2014/main" id="{0FC66966-69F2-427F-A14C-5F850FAD7CC7}"/>
            </a:ext>
          </a:extLst>
        </xdr:cNvPr>
        <xdr:cNvSpPr>
          <a:spLocks noChangeAspect="1" noChangeArrowheads="1"/>
        </xdr:cNvSpPr>
      </xdr:nvSpPr>
      <xdr:spPr bwMode="auto">
        <a:xfrm>
          <a:off x="638746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9</xdr:row>
      <xdr:rowOff>0</xdr:rowOff>
    </xdr:from>
    <xdr:ext cx="304800" cy="304800"/>
    <xdr:sp macro="" textlink="">
      <xdr:nvSpPr>
        <xdr:cNvPr id="81" name="avatar">
          <a:extLst>
            <a:ext uri="{FF2B5EF4-FFF2-40B4-BE49-F238E27FC236}">
              <a16:creationId xmlns:a16="http://schemas.microsoft.com/office/drawing/2014/main" id="{A259FE63-5AF0-4746-9E9E-B153721C269A}"/>
            </a:ext>
          </a:extLst>
        </xdr:cNvPr>
        <xdr:cNvSpPr>
          <a:spLocks noChangeAspect="1" noChangeArrowheads="1"/>
        </xdr:cNvSpPr>
      </xdr:nvSpPr>
      <xdr:spPr bwMode="auto">
        <a:xfrm>
          <a:off x="638746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9</xdr:row>
      <xdr:rowOff>0</xdr:rowOff>
    </xdr:from>
    <xdr:ext cx="304800" cy="304800"/>
    <xdr:sp macro="" textlink="">
      <xdr:nvSpPr>
        <xdr:cNvPr id="82" name="avatar">
          <a:extLst>
            <a:ext uri="{FF2B5EF4-FFF2-40B4-BE49-F238E27FC236}">
              <a16:creationId xmlns:a16="http://schemas.microsoft.com/office/drawing/2014/main" id="{FDFAE167-A5FA-4EFE-92D2-BF773E9C77A6}"/>
            </a:ext>
          </a:extLst>
        </xdr:cNvPr>
        <xdr:cNvSpPr>
          <a:spLocks noChangeAspect="1" noChangeArrowheads="1"/>
        </xdr:cNvSpPr>
      </xdr:nvSpPr>
      <xdr:spPr bwMode="auto">
        <a:xfrm>
          <a:off x="638746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9</xdr:row>
      <xdr:rowOff>0</xdr:rowOff>
    </xdr:from>
    <xdr:ext cx="304800" cy="304800"/>
    <xdr:sp macro="" textlink="">
      <xdr:nvSpPr>
        <xdr:cNvPr id="83" name="avatar">
          <a:extLst>
            <a:ext uri="{FF2B5EF4-FFF2-40B4-BE49-F238E27FC236}">
              <a16:creationId xmlns:a16="http://schemas.microsoft.com/office/drawing/2014/main" id="{6F8E58B9-783D-4A38-BB53-4F63EFEFCA37}"/>
            </a:ext>
          </a:extLst>
        </xdr:cNvPr>
        <xdr:cNvSpPr>
          <a:spLocks noChangeAspect="1" noChangeArrowheads="1"/>
        </xdr:cNvSpPr>
      </xdr:nvSpPr>
      <xdr:spPr bwMode="auto">
        <a:xfrm>
          <a:off x="638746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62</xdr:col>
      <xdr:colOff>0</xdr:colOff>
      <xdr:row>9</xdr:row>
      <xdr:rowOff>0</xdr:rowOff>
    </xdr:from>
    <xdr:ext cx="304800" cy="304800"/>
    <xdr:sp macro="" textlink="">
      <xdr:nvSpPr>
        <xdr:cNvPr id="84" name="avatar">
          <a:extLst>
            <a:ext uri="{FF2B5EF4-FFF2-40B4-BE49-F238E27FC236}">
              <a16:creationId xmlns:a16="http://schemas.microsoft.com/office/drawing/2014/main" id="{1E333908-408F-434B-88EF-E33D189FD217}"/>
            </a:ext>
          </a:extLst>
        </xdr:cNvPr>
        <xdr:cNvSpPr>
          <a:spLocks noChangeAspect="1" noChangeArrowheads="1"/>
        </xdr:cNvSpPr>
      </xdr:nvSpPr>
      <xdr:spPr bwMode="auto">
        <a:xfrm>
          <a:off x="35118261" y="16875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62</xdr:col>
      <xdr:colOff>0</xdr:colOff>
      <xdr:row>9</xdr:row>
      <xdr:rowOff>0</xdr:rowOff>
    </xdr:from>
    <xdr:ext cx="304800" cy="304800"/>
    <xdr:sp macro="" textlink="">
      <xdr:nvSpPr>
        <xdr:cNvPr id="85" name="avatar">
          <a:extLst>
            <a:ext uri="{FF2B5EF4-FFF2-40B4-BE49-F238E27FC236}">
              <a16:creationId xmlns:a16="http://schemas.microsoft.com/office/drawing/2014/main" id="{C75EB737-7AE0-4607-8503-28E37BD6D0C0}"/>
            </a:ext>
          </a:extLst>
        </xdr:cNvPr>
        <xdr:cNvSpPr>
          <a:spLocks noChangeAspect="1" noChangeArrowheads="1"/>
        </xdr:cNvSpPr>
      </xdr:nvSpPr>
      <xdr:spPr bwMode="auto">
        <a:xfrm>
          <a:off x="35118261" y="16875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63</xdr:col>
      <xdr:colOff>0</xdr:colOff>
      <xdr:row>9</xdr:row>
      <xdr:rowOff>0</xdr:rowOff>
    </xdr:from>
    <xdr:ext cx="304800" cy="304800"/>
    <xdr:sp macro="" textlink="">
      <xdr:nvSpPr>
        <xdr:cNvPr id="86" name="avatar">
          <a:extLst>
            <a:ext uri="{FF2B5EF4-FFF2-40B4-BE49-F238E27FC236}">
              <a16:creationId xmlns:a16="http://schemas.microsoft.com/office/drawing/2014/main" id="{79B57F76-D4D5-4402-BDEC-5E91859AA8A1}"/>
            </a:ext>
          </a:extLst>
        </xdr:cNvPr>
        <xdr:cNvSpPr>
          <a:spLocks noChangeAspect="1" noChangeArrowheads="1"/>
        </xdr:cNvSpPr>
      </xdr:nvSpPr>
      <xdr:spPr bwMode="auto">
        <a:xfrm>
          <a:off x="35118261" y="16875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63</xdr:col>
      <xdr:colOff>0</xdr:colOff>
      <xdr:row>9</xdr:row>
      <xdr:rowOff>0</xdr:rowOff>
    </xdr:from>
    <xdr:ext cx="304800" cy="304800"/>
    <xdr:sp macro="" textlink="">
      <xdr:nvSpPr>
        <xdr:cNvPr id="87" name="avatar">
          <a:extLst>
            <a:ext uri="{FF2B5EF4-FFF2-40B4-BE49-F238E27FC236}">
              <a16:creationId xmlns:a16="http://schemas.microsoft.com/office/drawing/2014/main" id="{3F7E5B16-2234-4426-B408-4A0BAD60B8B4}"/>
            </a:ext>
          </a:extLst>
        </xdr:cNvPr>
        <xdr:cNvSpPr>
          <a:spLocks noChangeAspect="1" noChangeArrowheads="1"/>
        </xdr:cNvSpPr>
      </xdr:nvSpPr>
      <xdr:spPr bwMode="auto">
        <a:xfrm>
          <a:off x="35118261" y="16875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5258CEED-435B-49FA-ACF9-DA421EC8A02C}"/>
            </a:ext>
          </a:extLst>
        </xdr:cNvPr>
        <xdr:cNvSpPr>
          <a:spLocks noChangeAspect="1" noChangeArrowheads="1"/>
        </xdr:cNvSpPr>
      </xdr:nvSpPr>
      <xdr:spPr bwMode="auto">
        <a:xfrm>
          <a:off x="4187190" y="32918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0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668EAD0D-8CBE-4D79-9B55-D5A202A682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8405"/>
          <a:ext cx="800660" cy="833716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6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C86661B7-07CC-48FD-839C-CA86D6F26060}"/>
            </a:ext>
          </a:extLst>
        </xdr:cNvPr>
        <xdr:cNvSpPr>
          <a:spLocks noChangeAspect="1" noChangeArrowheads="1"/>
        </xdr:cNvSpPr>
      </xdr:nvSpPr>
      <xdr:spPr bwMode="auto">
        <a:xfrm>
          <a:off x="4187190" y="32918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28282AD9-10FD-4B53-8321-53AC1400E41B}"/>
            </a:ext>
          </a:extLst>
        </xdr:cNvPr>
        <xdr:cNvSpPr>
          <a:spLocks noChangeAspect="1" noChangeArrowheads="1"/>
        </xdr:cNvSpPr>
      </xdr:nvSpPr>
      <xdr:spPr bwMode="auto">
        <a:xfrm>
          <a:off x="3863511" y="13698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6" name="avatar">
          <a:extLst>
            <a:ext uri="{FF2B5EF4-FFF2-40B4-BE49-F238E27FC236}">
              <a16:creationId xmlns:a16="http://schemas.microsoft.com/office/drawing/2014/main" id="{8EB34376-D90C-44A9-83E4-537755FC035B}"/>
            </a:ext>
          </a:extLst>
        </xdr:cNvPr>
        <xdr:cNvSpPr>
          <a:spLocks noChangeAspect="1" noChangeArrowheads="1"/>
        </xdr:cNvSpPr>
      </xdr:nvSpPr>
      <xdr:spPr bwMode="auto">
        <a:xfrm>
          <a:off x="3863511" y="13698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</xdr:row>
      <xdr:rowOff>0</xdr:rowOff>
    </xdr:from>
    <xdr:ext cx="304800" cy="304800"/>
    <xdr:sp macro="" textlink="">
      <xdr:nvSpPr>
        <xdr:cNvPr id="7" name="avatar">
          <a:extLst>
            <a:ext uri="{FF2B5EF4-FFF2-40B4-BE49-F238E27FC236}">
              <a16:creationId xmlns:a16="http://schemas.microsoft.com/office/drawing/2014/main" id="{221B8317-2125-4D18-8ECA-FFE69819044E}"/>
            </a:ext>
          </a:extLst>
        </xdr:cNvPr>
        <xdr:cNvSpPr>
          <a:spLocks noChangeAspect="1" noChangeArrowheads="1"/>
        </xdr:cNvSpPr>
      </xdr:nvSpPr>
      <xdr:spPr bwMode="auto">
        <a:xfrm>
          <a:off x="3863511" y="13698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</xdr:row>
      <xdr:rowOff>0</xdr:rowOff>
    </xdr:from>
    <xdr:ext cx="304800" cy="304800"/>
    <xdr:sp macro="" textlink="">
      <xdr:nvSpPr>
        <xdr:cNvPr id="8" name="avatar">
          <a:extLst>
            <a:ext uri="{FF2B5EF4-FFF2-40B4-BE49-F238E27FC236}">
              <a16:creationId xmlns:a16="http://schemas.microsoft.com/office/drawing/2014/main" id="{F0EAAD8A-D43B-44BB-81BA-6E3F61C5C365}"/>
            </a:ext>
          </a:extLst>
        </xdr:cNvPr>
        <xdr:cNvSpPr>
          <a:spLocks noChangeAspect="1" noChangeArrowheads="1"/>
        </xdr:cNvSpPr>
      </xdr:nvSpPr>
      <xdr:spPr bwMode="auto">
        <a:xfrm>
          <a:off x="3863511" y="13698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6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02AEC995-0A57-4B24-8950-89DD01F9F0B4}"/>
            </a:ext>
          </a:extLst>
        </xdr:cNvPr>
        <xdr:cNvSpPr>
          <a:spLocks noChangeAspect="1" noChangeArrowheads="1"/>
        </xdr:cNvSpPr>
      </xdr:nvSpPr>
      <xdr:spPr bwMode="auto">
        <a:xfrm>
          <a:off x="8736330" y="20802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0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B6CC139C-A0A0-4C4B-B32E-8D03A5424B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8405"/>
          <a:ext cx="800660" cy="833716"/>
        </a:xfrm>
        <a:prstGeom prst="rect">
          <a:avLst/>
        </a:prstGeom>
      </xdr:spPr>
    </xdr:pic>
    <xdr:clientData/>
  </xdr:oneCellAnchor>
  <xdr:oneCellAnchor>
    <xdr:from>
      <xdr:col>5</xdr:col>
      <xdr:colOff>0</xdr:colOff>
      <xdr:row>6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649913A7-AEB7-4BE2-B483-8BD7EDD5B3EE}"/>
            </a:ext>
          </a:extLst>
        </xdr:cNvPr>
        <xdr:cNvSpPr>
          <a:spLocks noChangeAspect="1" noChangeArrowheads="1"/>
        </xdr:cNvSpPr>
      </xdr:nvSpPr>
      <xdr:spPr bwMode="auto">
        <a:xfrm>
          <a:off x="8058792" y="14019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F9498544-88E3-4014-88E3-FA92225B9EB2}"/>
            </a:ext>
          </a:extLst>
        </xdr:cNvPr>
        <xdr:cNvSpPr>
          <a:spLocks noChangeAspect="1" noChangeArrowheads="1"/>
        </xdr:cNvSpPr>
      </xdr:nvSpPr>
      <xdr:spPr bwMode="auto">
        <a:xfrm>
          <a:off x="8058792" y="14019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38100</xdr:colOff>
      <xdr:row>0</xdr:row>
      <xdr:rowOff>94130</xdr:rowOff>
    </xdr:from>
    <xdr:ext cx="895350" cy="846940"/>
    <xdr:pic>
      <xdr:nvPicPr>
        <xdr:cNvPr id="2" name="Imagen 1">
          <a:extLst>
            <a:ext uri="{FF2B5EF4-FFF2-40B4-BE49-F238E27FC236}">
              <a16:creationId xmlns:a16="http://schemas.microsoft.com/office/drawing/2014/main" id="{D9029A09-9164-462C-8112-93D7709295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38100" y="94130"/>
          <a:ext cx="895350" cy="846940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0</xdr:row>
      <xdr:rowOff>0</xdr:rowOff>
    </xdr:from>
    <xdr:ext cx="800660" cy="833716"/>
    <xdr:pic>
      <xdr:nvPicPr>
        <xdr:cNvPr id="2" name="Imagen 1">
          <a:extLst>
            <a:ext uri="{FF2B5EF4-FFF2-40B4-BE49-F238E27FC236}">
              <a16:creationId xmlns:a16="http://schemas.microsoft.com/office/drawing/2014/main" id="{52B60524-80F8-4437-9387-422D0E8408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23825" y="0"/>
          <a:ext cx="800660" cy="833716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30</xdr:col>
      <xdr:colOff>0</xdr:colOff>
      <xdr:row>10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416E8853-C005-4142-8ACB-6D512869E45E}"/>
            </a:ext>
          </a:extLst>
        </xdr:cNvPr>
        <xdr:cNvSpPr>
          <a:spLocks noChangeAspect="1" noChangeArrowheads="1"/>
        </xdr:cNvSpPr>
      </xdr:nvSpPr>
      <xdr:spPr bwMode="auto">
        <a:xfrm>
          <a:off x="31438850" y="347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73A4C775-A914-4579-BAF1-18EC35C24D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5255"/>
          <a:ext cx="800660" cy="83371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</xdr:row>
      <xdr:rowOff>8405</xdr:rowOff>
    </xdr:from>
    <xdr:ext cx="800660" cy="833716"/>
    <xdr:pic>
      <xdr:nvPicPr>
        <xdr:cNvPr id="4" name="Imagen 3">
          <a:extLst>
            <a:ext uri="{FF2B5EF4-FFF2-40B4-BE49-F238E27FC236}">
              <a16:creationId xmlns:a16="http://schemas.microsoft.com/office/drawing/2014/main" id="{D5E0D810-7CEF-4E60-94C1-2608CF3D85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5255"/>
          <a:ext cx="800660" cy="833716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739140</xdr:colOff>
      <xdr:row>1</xdr:row>
      <xdr:rowOff>38100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200B7369-59AE-4BAC-BDC1-33D979DB7F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5246370" y="220980"/>
          <a:ext cx="800660" cy="833716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756285</xdr:colOff>
      <xdr:row>0</xdr:row>
      <xdr:rowOff>111275</xdr:rowOff>
    </xdr:from>
    <xdr:ext cx="895350" cy="846940"/>
    <xdr:pic>
      <xdr:nvPicPr>
        <xdr:cNvPr id="5" name="Imagen 4">
          <a:extLst>
            <a:ext uri="{FF2B5EF4-FFF2-40B4-BE49-F238E27FC236}">
              <a16:creationId xmlns:a16="http://schemas.microsoft.com/office/drawing/2014/main" id="{E1C9530B-8094-4540-9F78-9C706F5407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4848225" y="2648735"/>
          <a:ext cx="895350" cy="846940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46318</xdr:colOff>
      <xdr:row>0</xdr:row>
      <xdr:rowOff>84605</xdr:rowOff>
    </xdr:from>
    <xdr:ext cx="849031" cy="803125"/>
    <xdr:pic>
      <xdr:nvPicPr>
        <xdr:cNvPr id="5" name="Imagen 4">
          <a:extLst>
            <a:ext uri="{FF2B5EF4-FFF2-40B4-BE49-F238E27FC236}">
              <a16:creationId xmlns:a16="http://schemas.microsoft.com/office/drawing/2014/main" id="{FBAB9C8C-A980-46F1-B426-A005260AB9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46318" y="84605"/>
          <a:ext cx="849031" cy="803125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80010</xdr:colOff>
      <xdr:row>0</xdr:row>
      <xdr:rowOff>80010</xdr:rowOff>
    </xdr:from>
    <xdr:ext cx="659130" cy="623492"/>
    <xdr:pic>
      <xdr:nvPicPr>
        <xdr:cNvPr id="4" name="Imagen 4">
          <a:extLst>
            <a:ext uri="{FF2B5EF4-FFF2-40B4-BE49-F238E27FC236}">
              <a16:creationId xmlns:a16="http://schemas.microsoft.com/office/drawing/2014/main" id="{C2E5837B-ADEC-43E1-A487-88E95BA3B1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80010" y="80010"/>
          <a:ext cx="659130" cy="623492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23</xdr:col>
      <xdr:colOff>0</xdr:colOff>
      <xdr:row>10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F18299D3-AB0D-4FC6-AB13-2DC707A5C3ED}"/>
            </a:ext>
          </a:extLst>
        </xdr:cNvPr>
        <xdr:cNvSpPr>
          <a:spLocks noChangeAspect="1" noChangeArrowheads="1"/>
        </xdr:cNvSpPr>
      </xdr:nvSpPr>
      <xdr:spPr bwMode="auto">
        <a:xfrm>
          <a:off x="35782250" y="347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36081389-EE89-4790-9048-9449EA6D94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5255"/>
          <a:ext cx="800660" cy="83371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</xdr:row>
      <xdr:rowOff>8405</xdr:rowOff>
    </xdr:from>
    <xdr:ext cx="800660" cy="833716"/>
    <xdr:pic>
      <xdr:nvPicPr>
        <xdr:cNvPr id="4" name="Imagen 3">
          <a:extLst>
            <a:ext uri="{FF2B5EF4-FFF2-40B4-BE49-F238E27FC236}">
              <a16:creationId xmlns:a16="http://schemas.microsoft.com/office/drawing/2014/main" id="{0C42D79F-ECE6-43ED-BFA2-58F9CEA0E5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5255"/>
          <a:ext cx="800660" cy="833716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0</xdr:colOff>
      <xdr:row>10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927C2183-B695-4D58-AD23-07E5BC189C8B}"/>
            </a:ext>
          </a:extLst>
        </xdr:cNvPr>
        <xdr:cNvSpPr>
          <a:spLocks noChangeAspect="1" noChangeArrowheads="1"/>
        </xdr:cNvSpPr>
      </xdr:nvSpPr>
      <xdr:spPr bwMode="auto">
        <a:xfrm>
          <a:off x="37090350" y="3489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A6A89B13-1284-4290-8C38-99656EA73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6525"/>
          <a:ext cx="800660" cy="83371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</xdr:row>
      <xdr:rowOff>8405</xdr:rowOff>
    </xdr:from>
    <xdr:ext cx="800660" cy="833716"/>
    <xdr:pic>
      <xdr:nvPicPr>
        <xdr:cNvPr id="4" name="Imagen 3">
          <a:extLst>
            <a:ext uri="{FF2B5EF4-FFF2-40B4-BE49-F238E27FC236}">
              <a16:creationId xmlns:a16="http://schemas.microsoft.com/office/drawing/2014/main" id="{C8DE97E5-94F8-4AE9-B388-FFACF599F2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6525"/>
          <a:ext cx="800660" cy="833716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0</xdr:colOff>
      <xdr:row>8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46CD9C70-00A3-424F-9FC0-99573D66D136}"/>
            </a:ext>
          </a:extLst>
        </xdr:cNvPr>
        <xdr:cNvSpPr>
          <a:spLocks noChangeAspect="1" noChangeArrowheads="1"/>
        </xdr:cNvSpPr>
      </xdr:nvSpPr>
      <xdr:spPr bwMode="auto">
        <a:xfrm>
          <a:off x="9721850" y="347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1314B868-EC4F-480B-9D05-B2E065B7D3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5255"/>
          <a:ext cx="800660" cy="83371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</xdr:row>
      <xdr:rowOff>8405</xdr:rowOff>
    </xdr:from>
    <xdr:ext cx="800660" cy="833716"/>
    <xdr:pic>
      <xdr:nvPicPr>
        <xdr:cNvPr id="4" name="Imagen 3">
          <a:extLst>
            <a:ext uri="{FF2B5EF4-FFF2-40B4-BE49-F238E27FC236}">
              <a16:creationId xmlns:a16="http://schemas.microsoft.com/office/drawing/2014/main" id="{057DC022-BC82-4A0A-8B0D-5B6BF54BE6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5255"/>
          <a:ext cx="800660" cy="833716"/>
        </a:xfrm>
        <a:prstGeom prst="rect">
          <a:avLst/>
        </a:prstGeom>
      </xdr:spPr>
    </xdr:pic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Juan Diego Santafé Arenas" id="{AC3008E1-93D2-4305-A0C3-6478FC29BBE1}" userId="S::jdsantafe@sena.edu.co::6281f6f9-e2b7-4f61-ae50-ef5a7716961e" providerId="AD"/>
</personList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Documento1" xr10:uid="{5A1D119C-1943-447A-829B-654038057AD2}" sourceName="Agrupador">
  <extLst>
    <x:ext xmlns:x15="http://schemas.microsoft.com/office/spreadsheetml/2010/11/main" uri="{2F2917AC-EB37-4324-AD4E-5DD8C200BD13}">
      <x15:tableSlicerCache tableId="1" column="10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Indicador1" xr10:uid="{9329647A-80F6-4FF2-8DFC-E2C5F2BABC64}" sourceName="Indicador">
  <extLst>
    <x:ext xmlns:x15="http://schemas.microsoft.com/office/spreadsheetml/2010/11/main" uri="{2F2917AC-EB37-4324-AD4E-5DD8C200BD13}">
      <x15:tableSlicerCache tableId="1" column="1"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Agrupador" xr10:uid="{6F7D8BDF-B353-42EF-8114-10D0726C6721}" sourceName="Agrupador">
  <extLst>
    <x:ext xmlns:x15="http://schemas.microsoft.com/office/spreadsheetml/2010/11/main" uri="{2F2917AC-EB37-4324-AD4E-5DD8C200BD13}">
      <x15:tableSlicerCache tableId="2" column="1"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Indicador" xr10:uid="{1D7A8949-46C3-46A0-BAB9-30C317413CEE}" sourceName="Indicador">
  <extLst>
    <x:ext xmlns:x15="http://schemas.microsoft.com/office/spreadsheetml/2010/11/main" uri="{2F2917AC-EB37-4324-AD4E-5DD8C200BD13}">
      <x15:tableSlicerCache tableId="2" column="2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Documento 2" xr10:uid="{D7F3EE7B-0515-4235-88EB-BAC7B8561085}" cache="SegmentaciónDeDatos_Documento1" caption="Agrupador" columnCount="2" style="SlicerStyleDark6" rowHeight="252000"/>
  <slicer name="Indicador 1" xr10:uid="{9D01AF99-7807-418F-A71A-D997083E0FB9}" cache="SegmentaciónDeDatos_Indicador1" caption="Indicador" columnCount="3" style="SlicerStyleDark6" rowHeight="3240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Agrupador" xr10:uid="{0D799DB7-FD39-470D-BB3B-D6E2242665DD}" cache="SegmentaciónDeDatos_Agrupador" caption="Agrupador" startItem="1" style="SlicerStyleDark6" rowHeight="254000"/>
  <slicer name="Indicador" xr10:uid="{D434930D-E7B5-40DC-B449-1117E24C0A5D}" cache="SegmentaciónDeDatos_Indicador" caption="Indicador" columnCount="4" style="SlicerStyleDark6" rowHeight="2540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4123837-B064-4719-9AEE-98EE27B0B930}" name="Tabla13" displayName="Tabla13" ref="C7:N59" totalsRowShown="0" headerRowDxfId="1542" dataDxfId="1540" headerRowBorderDxfId="1541" tableBorderDxfId="1539">
  <autoFilter ref="C7:N59" xr:uid="{FB8C3654-2CDF-4C96-9D59-BEB1B63FA776}">
    <filterColumn colId="3">
      <filters>
        <filter val="Abril"/>
      </filters>
    </filterColumn>
  </autoFilter>
  <tableColumns count="12">
    <tableColumn id="10" xr3:uid="{F70B0B79-F96B-47CE-860C-C49D2FF110FD}" name="Agrupador" dataDxfId="1538" totalsRowDxfId="1537"/>
    <tableColumn id="12" xr3:uid="{C4E4960E-FCA2-4C0E-8F46-DD1ECF14B225}" name="Código del Indicador" dataDxfId="1536" totalsRowDxfId="1535"/>
    <tableColumn id="1" xr3:uid="{C928FC05-3678-4F28-ABCC-833B2AD0F364}" name="Indicador" dataDxfId="1534" totalsRowDxfId="1533"/>
    <tableColumn id="2" xr3:uid="{7B8F7F3C-D035-4EAC-A0DA-9BA3AA0E2865}" name="Mes" dataDxfId="1532" totalsRowDxfId="1531"/>
    <tableColumn id="3" xr3:uid="{29D5A00C-F7B0-456E-B4DE-FFF879591322}" name="Minimo baja" dataDxfId="1530" totalsRowDxfId="1529"/>
    <tableColumn id="4" xr3:uid="{6B39771F-B076-4FE2-98FF-889C19AAAFDD}" name="Máximo baja" dataDxfId="1528" totalsRowDxfId="1527"/>
    <tableColumn id="5" xr3:uid="{34BFDDFE-AF6A-4171-B40A-2B63D9385ECA}" name="Minimo vulnerable" dataDxfId="1526" totalsRowDxfId="1525" dataCellStyle="Porcentaje"/>
    <tableColumn id="6" xr3:uid="{0D400979-40A6-4381-8376-A4670A5CF9C9}" name="Máximo vulnerable" dataDxfId="1524" totalsRowDxfId="1523" dataCellStyle="Porcentaje"/>
    <tableColumn id="7" xr3:uid="{612D20BD-A9EB-409F-99D1-13690D6B665B}" name="Minimo Buena" dataDxfId="1522" totalsRowDxfId="1521" dataCellStyle="Porcentaje"/>
    <tableColumn id="8" xr3:uid="{1B45BB4C-F8EA-4E25-A49F-9090997E1E3C}" name="Maximo buena" dataDxfId="1520" totalsRowDxfId="1519" dataCellStyle="Porcentaje"/>
    <tableColumn id="9" xr3:uid="{D3E85C6C-2DCD-4958-885F-5778F4407E8E}" name="Superior al" dataDxfId="1518" totalsRowDxfId="1517" dataCellStyle="Porcentaje"/>
    <tableColumn id="11" xr3:uid="{87E45EFD-405E-4384-9602-DD0C35A9BE8E}" name="Columna1" dataDxfId="1516" totalsRowDxfId="1515" dataCellStyle="Porcentaje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647503A-639C-4CA8-98AE-863C96D12609}" name="Tabla1" displayName="Tabla1" ref="B18:K96" totalsRowShown="0" headerRowDxfId="1514" dataDxfId="1512" headerRowBorderDxfId="1513">
  <autoFilter ref="B18:K96" xr:uid="{DDF372D9-98BE-45DA-8734-F3674300638C}"/>
  <tableColumns count="10">
    <tableColumn id="1" xr3:uid="{F4E3958D-B8F8-4B27-BCB4-7E282F40DC49}" name="Agrupador" dataDxfId="1511"/>
    <tableColumn id="2" xr3:uid="{B9E7B72F-0CF7-4479-9C73-CF0D28E2D0ED}" name="Indicador" dataDxfId="1510"/>
    <tableColumn id="3" xr3:uid="{58053DB9-6E66-4B90-A9C7-6BB560CBFF32}" name="Mes" dataDxfId="1509">
      <calculatedColumnFormula>+'1. Semáforos Agosto'!F$8</calculatedColumnFormula>
    </tableColumn>
    <tableColumn id="4" xr3:uid="{2E79F272-91EF-4255-9D73-2823EE6EC3E0}" name="Minimo baja" dataDxfId="1508" dataCellStyle="Porcentaje">
      <calculatedColumnFormula>+'1. Semáforos Agosto'!G$8</calculatedColumnFormula>
    </tableColumn>
    <tableColumn id="5" xr3:uid="{4B942ED0-EDE0-4920-8E87-9B9FFB0F2613}" name="Máximo baja" dataDxfId="1507" dataCellStyle="Porcentaje">
      <calculatedColumnFormula>+'1. Semáforos Agosto'!H$8</calculatedColumnFormula>
    </tableColumn>
    <tableColumn id="6" xr3:uid="{C6386155-ED83-4761-A710-53D689BBBF47}" name="Minimo vulnerable" dataDxfId="1506" dataCellStyle="Porcentaje">
      <calculatedColumnFormula>+'1. Semáforos Agosto'!I$8</calculatedColumnFormula>
    </tableColumn>
    <tableColumn id="7" xr3:uid="{E405C6C7-A477-44A4-BE86-A119012B1EBC}" name="Máximo vulnerable" dataDxfId="1505" dataCellStyle="Porcentaje">
      <calculatedColumnFormula>+'1. Semáforos Agosto'!J$8</calculatedColumnFormula>
    </tableColumn>
    <tableColumn id="8" xr3:uid="{0168AD01-9918-45DF-BD77-8B87D4B9E49A}" name="Minimo Buena" dataDxfId="1504" dataCellStyle="Porcentaje">
      <calculatedColumnFormula>+'1. Semáforos Agosto'!K$8</calculatedColumnFormula>
    </tableColumn>
    <tableColumn id="9" xr3:uid="{A5A5A422-CF1B-4D17-8714-31598B493916}" name="Maximo buena" dataDxfId="1503" dataCellStyle="Porcentaje">
      <calculatedColumnFormula>+'1. Semáforos Agosto'!L$8</calculatedColumnFormula>
    </tableColumn>
    <tableColumn id="10" xr3:uid="{1B3BCBF7-0E5D-4DEF-BE0B-926646192A44}" name="Superior al" dataDxfId="1502" dataCellStyle="Porcentaje">
      <calculatedColumnFormula>+'1. Semáforos Agosto'!M$8</calculatedColumnFormula>
    </tableColumn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CFD152-5467-4645-A49A-6F1409E8C149}" name="Tabla2" displayName="Tabla2" ref="B2:L37" totalsRowShown="0" headerRowDxfId="1501" dataDxfId="1499" headerRowBorderDxfId="1500" tableBorderDxfId="1498" totalsRowBorderDxfId="1497">
  <tableColumns count="11">
    <tableColumn id="1" xr3:uid="{A357F710-A794-4BE5-B458-9B43455B945E}" name="Agrupador" dataDxfId="1496"/>
    <tableColumn id="2" xr3:uid="{2ADE59EC-689B-40B6-BF26-7E53C1A13B72}" name="Indicador" dataDxfId="1495"/>
    <tableColumn id="3" xr3:uid="{2B11D9CF-0383-46FA-B04B-80946044071C}" name="Mes" dataDxfId="1494"/>
    <tableColumn id="4" xr3:uid="{DE5963FE-1AE9-420B-92C9-F7FE41F2BE95}" name="Minimo baja" dataDxfId="1493"/>
    <tableColumn id="5" xr3:uid="{1208030C-504D-4AAB-A570-6E41C3924D3F}" name="Máximo baja" dataDxfId="1492"/>
    <tableColumn id="6" xr3:uid="{6BDFF4E2-E110-4215-BF7A-8E65A5C091CD}" name="Minimo vulnerable" dataDxfId="1491"/>
    <tableColumn id="7" xr3:uid="{6A67A3D4-B52C-4250-B6D6-9B8449A6A4EB}" name="Máximo vulnerable" dataDxfId="1490"/>
    <tableColumn id="8" xr3:uid="{36A812EF-B321-44E4-96FD-A0A6DD8EE02A}" name="Minimo Buena" dataDxfId="1489"/>
    <tableColumn id="9" xr3:uid="{FAF305E6-1797-4B3D-9894-9C0C8E0CB512}" name="Maximo buena" dataDxfId="1488"/>
    <tableColumn id="10" xr3:uid="{23D94D34-FFC2-4F69-AE4B-8A438DCBF560}" name="Superior al" dataDxfId="1487"/>
    <tableColumn id="11" xr3:uid="{DE0C0670-E4E4-4F67-9877-BB5D35347252}" name="Observación" dataDxfId="1486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9" dT="2024-02-01T15:37:14.64" personId="{AC3008E1-93D2-4305-A0C3-6478FC29BBE1}" id="{1038E389-7624-4082-B72A-D830E64845A2}">
    <text>Poblaciones incluidas: Minas antipersonal munición sin explotar y artefacto explosivo improvisado, Amenaza, Delitos contra la libertad y la integridad sexual en desarrollo del conflicto armado, Desaparición forzada, Homicidio masacre, Secuestro, Tortura, Vinculación de niños niñas y adolescentes a actividades relacionadas con grupos armados, Abandono o despojo forzado de tierras, Actos  terrorista/atentados/combates/enfrentamientos/hostigamientos, Herido, Reclutamiento forzado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H9" dT="2024-02-01T15:37:14.64" personId="{AC3008E1-93D2-4305-A0C3-6478FC29BBE1}" id="{E9B0A08B-4049-49A5-A366-163701B5ACE9}">
    <text>Poblaciones incluidas: Minas antipersonal munición sin explotar y artefacto explosivo improvisado, Amenaza, Delitos contra la libertad y la integridad sexual en desarrollo del conflicto armado, Desaparición forzada, Homicidio masacre, Secuestro, Tortura, Vinculación de niños niñas y adolescentes a actividades relacionadas con grupos armados, Abandono o despojo forzado de tierras, Actos  terrorista/atentados/combates/enfrentamientos/hostigamientos, Herido, Reclutamiento forzado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4" Type="http://schemas.microsoft.com/office/2007/relationships/slicer" Target="../slicers/slicer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5" Type="http://schemas.microsoft.com/office/2017/10/relationships/threadedComment" Target="../threadedComments/threadedComment2.xml"/><Relationship Id="rId4" Type="http://schemas.openxmlformats.org/officeDocument/2006/relationships/comments" Target="../comments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71FF0-1E04-4384-997C-015988DDE513}">
  <dimension ref="A1:N61"/>
  <sheetViews>
    <sheetView view="pageBreakPreview" topLeftCell="A2" zoomScale="90" zoomScaleNormal="59" zoomScaleSheetLayoutView="90" workbookViewId="0">
      <pane xSplit="6" ySplit="6" topLeftCell="G8" activePane="bottomRight" state="frozen"/>
      <selection activeCell="A2" sqref="A2"/>
      <selection pane="topRight" activeCell="G2" sqref="G2"/>
      <selection pane="bottomLeft" activeCell="A8" sqref="A8"/>
      <selection pane="bottomRight" activeCell="C8" sqref="C8:N59"/>
    </sheetView>
  </sheetViews>
  <sheetFormatPr baseColWidth="10" defaultRowHeight="14.4" x14ac:dyDescent="0.55000000000000004"/>
  <cols>
    <col min="1" max="1" width="1.578125" customWidth="1"/>
    <col min="2" max="2" width="2.578125" style="124" customWidth="1"/>
    <col min="3" max="3" width="32.26171875" customWidth="1"/>
    <col min="4" max="4" width="12.41796875" hidden="1" customWidth="1"/>
    <col min="5" max="5" width="57.578125" customWidth="1"/>
    <col min="6" max="6" width="10.41796875" style="294" customWidth="1"/>
    <col min="7" max="13" width="13.578125" style="295" customWidth="1"/>
    <col min="14" max="14" width="1.578125" customWidth="1"/>
  </cols>
  <sheetData>
    <row r="1" spans="1:14" ht="58.15" customHeight="1" x14ac:dyDescent="0.55000000000000004">
      <c r="B1" s="265"/>
      <c r="C1" s="265"/>
      <c r="D1" s="265"/>
      <c r="E1" s="265"/>
      <c r="F1" s="266"/>
      <c r="G1" s="267"/>
      <c r="H1" s="267"/>
      <c r="I1" s="267"/>
      <c r="J1" s="267"/>
      <c r="K1" s="267"/>
      <c r="L1" s="267"/>
      <c r="M1" s="267"/>
      <c r="N1" s="265"/>
    </row>
    <row r="2" spans="1:14" x14ac:dyDescent="0.55000000000000004">
      <c r="B2" s="265"/>
      <c r="C2" s="265"/>
      <c r="D2" s="265"/>
      <c r="E2" s="265"/>
      <c r="F2" s="266"/>
      <c r="G2" s="267"/>
      <c r="H2" s="267"/>
      <c r="I2" s="267"/>
      <c r="J2" s="267"/>
      <c r="K2" s="267"/>
      <c r="L2" s="267"/>
      <c r="M2" s="267"/>
      <c r="N2" s="265"/>
    </row>
    <row r="3" spans="1:14" ht="58" customHeight="1" x14ac:dyDescent="0.55000000000000004">
      <c r="B3" s="265"/>
      <c r="C3" s="265"/>
      <c r="D3" s="265"/>
      <c r="E3" s="265"/>
      <c r="F3" s="266"/>
      <c r="G3" s="267"/>
      <c r="H3" s="267"/>
      <c r="I3" s="267"/>
      <c r="J3" s="267"/>
      <c r="K3" s="267"/>
      <c r="L3" s="267"/>
      <c r="M3" s="267"/>
      <c r="N3" s="265"/>
    </row>
    <row r="4" spans="1:14" ht="58" customHeight="1" thickBot="1" x14ac:dyDescent="0.6">
      <c r="A4" s="124"/>
      <c r="B4" s="265"/>
      <c r="C4" s="265"/>
      <c r="D4" s="265"/>
      <c r="E4" s="265"/>
      <c r="F4" s="266"/>
      <c r="G4" s="267"/>
      <c r="H4" s="267"/>
      <c r="I4" s="267"/>
      <c r="J4" s="267"/>
      <c r="K4" s="267"/>
      <c r="L4" s="267"/>
      <c r="M4" s="267"/>
      <c r="N4" s="265"/>
    </row>
    <row r="5" spans="1:14" x14ac:dyDescent="0.55000000000000004">
      <c r="B5" s="265"/>
      <c r="C5" s="561" t="s">
        <v>738</v>
      </c>
      <c r="D5" s="563" t="s">
        <v>739</v>
      </c>
      <c r="E5" s="565" t="s">
        <v>740</v>
      </c>
      <c r="F5" s="567" t="s">
        <v>741</v>
      </c>
      <c r="G5" s="569" t="s">
        <v>742</v>
      </c>
      <c r="H5" s="570"/>
      <c r="I5" s="571" t="s">
        <v>743</v>
      </c>
      <c r="J5" s="572"/>
      <c r="K5" s="560" t="s">
        <v>744</v>
      </c>
      <c r="L5" s="560"/>
      <c r="M5" s="268" t="s">
        <v>745</v>
      </c>
      <c r="N5" s="265"/>
    </row>
    <row r="6" spans="1:14" ht="14.7" thickBot="1" x14ac:dyDescent="0.6">
      <c r="B6" s="265"/>
      <c r="C6" s="562"/>
      <c r="D6" s="564"/>
      <c r="E6" s="566"/>
      <c r="F6" s="568"/>
      <c r="G6" s="269" t="s">
        <v>746</v>
      </c>
      <c r="H6" s="270" t="s">
        <v>747</v>
      </c>
      <c r="I6" s="271" t="s">
        <v>746</v>
      </c>
      <c r="J6" s="272" t="s">
        <v>747</v>
      </c>
      <c r="K6" s="273" t="s">
        <v>746</v>
      </c>
      <c r="L6" s="274" t="s">
        <v>747</v>
      </c>
      <c r="M6" s="275" t="s">
        <v>748</v>
      </c>
      <c r="N6" s="265"/>
    </row>
    <row r="7" spans="1:14" ht="16" hidden="1" customHeight="1" x14ac:dyDescent="0.6">
      <c r="B7" s="265"/>
      <c r="C7" s="276" t="s">
        <v>738</v>
      </c>
      <c r="D7" s="277" t="s">
        <v>739</v>
      </c>
      <c r="E7" s="277" t="s">
        <v>749</v>
      </c>
      <c r="F7" s="278" t="s">
        <v>741</v>
      </c>
      <c r="G7" s="279" t="s">
        <v>750</v>
      </c>
      <c r="H7" s="280" t="s">
        <v>751</v>
      </c>
      <c r="I7" s="281" t="s">
        <v>752</v>
      </c>
      <c r="J7" s="282" t="s">
        <v>753</v>
      </c>
      <c r="K7" s="283" t="s">
        <v>754</v>
      </c>
      <c r="L7" s="284" t="s">
        <v>755</v>
      </c>
      <c r="M7" s="285" t="s">
        <v>748</v>
      </c>
      <c r="N7" s="300" t="s">
        <v>858</v>
      </c>
    </row>
    <row r="8" spans="1:14" ht="14.5" customHeight="1" x14ac:dyDescent="0.55000000000000004">
      <c r="C8" s="390" t="s">
        <v>756</v>
      </c>
      <c r="D8" s="287" t="s">
        <v>757</v>
      </c>
      <c r="E8" s="391" t="s">
        <v>758</v>
      </c>
      <c r="F8" s="288" t="s">
        <v>762</v>
      </c>
      <c r="G8" s="241">
        <v>0</v>
      </c>
      <c r="H8" s="241">
        <v>0.69989999999999997</v>
      </c>
      <c r="I8" s="289">
        <v>0.7</v>
      </c>
      <c r="J8" s="289">
        <v>0.76990000000000003</v>
      </c>
      <c r="K8" s="290">
        <v>0.76600000000000001</v>
      </c>
      <c r="L8" s="290">
        <v>0.90990000000000004</v>
      </c>
      <c r="M8" s="290">
        <v>0.90990000000000004</v>
      </c>
      <c r="N8" s="299"/>
    </row>
    <row r="9" spans="1:14" ht="14.5" customHeight="1" x14ac:dyDescent="0.55000000000000004">
      <c r="C9" s="390" t="s">
        <v>756</v>
      </c>
      <c r="D9" s="287" t="s">
        <v>764</v>
      </c>
      <c r="E9" s="391" t="s">
        <v>765</v>
      </c>
      <c r="F9" s="291" t="s">
        <v>762</v>
      </c>
      <c r="G9" s="241">
        <v>0</v>
      </c>
      <c r="H9" s="241">
        <v>0.54990000000000006</v>
      </c>
      <c r="I9" s="289">
        <v>0.55000000000000004</v>
      </c>
      <c r="J9" s="289">
        <v>0.64990000000000003</v>
      </c>
      <c r="K9" s="290">
        <v>0.65</v>
      </c>
      <c r="L9" s="290">
        <v>1.0059</v>
      </c>
      <c r="M9" s="290">
        <v>1.0059</v>
      </c>
      <c r="N9" s="298"/>
    </row>
    <row r="10" spans="1:14" x14ac:dyDescent="0.55000000000000004">
      <c r="C10" s="390" t="s">
        <v>756</v>
      </c>
      <c r="D10" s="287" t="s">
        <v>766</v>
      </c>
      <c r="E10" s="391" t="s">
        <v>767</v>
      </c>
      <c r="F10" s="291" t="s">
        <v>762</v>
      </c>
      <c r="G10" s="241">
        <v>0</v>
      </c>
      <c r="H10" s="241">
        <v>0.62990000000000002</v>
      </c>
      <c r="I10" s="289">
        <v>0.63</v>
      </c>
      <c r="J10" s="289">
        <v>0.70989999999999998</v>
      </c>
      <c r="K10" s="290">
        <v>0.71</v>
      </c>
      <c r="L10" s="290">
        <v>0.96989999999999998</v>
      </c>
      <c r="M10" s="290">
        <v>0.96989999999999998</v>
      </c>
      <c r="N10" s="298"/>
    </row>
    <row r="11" spans="1:14" x14ac:dyDescent="0.55000000000000004">
      <c r="C11" s="390" t="s">
        <v>756</v>
      </c>
      <c r="D11" s="287" t="s">
        <v>768</v>
      </c>
      <c r="E11" s="391" t="s">
        <v>190</v>
      </c>
      <c r="F11" s="291" t="s">
        <v>762</v>
      </c>
      <c r="G11" s="241">
        <v>0</v>
      </c>
      <c r="H11" s="241">
        <v>0.93989999999999996</v>
      </c>
      <c r="I11" s="289">
        <v>0.94</v>
      </c>
      <c r="J11" s="289">
        <v>0.94989999999999997</v>
      </c>
      <c r="K11" s="290">
        <v>0.95</v>
      </c>
      <c r="L11" s="290">
        <v>1.0059</v>
      </c>
      <c r="M11" s="290">
        <v>1.0059</v>
      </c>
      <c r="N11" s="298"/>
    </row>
    <row r="12" spans="1:14" x14ac:dyDescent="0.55000000000000004">
      <c r="C12" s="390" t="s">
        <v>769</v>
      </c>
      <c r="D12" s="287" t="s">
        <v>770</v>
      </c>
      <c r="E12" s="391" t="s">
        <v>771</v>
      </c>
      <c r="F12" s="288" t="s">
        <v>762</v>
      </c>
      <c r="G12" s="241">
        <v>0</v>
      </c>
      <c r="H12" s="241">
        <v>0.35830000000000001</v>
      </c>
      <c r="I12" s="289">
        <v>0.3584</v>
      </c>
      <c r="J12" s="289">
        <v>0.7167</v>
      </c>
      <c r="K12" s="290">
        <v>0.71679999999999999</v>
      </c>
      <c r="L12" s="290">
        <v>1</v>
      </c>
      <c r="M12" s="290">
        <v>1</v>
      </c>
      <c r="N12" s="298"/>
    </row>
    <row r="13" spans="1:14" x14ac:dyDescent="0.55000000000000004">
      <c r="C13" s="390" t="s">
        <v>769</v>
      </c>
      <c r="D13" s="287" t="s">
        <v>772</v>
      </c>
      <c r="E13" s="391" t="s">
        <v>773</v>
      </c>
      <c r="F13" s="288" t="s">
        <v>762</v>
      </c>
      <c r="G13" s="241">
        <v>0</v>
      </c>
      <c r="H13" s="241">
        <v>0.35420000000000001</v>
      </c>
      <c r="I13" s="289">
        <v>0.3543</v>
      </c>
      <c r="J13" s="289">
        <v>0.70850000000000002</v>
      </c>
      <c r="K13" s="290">
        <v>0.70860000000000001</v>
      </c>
      <c r="L13" s="290">
        <v>1</v>
      </c>
      <c r="M13" s="290">
        <v>1</v>
      </c>
      <c r="N13" s="298"/>
    </row>
    <row r="14" spans="1:14" x14ac:dyDescent="0.55000000000000004">
      <c r="C14" s="390" t="s">
        <v>769</v>
      </c>
      <c r="D14" s="287" t="s">
        <v>774</v>
      </c>
      <c r="E14" s="391" t="s">
        <v>775</v>
      </c>
      <c r="F14" s="288" t="s">
        <v>762</v>
      </c>
      <c r="G14" s="241">
        <v>0</v>
      </c>
      <c r="H14" s="241">
        <v>0.34599999999999997</v>
      </c>
      <c r="I14" s="289">
        <v>0.34610000000000002</v>
      </c>
      <c r="J14" s="289">
        <v>0.69220000000000004</v>
      </c>
      <c r="K14" s="290">
        <v>0.69230000000000003</v>
      </c>
      <c r="L14" s="290">
        <v>1</v>
      </c>
      <c r="M14" s="290">
        <v>1</v>
      </c>
      <c r="N14" s="298"/>
    </row>
    <row r="15" spans="1:14" x14ac:dyDescent="0.55000000000000004">
      <c r="C15" s="390" t="s">
        <v>769</v>
      </c>
      <c r="D15" s="287" t="s">
        <v>776</v>
      </c>
      <c r="E15" s="391" t="s">
        <v>777</v>
      </c>
      <c r="F15" s="33" t="s">
        <v>762</v>
      </c>
      <c r="G15" s="241">
        <v>0</v>
      </c>
      <c r="H15" s="241">
        <v>0.38519999999999999</v>
      </c>
      <c r="I15" s="289">
        <v>0.38529999999999998</v>
      </c>
      <c r="J15" s="289">
        <v>0.77049999999999996</v>
      </c>
      <c r="K15" s="290">
        <v>0.77059999999999995</v>
      </c>
      <c r="L15" s="290">
        <v>1</v>
      </c>
      <c r="M15" s="290">
        <v>1</v>
      </c>
      <c r="N15" s="298"/>
    </row>
    <row r="16" spans="1:14" x14ac:dyDescent="0.55000000000000004">
      <c r="C16" s="390" t="s">
        <v>769</v>
      </c>
      <c r="D16" s="287" t="s">
        <v>778</v>
      </c>
      <c r="E16" s="391" t="s">
        <v>779</v>
      </c>
      <c r="F16" s="33" t="s">
        <v>762</v>
      </c>
      <c r="G16" s="241">
        <v>0</v>
      </c>
      <c r="H16" s="241">
        <v>0.36280000000000001</v>
      </c>
      <c r="I16" s="289">
        <v>0.3629</v>
      </c>
      <c r="J16" s="289">
        <v>0.72560000000000002</v>
      </c>
      <c r="K16" s="290">
        <v>0.72570000000000001</v>
      </c>
      <c r="L16" s="290">
        <v>1</v>
      </c>
      <c r="M16" s="290">
        <v>1</v>
      </c>
      <c r="N16" s="298"/>
    </row>
    <row r="17" spans="3:14" x14ac:dyDescent="0.55000000000000004">
      <c r="C17" s="390" t="s">
        <v>769</v>
      </c>
      <c r="D17" s="287" t="s">
        <v>780</v>
      </c>
      <c r="E17" s="391" t="s">
        <v>781</v>
      </c>
      <c r="F17" s="33" t="s">
        <v>762</v>
      </c>
      <c r="G17" s="241">
        <v>0</v>
      </c>
      <c r="H17" s="241">
        <v>0.37580000000000002</v>
      </c>
      <c r="I17" s="289">
        <v>0.37590000000000001</v>
      </c>
      <c r="J17" s="289">
        <v>0.75160000000000005</v>
      </c>
      <c r="K17" s="290">
        <v>0.75170000000000003</v>
      </c>
      <c r="L17" s="290">
        <v>1</v>
      </c>
      <c r="M17" s="290">
        <v>1</v>
      </c>
      <c r="N17" s="298"/>
    </row>
    <row r="18" spans="3:14" x14ac:dyDescent="0.55000000000000004">
      <c r="C18" s="390" t="s">
        <v>769</v>
      </c>
      <c r="D18" s="287" t="s">
        <v>782</v>
      </c>
      <c r="E18" s="391" t="s">
        <v>783</v>
      </c>
      <c r="F18" s="33" t="s">
        <v>762</v>
      </c>
      <c r="G18" s="241">
        <v>0</v>
      </c>
      <c r="H18" s="241">
        <v>0.67990000000000006</v>
      </c>
      <c r="I18" s="289">
        <v>0.68</v>
      </c>
      <c r="J18" s="289">
        <v>0.78990000000000005</v>
      </c>
      <c r="K18" s="290">
        <v>0.79</v>
      </c>
      <c r="L18" s="290">
        <v>1</v>
      </c>
      <c r="M18" s="290">
        <v>1</v>
      </c>
      <c r="N18" s="298"/>
    </row>
    <row r="19" spans="3:14" x14ac:dyDescent="0.55000000000000004">
      <c r="C19" s="390" t="s">
        <v>769</v>
      </c>
      <c r="D19" s="287" t="s">
        <v>784</v>
      </c>
      <c r="E19" s="391" t="s">
        <v>785</v>
      </c>
      <c r="F19" s="33" t="s">
        <v>762</v>
      </c>
      <c r="G19" s="241">
        <v>0</v>
      </c>
      <c r="H19" s="241">
        <v>0.3669</v>
      </c>
      <c r="I19" s="289">
        <v>0.36699999999999999</v>
      </c>
      <c r="J19" s="289">
        <v>0.7339</v>
      </c>
      <c r="K19" s="290">
        <v>0.73399999999999999</v>
      </c>
      <c r="L19" s="290">
        <v>1</v>
      </c>
      <c r="M19" s="290">
        <v>1</v>
      </c>
      <c r="N19" s="298"/>
    </row>
    <row r="20" spans="3:14" x14ac:dyDescent="0.55000000000000004">
      <c r="C20" s="390" t="s">
        <v>786</v>
      </c>
      <c r="D20" s="287" t="s">
        <v>787</v>
      </c>
      <c r="E20" s="392" t="s">
        <v>788</v>
      </c>
      <c r="F20" s="33" t="s">
        <v>762</v>
      </c>
      <c r="G20" s="241">
        <v>0</v>
      </c>
      <c r="H20" s="241">
        <v>0.57989999999999997</v>
      </c>
      <c r="I20" s="289">
        <v>0.57999999999999996</v>
      </c>
      <c r="J20" s="289">
        <v>0.66990000000000005</v>
      </c>
      <c r="K20" s="290">
        <v>0.67</v>
      </c>
      <c r="L20" s="290">
        <v>1</v>
      </c>
      <c r="M20" s="290">
        <v>1</v>
      </c>
      <c r="N20" s="298"/>
    </row>
    <row r="21" spans="3:14" x14ac:dyDescent="0.55000000000000004">
      <c r="C21" s="390" t="s">
        <v>786</v>
      </c>
      <c r="D21" s="287" t="s">
        <v>789</v>
      </c>
      <c r="E21" s="392" t="s">
        <v>790</v>
      </c>
      <c r="F21" s="292" t="s">
        <v>762</v>
      </c>
      <c r="G21" s="241">
        <v>0</v>
      </c>
      <c r="H21" s="241">
        <v>0.57989999999999997</v>
      </c>
      <c r="I21" s="289">
        <v>0.57999999999999996</v>
      </c>
      <c r="J21" s="289">
        <v>0.66990000000000005</v>
      </c>
      <c r="K21" s="290">
        <v>0.67</v>
      </c>
      <c r="L21" s="290">
        <v>1</v>
      </c>
      <c r="M21" s="290">
        <v>1</v>
      </c>
      <c r="N21" s="298"/>
    </row>
    <row r="22" spans="3:14" x14ac:dyDescent="0.55000000000000004">
      <c r="C22" s="390" t="s">
        <v>786</v>
      </c>
      <c r="D22" s="287" t="s">
        <v>791</v>
      </c>
      <c r="E22" s="392" t="s">
        <v>792</v>
      </c>
      <c r="F22" s="33" t="s">
        <v>762</v>
      </c>
      <c r="G22" s="241">
        <v>0</v>
      </c>
      <c r="H22" s="241">
        <v>0.57989999999999997</v>
      </c>
      <c r="I22" s="289">
        <v>0.57999999999999996</v>
      </c>
      <c r="J22" s="289">
        <v>0.66990000000000005</v>
      </c>
      <c r="K22" s="290">
        <v>0.67</v>
      </c>
      <c r="L22" s="290">
        <v>1</v>
      </c>
      <c r="M22" s="290">
        <v>1</v>
      </c>
      <c r="N22" s="298"/>
    </row>
    <row r="23" spans="3:14" x14ac:dyDescent="0.55000000000000004">
      <c r="C23" s="390" t="s">
        <v>786</v>
      </c>
      <c r="D23" s="287" t="s">
        <v>793</v>
      </c>
      <c r="E23" s="392" t="s">
        <v>794</v>
      </c>
      <c r="F23" s="33" t="s">
        <v>762</v>
      </c>
      <c r="G23" s="241">
        <v>0</v>
      </c>
      <c r="H23" s="241">
        <v>0.57989999999999997</v>
      </c>
      <c r="I23" s="289">
        <v>0.57999999999999996</v>
      </c>
      <c r="J23" s="289">
        <v>0.66990000000000005</v>
      </c>
      <c r="K23" s="290">
        <v>0.67</v>
      </c>
      <c r="L23" s="290">
        <v>1</v>
      </c>
      <c r="M23" s="290">
        <v>1</v>
      </c>
      <c r="N23" s="298"/>
    </row>
    <row r="24" spans="3:14" x14ac:dyDescent="0.55000000000000004">
      <c r="C24" s="390" t="s">
        <v>786</v>
      </c>
      <c r="D24" s="287" t="s">
        <v>795</v>
      </c>
      <c r="E24" s="392" t="s">
        <v>796</v>
      </c>
      <c r="F24" s="292" t="s">
        <v>762</v>
      </c>
      <c r="G24" s="241">
        <v>0</v>
      </c>
      <c r="H24" s="241">
        <v>0.57989999999999997</v>
      </c>
      <c r="I24" s="289">
        <v>0.57999999999999996</v>
      </c>
      <c r="J24" s="289">
        <v>0.66990000000000005</v>
      </c>
      <c r="K24" s="290">
        <v>0.67</v>
      </c>
      <c r="L24" s="290">
        <v>1</v>
      </c>
      <c r="M24" s="290">
        <v>1</v>
      </c>
      <c r="N24" s="298"/>
    </row>
    <row r="25" spans="3:14" x14ac:dyDescent="0.55000000000000004">
      <c r="C25" s="390" t="s">
        <v>786</v>
      </c>
      <c r="D25" s="287" t="s">
        <v>797</v>
      </c>
      <c r="E25" s="392" t="s">
        <v>798</v>
      </c>
      <c r="F25" s="292" t="s">
        <v>762</v>
      </c>
      <c r="G25" s="241">
        <v>0</v>
      </c>
      <c r="H25" s="241">
        <v>0.57989999999999997</v>
      </c>
      <c r="I25" s="289">
        <v>0.57999999999999996</v>
      </c>
      <c r="J25" s="289">
        <v>0.66990000000000005</v>
      </c>
      <c r="K25" s="290">
        <v>0.67</v>
      </c>
      <c r="L25" s="290">
        <v>1</v>
      </c>
      <c r="M25" s="290">
        <v>1</v>
      </c>
      <c r="N25" s="298"/>
    </row>
    <row r="26" spans="3:14" x14ac:dyDescent="0.55000000000000004">
      <c r="C26" s="390" t="s">
        <v>786</v>
      </c>
      <c r="D26" s="287" t="s">
        <v>799</v>
      </c>
      <c r="E26" s="392" t="s">
        <v>800</v>
      </c>
      <c r="F26" s="33" t="s">
        <v>762</v>
      </c>
      <c r="G26" s="241">
        <v>0</v>
      </c>
      <c r="H26" s="241">
        <v>0.57989999999999997</v>
      </c>
      <c r="I26" s="289">
        <v>0.57999999999999996</v>
      </c>
      <c r="J26" s="289">
        <v>0.66990000000000005</v>
      </c>
      <c r="K26" s="290">
        <v>0.67</v>
      </c>
      <c r="L26" s="290">
        <v>1</v>
      </c>
      <c r="M26" s="290">
        <v>1</v>
      </c>
      <c r="N26" s="298"/>
    </row>
    <row r="27" spans="3:14" x14ac:dyDescent="0.55000000000000004">
      <c r="C27" s="390" t="s">
        <v>801</v>
      </c>
      <c r="D27" s="292" t="s">
        <v>802</v>
      </c>
      <c r="E27" s="392" t="s">
        <v>254</v>
      </c>
      <c r="F27" s="292" t="s">
        <v>762</v>
      </c>
      <c r="G27" s="241">
        <v>0</v>
      </c>
      <c r="H27" s="241">
        <v>9.9900000000000003E-2</v>
      </c>
      <c r="I27" s="289">
        <v>0.1</v>
      </c>
      <c r="J27" s="289">
        <v>0.19990000000000002</v>
      </c>
      <c r="K27" s="290">
        <v>0.2</v>
      </c>
      <c r="L27" s="290">
        <v>1</v>
      </c>
      <c r="M27" s="290">
        <v>1</v>
      </c>
      <c r="N27" s="298"/>
    </row>
    <row r="28" spans="3:14" x14ac:dyDescent="0.55000000000000004">
      <c r="C28" s="390" t="s">
        <v>801</v>
      </c>
      <c r="D28" s="292" t="s">
        <v>803</v>
      </c>
      <c r="E28" s="392" t="s">
        <v>255</v>
      </c>
      <c r="F28" s="292" t="s">
        <v>762</v>
      </c>
      <c r="G28" s="241">
        <v>0</v>
      </c>
      <c r="H28" s="241">
        <v>9.9900000000000003E-2</v>
      </c>
      <c r="I28" s="289">
        <v>0.1</v>
      </c>
      <c r="J28" s="289">
        <v>0.19990000000000002</v>
      </c>
      <c r="K28" s="290">
        <v>0.2</v>
      </c>
      <c r="L28" s="290">
        <v>1</v>
      </c>
      <c r="M28" s="290">
        <v>1</v>
      </c>
      <c r="N28" s="298"/>
    </row>
    <row r="29" spans="3:14" x14ac:dyDescent="0.55000000000000004">
      <c r="C29" s="390" t="s">
        <v>801</v>
      </c>
      <c r="D29" s="292"/>
      <c r="E29" s="392" t="s">
        <v>378</v>
      </c>
      <c r="F29" s="292" t="s">
        <v>762</v>
      </c>
      <c r="G29" s="241">
        <v>0</v>
      </c>
      <c r="H29" s="241">
        <v>9.9900000000000003E-2</v>
      </c>
      <c r="I29" s="289">
        <v>0.1</v>
      </c>
      <c r="J29" s="289">
        <v>0.19990000000000002</v>
      </c>
      <c r="K29" s="290">
        <v>0.2</v>
      </c>
      <c r="L29" s="290">
        <v>1</v>
      </c>
      <c r="M29" s="290">
        <v>1</v>
      </c>
      <c r="N29" s="298"/>
    </row>
    <row r="30" spans="3:14" x14ac:dyDescent="0.55000000000000004">
      <c r="C30" s="390" t="s">
        <v>801</v>
      </c>
      <c r="D30" s="292" t="s">
        <v>805</v>
      </c>
      <c r="E30" s="392" t="s">
        <v>379</v>
      </c>
      <c r="F30" s="292" t="s">
        <v>762</v>
      </c>
      <c r="G30" s="241">
        <v>0</v>
      </c>
      <c r="H30" s="241">
        <v>9.9900000000000003E-2</v>
      </c>
      <c r="I30" s="289">
        <v>0.1</v>
      </c>
      <c r="J30" s="289">
        <v>0.19990000000000002</v>
      </c>
      <c r="K30" s="290">
        <v>0.2</v>
      </c>
      <c r="L30" s="290">
        <v>1</v>
      </c>
      <c r="M30" s="290">
        <v>1</v>
      </c>
      <c r="N30" s="298"/>
    </row>
    <row r="31" spans="3:14" x14ac:dyDescent="0.55000000000000004">
      <c r="C31" s="390" t="s">
        <v>806</v>
      </c>
      <c r="D31" s="292" t="s">
        <v>804</v>
      </c>
      <c r="E31" s="392" t="s">
        <v>267</v>
      </c>
      <c r="F31" s="292" t="s">
        <v>762</v>
      </c>
      <c r="G31" s="241">
        <v>0</v>
      </c>
      <c r="H31" s="241">
        <v>0.54990000000000006</v>
      </c>
      <c r="I31" s="289">
        <v>0.55000000000000004</v>
      </c>
      <c r="J31" s="289">
        <v>0.59989999999999999</v>
      </c>
      <c r="K31" s="290">
        <v>0.6</v>
      </c>
      <c r="L31" s="290">
        <v>1</v>
      </c>
      <c r="M31" s="290">
        <v>1</v>
      </c>
      <c r="N31" s="298"/>
    </row>
    <row r="32" spans="3:14" x14ac:dyDescent="0.55000000000000004">
      <c r="C32" s="390" t="s">
        <v>806</v>
      </c>
      <c r="D32" s="292" t="s">
        <v>805</v>
      </c>
      <c r="E32" s="392" t="s">
        <v>807</v>
      </c>
      <c r="F32" s="33" t="s">
        <v>762</v>
      </c>
      <c r="G32" s="241">
        <v>0</v>
      </c>
      <c r="H32" s="241">
        <v>0.2999</v>
      </c>
      <c r="I32" s="289">
        <v>0.3</v>
      </c>
      <c r="J32" s="289">
        <v>0.36990000000000001</v>
      </c>
      <c r="K32" s="290">
        <v>0.37</v>
      </c>
      <c r="L32" s="290">
        <v>1</v>
      </c>
      <c r="M32" s="290">
        <v>1</v>
      </c>
      <c r="N32" s="298"/>
    </row>
    <row r="33" spans="3:14" x14ac:dyDescent="0.55000000000000004">
      <c r="C33" s="390" t="s">
        <v>806</v>
      </c>
      <c r="D33" s="292" t="s">
        <v>808</v>
      </c>
      <c r="E33" s="392" t="s">
        <v>265</v>
      </c>
      <c r="F33" s="293" t="s">
        <v>762</v>
      </c>
      <c r="G33" s="241">
        <v>0</v>
      </c>
      <c r="H33" s="241">
        <v>0.22090000000000001</v>
      </c>
      <c r="I33" s="289">
        <v>0.221</v>
      </c>
      <c r="J33" s="289">
        <v>0.37090000000000001</v>
      </c>
      <c r="K33" s="290">
        <v>0.371</v>
      </c>
      <c r="L33" s="290">
        <v>1</v>
      </c>
      <c r="M33" s="290">
        <v>1</v>
      </c>
      <c r="N33" s="298"/>
    </row>
    <row r="34" spans="3:14" x14ac:dyDescent="0.55000000000000004">
      <c r="C34" s="390" t="s">
        <v>809</v>
      </c>
      <c r="D34" s="33" t="s">
        <v>810</v>
      </c>
      <c r="E34" s="392" t="s">
        <v>811</v>
      </c>
      <c r="F34" s="33" t="s">
        <v>762</v>
      </c>
      <c r="G34" s="241">
        <v>0</v>
      </c>
      <c r="H34" s="241">
        <v>0.69989999999999997</v>
      </c>
      <c r="I34" s="289">
        <v>0.7</v>
      </c>
      <c r="J34" s="289">
        <v>0.79990000000000006</v>
      </c>
      <c r="K34" s="290">
        <v>0.8</v>
      </c>
      <c r="L34" s="290">
        <v>0.99990000000000001</v>
      </c>
      <c r="M34" s="290">
        <v>1</v>
      </c>
      <c r="N34" s="298"/>
    </row>
    <row r="35" spans="3:14" x14ac:dyDescent="0.55000000000000004">
      <c r="C35" s="390" t="s">
        <v>809</v>
      </c>
      <c r="D35" s="33" t="s">
        <v>812</v>
      </c>
      <c r="E35" s="392" t="s">
        <v>813</v>
      </c>
      <c r="F35" s="33" t="s">
        <v>762</v>
      </c>
      <c r="G35" s="241">
        <v>0</v>
      </c>
      <c r="H35" s="241">
        <v>0.67690000000000006</v>
      </c>
      <c r="I35" s="289">
        <v>0.67700000000000005</v>
      </c>
      <c r="J35" s="289">
        <v>0.74790000000000001</v>
      </c>
      <c r="K35" s="290">
        <v>0.748</v>
      </c>
      <c r="L35" s="290">
        <v>1</v>
      </c>
      <c r="M35" s="290">
        <v>1</v>
      </c>
      <c r="N35" s="298"/>
    </row>
    <row r="36" spans="3:14" x14ac:dyDescent="0.55000000000000004">
      <c r="C36" s="390" t="s">
        <v>809</v>
      </c>
      <c r="D36" s="292" t="s">
        <v>814</v>
      </c>
      <c r="E36" s="394" t="s">
        <v>261</v>
      </c>
      <c r="F36" s="33" t="s">
        <v>762</v>
      </c>
      <c r="G36" s="241">
        <v>0</v>
      </c>
      <c r="H36" s="241">
        <v>0.69989999999999997</v>
      </c>
      <c r="I36" s="289">
        <v>0.7</v>
      </c>
      <c r="J36" s="289">
        <v>0.79990000000000006</v>
      </c>
      <c r="K36" s="290">
        <v>0.8</v>
      </c>
      <c r="L36" s="290">
        <v>0.99990000000000001</v>
      </c>
      <c r="M36" s="290">
        <v>1</v>
      </c>
      <c r="N36" s="298"/>
    </row>
    <row r="37" spans="3:14" x14ac:dyDescent="0.55000000000000004">
      <c r="C37" s="390" t="s">
        <v>809</v>
      </c>
      <c r="D37" s="292"/>
      <c r="E37" s="394" t="s">
        <v>367</v>
      </c>
      <c r="F37" s="33" t="s">
        <v>762</v>
      </c>
      <c r="G37" s="241">
        <v>0</v>
      </c>
      <c r="H37" s="241">
        <v>0.67690000000000006</v>
      </c>
      <c r="I37" s="289">
        <v>0.67700000000000005</v>
      </c>
      <c r="J37" s="289">
        <v>0.74790000000000001</v>
      </c>
      <c r="K37" s="290">
        <v>0.748</v>
      </c>
      <c r="L37" s="290">
        <v>1</v>
      </c>
      <c r="M37" s="290">
        <v>1</v>
      </c>
      <c r="N37" s="298"/>
    </row>
    <row r="38" spans="3:14" x14ac:dyDescent="0.55000000000000004">
      <c r="C38" s="304" t="s">
        <v>809</v>
      </c>
      <c r="D38" s="292"/>
      <c r="E38" s="396" t="s">
        <v>262</v>
      </c>
      <c r="F38" s="33"/>
      <c r="G38" s="241"/>
      <c r="H38" s="241"/>
      <c r="I38" s="289"/>
      <c r="J38" s="289"/>
      <c r="K38" s="290"/>
      <c r="L38" s="290"/>
      <c r="M38" s="290"/>
      <c r="N38" s="298"/>
    </row>
    <row r="39" spans="3:14" ht="14.7" thickBot="1" x14ac:dyDescent="0.6">
      <c r="C39" s="305" t="s">
        <v>809</v>
      </c>
      <c r="D39" s="33" t="s">
        <v>262</v>
      </c>
      <c r="E39" s="397" t="s">
        <v>365</v>
      </c>
      <c r="F39" s="33"/>
      <c r="G39" s="241"/>
      <c r="H39" s="241"/>
      <c r="I39" s="289"/>
      <c r="J39" s="289"/>
      <c r="K39" s="290"/>
      <c r="L39" s="290"/>
      <c r="M39" s="290"/>
      <c r="N39" s="298"/>
    </row>
    <row r="40" spans="3:14" x14ac:dyDescent="0.55000000000000004">
      <c r="C40" s="390" t="s">
        <v>815</v>
      </c>
      <c r="D40" s="292" t="s">
        <v>816</v>
      </c>
      <c r="E40" s="392" t="s">
        <v>817</v>
      </c>
      <c r="F40" s="33" t="s">
        <v>762</v>
      </c>
      <c r="G40" s="241">
        <v>0</v>
      </c>
      <c r="H40" s="241">
        <v>0.31990000000000002</v>
      </c>
      <c r="I40" s="289">
        <v>0.32</v>
      </c>
      <c r="J40" s="289">
        <v>0.3599</v>
      </c>
      <c r="K40" s="290">
        <v>0.36</v>
      </c>
      <c r="L40" s="290">
        <v>1.0059</v>
      </c>
      <c r="M40" s="290">
        <v>1.0059</v>
      </c>
      <c r="N40" s="298"/>
    </row>
    <row r="41" spans="3:14" x14ac:dyDescent="0.55000000000000004">
      <c r="C41" s="390" t="s">
        <v>815</v>
      </c>
      <c r="D41" s="292" t="s">
        <v>818</v>
      </c>
      <c r="E41" s="392" t="s">
        <v>819</v>
      </c>
      <c r="F41" s="33" t="s">
        <v>762</v>
      </c>
      <c r="G41" s="241">
        <v>0</v>
      </c>
      <c r="H41" s="241">
        <v>0.57989999999999997</v>
      </c>
      <c r="I41" s="289">
        <v>0.57999999999999996</v>
      </c>
      <c r="J41" s="289">
        <v>0.66990000000000005</v>
      </c>
      <c r="K41" s="290">
        <v>0.67</v>
      </c>
      <c r="L41" s="290">
        <v>1.0059</v>
      </c>
      <c r="M41" s="290">
        <v>1.0059</v>
      </c>
      <c r="N41" s="298"/>
    </row>
    <row r="42" spans="3:14" x14ac:dyDescent="0.55000000000000004">
      <c r="C42" s="390" t="s">
        <v>815</v>
      </c>
      <c r="D42" s="292" t="s">
        <v>820</v>
      </c>
      <c r="E42" s="392" t="s">
        <v>821</v>
      </c>
      <c r="F42" s="33" t="s">
        <v>762</v>
      </c>
      <c r="G42" s="241">
        <v>0</v>
      </c>
      <c r="H42" s="241">
        <v>0.44990000000000002</v>
      </c>
      <c r="I42" s="289">
        <v>0.45</v>
      </c>
      <c r="J42" s="289">
        <v>0.51990000000000003</v>
      </c>
      <c r="K42" s="290">
        <v>0.52</v>
      </c>
      <c r="L42" s="290">
        <v>1.0059</v>
      </c>
      <c r="M42" s="290">
        <v>1.0059</v>
      </c>
      <c r="N42" s="298"/>
    </row>
    <row r="43" spans="3:14" x14ac:dyDescent="0.55000000000000004">
      <c r="C43" s="390" t="s">
        <v>815</v>
      </c>
      <c r="D43" s="292" t="s">
        <v>822</v>
      </c>
      <c r="E43" s="392" t="s">
        <v>823</v>
      </c>
      <c r="F43" s="33" t="s">
        <v>762</v>
      </c>
      <c r="G43" s="241">
        <v>0</v>
      </c>
      <c r="H43" s="241">
        <v>0.57989999999999997</v>
      </c>
      <c r="I43" s="289">
        <v>0.57999999999999996</v>
      </c>
      <c r="J43" s="289">
        <v>0.66990000000000005</v>
      </c>
      <c r="K43" s="290">
        <v>0.67</v>
      </c>
      <c r="L43" s="290">
        <v>1.0059</v>
      </c>
      <c r="M43" s="290">
        <v>1.0059</v>
      </c>
      <c r="N43" s="298"/>
    </row>
    <row r="44" spans="3:14" x14ac:dyDescent="0.55000000000000004">
      <c r="C44" s="390" t="s">
        <v>815</v>
      </c>
      <c r="D44" s="292" t="s">
        <v>824</v>
      </c>
      <c r="E44" s="392" t="s">
        <v>825</v>
      </c>
      <c r="F44" s="33" t="s">
        <v>762</v>
      </c>
      <c r="G44" s="241">
        <v>0</v>
      </c>
      <c r="H44" s="241">
        <v>0.51990000000000003</v>
      </c>
      <c r="I44" s="289">
        <v>0.52</v>
      </c>
      <c r="J44" s="289">
        <v>0.59989999999999999</v>
      </c>
      <c r="K44" s="290">
        <v>0.6</v>
      </c>
      <c r="L44" s="290">
        <v>1.0059</v>
      </c>
      <c r="M44" s="290">
        <v>1.0059</v>
      </c>
      <c r="N44" s="298"/>
    </row>
    <row r="45" spans="3:14" x14ac:dyDescent="0.55000000000000004">
      <c r="C45" s="390" t="s">
        <v>815</v>
      </c>
      <c r="D45" s="292" t="s">
        <v>826</v>
      </c>
      <c r="E45" s="392" t="s">
        <v>827</v>
      </c>
      <c r="F45" s="33" t="s">
        <v>762</v>
      </c>
      <c r="G45" s="241">
        <v>0</v>
      </c>
      <c r="H45" s="241">
        <v>9.9000000000000008E-3</v>
      </c>
      <c r="I45" s="289">
        <v>0.01</v>
      </c>
      <c r="J45" s="289">
        <v>1.9900000000000001E-2</v>
      </c>
      <c r="K45" s="290">
        <v>0.02</v>
      </c>
      <c r="L45" s="290">
        <v>1.0059</v>
      </c>
      <c r="M45" s="290">
        <v>1.0059</v>
      </c>
      <c r="N45" s="298"/>
    </row>
    <row r="46" spans="3:14" ht="14.1" customHeight="1" x14ac:dyDescent="0.55000000000000004">
      <c r="C46" s="390" t="s">
        <v>828</v>
      </c>
      <c r="D46" s="292" t="s">
        <v>829</v>
      </c>
      <c r="E46" s="395" t="s">
        <v>830</v>
      </c>
      <c r="F46" s="292" t="s">
        <v>762</v>
      </c>
      <c r="G46" s="241">
        <v>0</v>
      </c>
      <c r="H46" s="241">
        <v>0.56989999999999996</v>
      </c>
      <c r="I46" s="289">
        <v>0.56999999999999995</v>
      </c>
      <c r="J46" s="289">
        <v>0.54990000000000006</v>
      </c>
      <c r="K46" s="290">
        <v>0.55000000000000004</v>
      </c>
      <c r="L46" s="290">
        <v>1</v>
      </c>
      <c r="M46" s="290">
        <v>1</v>
      </c>
      <c r="N46" s="298"/>
    </row>
    <row r="47" spans="3:14" ht="13.5" customHeight="1" x14ac:dyDescent="0.55000000000000004">
      <c r="C47" s="390" t="s">
        <v>828</v>
      </c>
      <c r="D47" s="292" t="s">
        <v>831</v>
      </c>
      <c r="E47" s="395" t="s">
        <v>832</v>
      </c>
      <c r="F47" s="292" t="s">
        <v>762</v>
      </c>
      <c r="G47" s="241">
        <v>0</v>
      </c>
      <c r="H47" s="241">
        <v>0.56989999999999996</v>
      </c>
      <c r="I47" s="289">
        <v>0.56999999999999995</v>
      </c>
      <c r="J47" s="289">
        <v>0.54990000000000006</v>
      </c>
      <c r="K47" s="290">
        <v>0.55000000000000004</v>
      </c>
      <c r="L47" s="290">
        <v>1</v>
      </c>
      <c r="M47" s="290">
        <v>1</v>
      </c>
      <c r="N47" s="298"/>
    </row>
    <row r="48" spans="3:14" x14ac:dyDescent="0.55000000000000004">
      <c r="C48" s="390" t="s">
        <v>828</v>
      </c>
      <c r="D48" s="292" t="s">
        <v>833</v>
      </c>
      <c r="E48" s="395" t="s">
        <v>834</v>
      </c>
      <c r="F48" s="292" t="s">
        <v>762</v>
      </c>
      <c r="G48" s="241">
        <v>0</v>
      </c>
      <c r="H48" s="241">
        <v>0.56989999999999996</v>
      </c>
      <c r="I48" s="289">
        <v>0.56999999999999995</v>
      </c>
      <c r="J48" s="289">
        <v>0.54990000000000006</v>
      </c>
      <c r="K48" s="290">
        <v>0.55000000000000004</v>
      </c>
      <c r="L48" s="290">
        <v>1</v>
      </c>
      <c r="M48" s="290">
        <v>1</v>
      </c>
      <c r="N48" s="298"/>
    </row>
    <row r="49" spans="3:14" x14ac:dyDescent="0.55000000000000004">
      <c r="C49" s="390" t="s">
        <v>828</v>
      </c>
      <c r="D49" s="292" t="s">
        <v>835</v>
      </c>
      <c r="E49" s="395" t="s">
        <v>836</v>
      </c>
      <c r="F49" s="292" t="s">
        <v>762</v>
      </c>
      <c r="G49" s="241">
        <v>0</v>
      </c>
      <c r="H49" s="241">
        <v>0.56989999999999996</v>
      </c>
      <c r="I49" s="289">
        <v>0.56999999999999995</v>
      </c>
      <c r="J49" s="289">
        <v>0.54990000000000006</v>
      </c>
      <c r="K49" s="290">
        <v>0.55000000000000004</v>
      </c>
      <c r="L49" s="290">
        <v>1</v>
      </c>
      <c r="M49" s="290">
        <v>1</v>
      </c>
      <c r="N49" s="298"/>
    </row>
    <row r="50" spans="3:14" x14ac:dyDescent="0.55000000000000004">
      <c r="C50" s="390" t="s">
        <v>828</v>
      </c>
      <c r="D50" s="292"/>
      <c r="E50" s="395" t="s">
        <v>884</v>
      </c>
      <c r="F50" s="292" t="s">
        <v>762</v>
      </c>
      <c r="G50" s="241">
        <v>0</v>
      </c>
      <c r="H50" s="241">
        <v>0.56989999999999996</v>
      </c>
      <c r="I50" s="289">
        <v>0.56999999999999995</v>
      </c>
      <c r="J50" s="289">
        <v>0.54990000000000006</v>
      </c>
      <c r="K50" s="290">
        <v>0.55000000000000004</v>
      </c>
      <c r="L50" s="290">
        <v>1</v>
      </c>
      <c r="M50" s="290">
        <v>1</v>
      </c>
      <c r="N50" s="298"/>
    </row>
    <row r="51" spans="3:14" x14ac:dyDescent="0.55000000000000004">
      <c r="C51" s="390" t="s">
        <v>828</v>
      </c>
      <c r="D51" s="292" t="s">
        <v>837</v>
      </c>
      <c r="E51" s="395" t="s">
        <v>838</v>
      </c>
      <c r="F51" s="292" t="s">
        <v>762</v>
      </c>
      <c r="G51" s="241">
        <v>0</v>
      </c>
      <c r="H51" s="241">
        <v>0.56989999999999996</v>
      </c>
      <c r="I51" s="289">
        <v>0.56999999999999995</v>
      </c>
      <c r="J51" s="289">
        <v>0.54990000000000006</v>
      </c>
      <c r="K51" s="290">
        <v>0.55000000000000004</v>
      </c>
      <c r="L51" s="290">
        <v>1</v>
      </c>
      <c r="M51" s="290">
        <v>1</v>
      </c>
      <c r="N51" s="298"/>
    </row>
    <row r="52" spans="3:14" x14ac:dyDescent="0.55000000000000004">
      <c r="C52" s="390" t="s">
        <v>828</v>
      </c>
      <c r="D52" s="292" t="s">
        <v>839</v>
      </c>
      <c r="E52" s="395" t="s">
        <v>840</v>
      </c>
      <c r="F52" s="292" t="s">
        <v>762</v>
      </c>
      <c r="G52" s="241">
        <v>0</v>
      </c>
      <c r="H52" s="241">
        <v>0.56989999999999996</v>
      </c>
      <c r="I52" s="289">
        <v>0.56999999999999995</v>
      </c>
      <c r="J52" s="289">
        <v>0.54990000000000006</v>
      </c>
      <c r="K52" s="290">
        <v>0.55000000000000004</v>
      </c>
      <c r="L52" s="290">
        <v>1</v>
      </c>
      <c r="M52" s="290">
        <v>1</v>
      </c>
      <c r="N52" s="298"/>
    </row>
    <row r="53" spans="3:14" x14ac:dyDescent="0.55000000000000004">
      <c r="C53" s="390" t="s">
        <v>842</v>
      </c>
      <c r="D53" s="292" t="s">
        <v>843</v>
      </c>
      <c r="E53" s="392" t="s">
        <v>844</v>
      </c>
      <c r="F53" s="293" t="s">
        <v>762</v>
      </c>
      <c r="G53" s="241">
        <v>0</v>
      </c>
      <c r="H53" s="241">
        <v>0.56989999999999996</v>
      </c>
      <c r="I53" s="289">
        <v>0.56999999999999995</v>
      </c>
      <c r="J53" s="289">
        <v>0.54990000000000006</v>
      </c>
      <c r="K53" s="290">
        <v>0.55000000000000004</v>
      </c>
      <c r="L53" s="290">
        <v>1</v>
      </c>
      <c r="M53" s="290">
        <v>1</v>
      </c>
      <c r="N53" s="298"/>
    </row>
    <row r="54" spans="3:14" x14ac:dyDescent="0.55000000000000004">
      <c r="C54" s="390" t="s">
        <v>842</v>
      </c>
      <c r="D54" s="292" t="s">
        <v>845</v>
      </c>
      <c r="E54" s="392" t="s">
        <v>846</v>
      </c>
      <c r="F54" s="293" t="s">
        <v>762</v>
      </c>
      <c r="G54" s="241">
        <v>0</v>
      </c>
      <c r="H54" s="241">
        <v>0.49990000000000001</v>
      </c>
      <c r="I54" s="289">
        <v>0.5</v>
      </c>
      <c r="J54" s="289">
        <v>0.59989999999999999</v>
      </c>
      <c r="K54" s="290">
        <v>0.6</v>
      </c>
      <c r="L54" s="290">
        <v>1</v>
      </c>
      <c r="M54" s="290">
        <v>1</v>
      </c>
      <c r="N54" s="298"/>
    </row>
    <row r="55" spans="3:14" x14ac:dyDescent="0.55000000000000004">
      <c r="C55" s="390" t="s">
        <v>842</v>
      </c>
      <c r="D55" s="292" t="s">
        <v>847</v>
      </c>
      <c r="E55" s="392" t="s">
        <v>191</v>
      </c>
      <c r="F55" s="293" t="s">
        <v>762</v>
      </c>
      <c r="G55" s="241">
        <v>0</v>
      </c>
      <c r="H55" s="241">
        <v>0.56989999999999996</v>
      </c>
      <c r="I55" s="289">
        <v>0.56999999999999995</v>
      </c>
      <c r="J55" s="289">
        <v>0.66990000000000005</v>
      </c>
      <c r="K55" s="290">
        <v>0.67</v>
      </c>
      <c r="L55" s="290">
        <v>0.99</v>
      </c>
      <c r="M55" s="290">
        <v>0.99</v>
      </c>
      <c r="N55" s="298"/>
    </row>
    <row r="56" spans="3:14" x14ac:dyDescent="0.55000000000000004">
      <c r="C56" s="390" t="s">
        <v>848</v>
      </c>
      <c r="D56" s="292" t="s">
        <v>849</v>
      </c>
      <c r="E56" s="392" t="s">
        <v>9</v>
      </c>
      <c r="F56" s="293" t="s">
        <v>762</v>
      </c>
      <c r="G56" s="241">
        <v>0</v>
      </c>
      <c r="H56" s="241">
        <v>0.2999</v>
      </c>
      <c r="I56" s="289">
        <v>0.3</v>
      </c>
      <c r="J56" s="289">
        <v>0.2999</v>
      </c>
      <c r="K56" s="290">
        <v>0.3</v>
      </c>
      <c r="L56" s="290">
        <v>0.99990000000000001</v>
      </c>
      <c r="M56" s="290">
        <v>1</v>
      </c>
      <c r="N56" s="298"/>
    </row>
    <row r="57" spans="3:14" x14ac:dyDescent="0.55000000000000004">
      <c r="C57" s="390" t="s">
        <v>848</v>
      </c>
      <c r="D57" s="292" t="s">
        <v>850</v>
      </c>
      <c r="E57" s="392" t="s">
        <v>851</v>
      </c>
      <c r="F57" s="293" t="s">
        <v>762</v>
      </c>
      <c r="G57" s="241">
        <v>0</v>
      </c>
      <c r="H57" s="241">
        <v>0.49990000000000001</v>
      </c>
      <c r="I57" s="289">
        <v>0.5</v>
      </c>
      <c r="J57" s="289">
        <v>0.59989999999999999</v>
      </c>
      <c r="K57" s="290">
        <v>0.6</v>
      </c>
      <c r="L57" s="290">
        <v>0.99990000000000001</v>
      </c>
      <c r="M57" s="290">
        <v>1</v>
      </c>
      <c r="N57" s="298"/>
    </row>
    <row r="58" spans="3:14" x14ac:dyDescent="0.55000000000000004">
      <c r="C58" s="390" t="s">
        <v>852</v>
      </c>
      <c r="D58" s="292" t="s">
        <v>853</v>
      </c>
      <c r="E58" s="392" t="s">
        <v>854</v>
      </c>
      <c r="F58" s="33" t="s">
        <v>762</v>
      </c>
      <c r="G58" s="241">
        <v>0</v>
      </c>
      <c r="H58" s="241">
        <v>0.69989999999999997</v>
      </c>
      <c r="I58" s="289">
        <v>0.7</v>
      </c>
      <c r="J58" s="289">
        <v>0.76990000000000003</v>
      </c>
      <c r="K58" s="290">
        <v>0.77</v>
      </c>
      <c r="L58" s="290">
        <v>0.9</v>
      </c>
      <c r="M58" s="290">
        <v>0.9</v>
      </c>
      <c r="N58" s="298"/>
    </row>
    <row r="59" spans="3:14" x14ac:dyDescent="0.55000000000000004">
      <c r="C59" s="390" t="s">
        <v>852</v>
      </c>
      <c r="D59" s="292" t="s">
        <v>855</v>
      </c>
      <c r="E59" s="392" t="s">
        <v>856</v>
      </c>
      <c r="F59" s="33" t="s">
        <v>762</v>
      </c>
      <c r="G59" s="241">
        <v>0</v>
      </c>
      <c r="H59" s="241">
        <v>0.49990000000000001</v>
      </c>
      <c r="I59" s="289">
        <v>0.5</v>
      </c>
      <c r="J59" s="289">
        <v>0.59989999999999999</v>
      </c>
      <c r="K59" s="290">
        <v>0.6</v>
      </c>
      <c r="L59" s="290">
        <v>1</v>
      </c>
      <c r="M59" s="290">
        <v>1</v>
      </c>
      <c r="N59" s="298"/>
    </row>
    <row r="60" spans="3:14" x14ac:dyDescent="0.55000000000000004">
      <c r="C60" s="390" t="s">
        <v>852</v>
      </c>
      <c r="D60" s="393"/>
      <c r="E60" s="392" t="s">
        <v>358</v>
      </c>
      <c r="F60" s="293" t="s">
        <v>762</v>
      </c>
      <c r="G60" s="241">
        <v>0</v>
      </c>
      <c r="H60" s="241">
        <v>0.56989999999999996</v>
      </c>
      <c r="I60" s="289">
        <v>0.56999999999999995</v>
      </c>
      <c r="J60" s="289">
        <v>0.66990000000000005</v>
      </c>
      <c r="K60" s="290">
        <v>0.67</v>
      </c>
      <c r="L60" s="290">
        <v>0.99</v>
      </c>
      <c r="M60" s="389">
        <v>0.99</v>
      </c>
      <c r="N60" s="314"/>
    </row>
    <row r="61" spans="3:14" x14ac:dyDescent="0.55000000000000004">
      <c r="C61" s="265"/>
      <c r="D61" s="265"/>
      <c r="E61" s="265"/>
      <c r="F61" s="266"/>
      <c r="G61" s="267"/>
      <c r="H61" s="267"/>
      <c r="I61" s="267"/>
      <c r="J61" s="267"/>
      <c r="K61" s="267"/>
      <c r="L61" s="267"/>
      <c r="M61" s="267"/>
      <c r="N61" s="265"/>
    </row>
  </sheetData>
  <sheetProtection autoFilter="0"/>
  <mergeCells count="7">
    <mergeCell ref="K5:L5"/>
    <mergeCell ref="C5:C6"/>
    <mergeCell ref="D5:D6"/>
    <mergeCell ref="E5:E6"/>
    <mergeCell ref="F5:F6"/>
    <mergeCell ref="G5:H5"/>
    <mergeCell ref="I5:J5"/>
  </mergeCells>
  <conditionalFormatting sqref="G8:H39 K14:M39">
    <cfRule type="cellIs" dxfId="1485" priority="14" operator="greaterThan">
      <formula>1.2</formula>
    </cfRule>
  </conditionalFormatting>
  <conditionalFormatting sqref="G8:H59 K14:M59">
    <cfRule type="cellIs" dxfId="1484" priority="1" operator="greaterThan">
      <formula>1.12</formula>
    </cfRule>
  </conditionalFormatting>
  <conditionalFormatting sqref="G41:H59 K41:M59">
    <cfRule type="cellIs" dxfId="1483" priority="30" operator="greaterThan">
      <formula>1.2</formula>
    </cfRule>
  </conditionalFormatting>
  <conditionalFormatting sqref="G60:H60 K60:M60">
    <cfRule type="cellIs" dxfId="1482" priority="196" operator="greaterThan">
      <formula>1.2</formula>
    </cfRule>
    <cfRule type="cellIs" dxfId="1481" priority="197" operator="greaterThan">
      <formula>1.12</formula>
    </cfRule>
  </conditionalFormatting>
  <conditionalFormatting sqref="K8:M12">
    <cfRule type="cellIs" dxfId="1480" priority="127" operator="greaterThan">
      <formula>1.2</formula>
    </cfRule>
    <cfRule type="cellIs" dxfId="1479" priority="128" operator="greaterThan">
      <formula>1.12</formula>
    </cfRule>
  </conditionalFormatting>
  <conditionalFormatting sqref="K13:M13">
    <cfRule type="cellIs" dxfId="1478" priority="135" operator="greaterThan">
      <formula>1.12</formula>
    </cfRule>
    <cfRule type="cellIs" dxfId="1477" priority="135" operator="greaterThan">
      <formula>1.2</formula>
    </cfRule>
  </conditionalFormatting>
  <conditionalFormatting sqref="M8:M13">
    <cfRule type="cellIs" dxfId="1476" priority="129" operator="greaterThan">
      <formula>0</formula>
    </cfRule>
  </conditionalFormatting>
  <conditionalFormatting sqref="M14:M37">
    <cfRule type="cellIs" dxfId="1475" priority="16" operator="greaterThan">
      <formula>0</formula>
    </cfRule>
  </conditionalFormatting>
  <conditionalFormatting sqref="M38:M59">
    <cfRule type="cellIs" dxfId="1474" priority="31" operator="greaterThan">
      <formula>0</formula>
    </cfRule>
  </conditionalFormatting>
  <conditionalFormatting sqref="M60">
    <cfRule type="cellIs" dxfId="1473" priority="198" operator="greaterThan">
      <formula>0</formula>
    </cfRule>
  </conditionalFormatting>
  <pageMargins left="0.7" right="0.7" top="0.75" bottom="0.75" header="0.3" footer="0.3"/>
  <pageSetup paperSize="9" scale="41" orientation="portrait" r:id="rId1"/>
  <colBreaks count="1" manualBreakCount="1">
    <brk id="14" max="1048575" man="1"/>
  </colBreaks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34" id="{C2D49A81-35FC-4EF5-BF62-E38DE33E478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236" id="{70CEBD56-C65D-465B-9AE5-E72CBBDFBEF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G8:H8</xm:sqref>
        </x14:conditionalFormatting>
        <x14:conditionalFormatting xmlns:xm="http://schemas.microsoft.com/office/excel/2006/main">
          <x14:cfRule type="iconSet" priority="230" id="{FCC2285B-7050-4A9D-9053-3B5FB023F53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232" id="{53CC754F-74FC-47C7-9D97-80C9326C519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G9:H9</xm:sqref>
        </x14:conditionalFormatting>
        <x14:conditionalFormatting xmlns:xm="http://schemas.microsoft.com/office/excel/2006/main">
          <x14:cfRule type="iconSet" priority="1258" id="{1EF57C8C-ACBB-4CC3-8B20-0729D615AF1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1610" id="{342A997A-FD54-4041-9BC1-D1E1F7CFF60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G10:H10</xm:sqref>
        </x14:conditionalFormatting>
        <x14:conditionalFormatting xmlns:xm="http://schemas.microsoft.com/office/excel/2006/main">
          <x14:cfRule type="iconSet" priority="160" id="{71485A87-7576-4A48-8709-AFBD64A4CA5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G11:H11</xm:sqref>
        </x14:conditionalFormatting>
        <x14:conditionalFormatting xmlns:xm="http://schemas.microsoft.com/office/excel/2006/main">
          <x14:cfRule type="iconSet" priority="130" id="{19AB9470-3168-44C0-BEC5-7D7B6126D61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G12:H12</xm:sqref>
        </x14:conditionalFormatting>
        <x14:conditionalFormatting xmlns:xm="http://schemas.microsoft.com/office/excel/2006/main">
          <x14:cfRule type="iconSet" priority="2587" id="{C61E0141-38D7-42DE-B83C-0CAA06F6B8A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G13:H13</xm:sqref>
        </x14:conditionalFormatting>
        <x14:conditionalFormatting xmlns:xm="http://schemas.microsoft.com/office/excel/2006/main">
          <x14:cfRule type="iconSet" priority="125" id="{260C621B-2889-433A-A6C6-80935214798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G14:H14</xm:sqref>
        </x14:conditionalFormatting>
        <x14:conditionalFormatting xmlns:xm="http://schemas.microsoft.com/office/excel/2006/main">
          <x14:cfRule type="iconSet" priority="120" id="{0E8B23E8-1F49-49D7-AAE8-5AD2DACAD8F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G15:H15</xm:sqref>
        </x14:conditionalFormatting>
        <x14:conditionalFormatting xmlns:xm="http://schemas.microsoft.com/office/excel/2006/main">
          <x14:cfRule type="iconSet" priority="115" id="{2FBE2122-AE8A-479C-9F4B-205F9A695B7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G16:H16</xm:sqref>
        </x14:conditionalFormatting>
        <x14:conditionalFormatting xmlns:xm="http://schemas.microsoft.com/office/excel/2006/main">
          <x14:cfRule type="iconSet" priority="110" id="{5E820782-D38B-4848-B0C6-9BDA3AB987B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G17:H17</xm:sqref>
        </x14:conditionalFormatting>
        <x14:conditionalFormatting xmlns:xm="http://schemas.microsoft.com/office/excel/2006/main">
          <x14:cfRule type="iconSet" priority="105" id="{D9284EC0-5F89-43EE-9856-B3696EDFB2B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G18:H18</xm:sqref>
        </x14:conditionalFormatting>
        <x14:conditionalFormatting xmlns:xm="http://schemas.microsoft.com/office/excel/2006/main">
          <x14:cfRule type="iconSet" priority="100" id="{E95C8F02-B1A3-40E4-9CE5-C435A7E7834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G19:H19</xm:sqref>
        </x14:conditionalFormatting>
        <x14:conditionalFormatting xmlns:xm="http://schemas.microsoft.com/office/excel/2006/main">
          <x14:cfRule type="iconSet" priority="80" id="{5DEE25B0-4973-4518-A8C0-37F4DCB6277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G20:H20</xm:sqref>
        </x14:conditionalFormatting>
        <x14:conditionalFormatting xmlns:xm="http://schemas.microsoft.com/office/excel/2006/main">
          <x14:cfRule type="iconSet" priority="72" id="{0F55AA7F-9B86-44FB-ADB3-51958C0BAE0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G21:H21</xm:sqref>
        </x14:conditionalFormatting>
        <x14:conditionalFormatting xmlns:xm="http://schemas.microsoft.com/office/excel/2006/main">
          <x14:cfRule type="iconSet" priority="85" id="{6CACE63C-148A-4750-9ACA-B89502B36DF1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G22:H22</xm:sqref>
        </x14:conditionalFormatting>
        <x14:conditionalFormatting xmlns:xm="http://schemas.microsoft.com/office/excel/2006/main">
          <x14:cfRule type="iconSet" priority="90" id="{1EAFC40B-4AA8-44BD-B577-6CD3D980E43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G23:H23</xm:sqref>
        </x14:conditionalFormatting>
        <x14:conditionalFormatting xmlns:xm="http://schemas.microsoft.com/office/excel/2006/main">
          <x14:cfRule type="iconSet" priority="67" id="{60D34C69-3121-44E9-9DB7-F6123AFA391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G24:H24</xm:sqref>
        </x14:conditionalFormatting>
        <x14:conditionalFormatting xmlns:xm="http://schemas.microsoft.com/office/excel/2006/main">
          <x14:cfRule type="iconSet" priority="62" id="{8FCD4C19-459A-46CE-9FD2-CB71C3EF6F2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G25:H25</xm:sqref>
        </x14:conditionalFormatting>
        <x14:conditionalFormatting xmlns:xm="http://schemas.microsoft.com/office/excel/2006/main">
          <x14:cfRule type="iconSet" priority="95" id="{10406707-C21B-473A-B8D0-AA704F84A60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G26:H26</xm:sqref>
        </x14:conditionalFormatting>
        <x14:conditionalFormatting xmlns:xm="http://schemas.microsoft.com/office/excel/2006/main">
          <x14:cfRule type="iconSet" priority="57" id="{09A3B97A-D9E4-41B2-B660-D9D82D824D8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G27:H27</xm:sqref>
        </x14:conditionalFormatting>
        <x14:conditionalFormatting xmlns:xm="http://schemas.microsoft.com/office/excel/2006/main">
          <x14:cfRule type="iconSet" priority="52" id="{7D732F7C-C376-47EF-922B-25DF24015AC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G28:H28</xm:sqref>
        </x14:conditionalFormatting>
        <x14:conditionalFormatting xmlns:xm="http://schemas.microsoft.com/office/excel/2006/main">
          <x14:cfRule type="iconSet" priority="47" id="{03ADCFCC-F52C-48BB-BA7B-9A639AB9580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G29:H29</xm:sqref>
        </x14:conditionalFormatting>
        <x14:conditionalFormatting xmlns:xm="http://schemas.microsoft.com/office/excel/2006/main">
          <x14:cfRule type="iconSet" priority="42" id="{99321431-DABA-4548-B4BD-199B95FDA10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G30:H30</xm:sqref>
        </x14:conditionalFormatting>
        <x14:conditionalFormatting xmlns:xm="http://schemas.microsoft.com/office/excel/2006/main">
          <x14:cfRule type="iconSet" priority="37" id="{340CE7AF-482D-4A38-B8FA-8857AAB9860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G31:H31</xm:sqref>
        </x14:conditionalFormatting>
        <x14:conditionalFormatting xmlns:xm="http://schemas.microsoft.com/office/excel/2006/main">
          <x14:cfRule type="iconSet" priority="32" id="{1D618E96-0A62-415F-96E1-AF69151E6AA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G32:H32</xm:sqref>
        </x14:conditionalFormatting>
        <x14:conditionalFormatting xmlns:xm="http://schemas.microsoft.com/office/excel/2006/main">
          <x14:cfRule type="iconSet" priority="29" id="{30611D31-A499-4D6C-8F6B-EE8F9D8E6B3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G33:H33</xm:sqref>
        </x14:conditionalFormatting>
        <x14:conditionalFormatting xmlns:xm="http://schemas.microsoft.com/office/excel/2006/main">
          <x14:cfRule type="iconSet" priority="22" id="{5E899BBC-C1E0-491B-AE86-CA10C19D252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G34:H34</xm:sqref>
        </x14:conditionalFormatting>
        <x14:conditionalFormatting xmlns:xm="http://schemas.microsoft.com/office/excel/2006/main">
          <x14:cfRule type="iconSet" priority="17" id="{727BA6F3-75AE-467D-A06F-B1233960912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G35:H35</xm:sqref>
        </x14:conditionalFormatting>
        <x14:conditionalFormatting xmlns:xm="http://schemas.microsoft.com/office/excel/2006/main">
          <x14:cfRule type="iconSet" priority="167" id="{33413A31-4938-4965-903B-D38BF3B371A1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G36:H36</xm:sqref>
        </x14:conditionalFormatting>
        <x14:conditionalFormatting xmlns:xm="http://schemas.microsoft.com/office/excel/2006/main">
          <x14:cfRule type="iconSet" priority="12" id="{D5A12F14-17F6-471F-97B6-62E4AB13518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G37:H37</xm:sqref>
        </x14:conditionalFormatting>
        <x14:conditionalFormatting xmlns:xm="http://schemas.microsoft.com/office/excel/2006/main">
          <x14:cfRule type="iconSet" priority="2585" id="{5BD6D250-28F2-4316-9AB9-5CB89F80B01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G38:H39</xm:sqref>
        </x14:conditionalFormatting>
        <x14:conditionalFormatting xmlns:xm="http://schemas.microsoft.com/office/excel/2006/main">
          <x14:cfRule type="iconSet" priority="2" id="{CDAFC30C-A79A-42B4-92D4-CCC637802C1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G40:H40</xm:sqref>
        </x14:conditionalFormatting>
        <x14:conditionalFormatting xmlns:xm="http://schemas.microsoft.com/office/excel/2006/main">
          <x14:cfRule type="iconSet" priority="145" id="{99C2BE6D-4018-4CF7-A3FF-1084E8AA417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G41:H41</xm:sqref>
        </x14:conditionalFormatting>
        <x14:conditionalFormatting xmlns:xm="http://schemas.microsoft.com/office/excel/2006/main">
          <x14:cfRule type="iconSet" priority="218" id="{D3E65298-AA01-4CAC-B5E2-8493DEAB84F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G42:H42</xm:sqref>
        </x14:conditionalFormatting>
        <x14:conditionalFormatting xmlns:xm="http://schemas.microsoft.com/office/excel/2006/main">
          <x14:cfRule type="iconSet" priority="216" id="{5744BCEF-9B0A-4319-9DCC-D5A687FB722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G43:H43</xm:sqref>
        </x14:conditionalFormatting>
        <x14:conditionalFormatting xmlns:xm="http://schemas.microsoft.com/office/excel/2006/main">
          <x14:cfRule type="iconSet" priority="214" id="{A33CAA3D-AEA3-4C38-B173-6BFE90FA846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G44:H44</xm:sqref>
        </x14:conditionalFormatting>
        <x14:conditionalFormatting xmlns:xm="http://schemas.microsoft.com/office/excel/2006/main">
          <x14:cfRule type="iconSet" priority="2184" id="{D2750074-C181-41DA-94EB-910128B7AE9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G45:H45</xm:sqref>
        </x14:conditionalFormatting>
        <x14:conditionalFormatting xmlns:xm="http://schemas.microsoft.com/office/excel/2006/main">
          <x14:cfRule type="iconSet" priority="162" id="{BD5072F5-3325-4A85-BF05-CB556E62A001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G46:H52</xm:sqref>
        </x14:conditionalFormatting>
        <x14:conditionalFormatting xmlns:xm="http://schemas.microsoft.com/office/excel/2006/main">
          <x14:cfRule type="iconSet" priority="5" id="{D1B8A130-2FA4-4973-80F0-6C317E11710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G53:H53</xm:sqref>
        </x14:conditionalFormatting>
        <x14:conditionalFormatting xmlns:xm="http://schemas.microsoft.com/office/excel/2006/main">
          <x14:cfRule type="iconSet" priority="205" id="{280CB1D8-B7E7-41B4-8EEF-8D96A274B55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G54:H54</xm:sqref>
        </x14:conditionalFormatting>
        <x14:conditionalFormatting xmlns:xm="http://schemas.microsoft.com/office/excel/2006/main">
          <x14:cfRule type="iconSet" priority="203" id="{325A8CDC-3760-408F-B249-60EB39F5E10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G55:H55</xm:sqref>
        </x14:conditionalFormatting>
        <x14:conditionalFormatting xmlns:xm="http://schemas.microsoft.com/office/excel/2006/main">
          <x14:cfRule type="iconSet" priority="2499" id="{33986A25-9142-425F-8FAD-EB630CCC479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G56:H56</xm:sqref>
        </x14:conditionalFormatting>
        <x14:conditionalFormatting xmlns:xm="http://schemas.microsoft.com/office/excel/2006/main">
          <x14:cfRule type="iconSet" priority="2561" id="{07C0C042-B5CE-46AA-A520-F70BB3A16D5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G57:H57</xm:sqref>
        </x14:conditionalFormatting>
        <x14:conditionalFormatting xmlns:xm="http://schemas.microsoft.com/office/excel/2006/main">
          <x14:cfRule type="iconSet" priority="150" id="{B61AAF7E-9C02-4E23-982C-DB219EC1C81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G58:H58</xm:sqref>
        </x14:conditionalFormatting>
        <x14:conditionalFormatting xmlns:xm="http://schemas.microsoft.com/office/excel/2006/main">
          <x14:cfRule type="iconSet" priority="200" id="{1778B714-5B93-4E3A-893B-6659C5F2056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G59:H59</xm:sqref>
        </x14:conditionalFormatting>
        <x14:conditionalFormatting xmlns:xm="http://schemas.microsoft.com/office/excel/2006/main">
          <x14:cfRule type="iconSet" priority="194" id="{E63D4773-961F-41B4-BA7B-6E8570DB87D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G60:H60</xm:sqref>
        </x14:conditionalFormatting>
        <x14:conditionalFormatting xmlns:xm="http://schemas.microsoft.com/office/excel/2006/main">
          <x14:cfRule type="iconSet" priority="235" id="{1E16CBFE-5716-4470-BF67-3DA685AA9A9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237" id="{1AEEAC1B-7072-4A72-B8D0-BE5D065022E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K8:L8</xm:sqref>
        </x14:conditionalFormatting>
        <x14:conditionalFormatting xmlns:xm="http://schemas.microsoft.com/office/excel/2006/main">
          <x14:cfRule type="iconSet" priority="231" id="{C760C407-2368-4551-AFE4-5EC2C5A5C1E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233" id="{6C41BD4B-24CB-4DE9-B749-1882938AE06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K9:L9</xm:sqref>
        </x14:conditionalFormatting>
        <x14:conditionalFormatting xmlns:xm="http://schemas.microsoft.com/office/excel/2006/main">
          <x14:cfRule type="iconSet" priority="1271" id="{A3F512CC-E0BA-4070-AE1F-BCCF50745E5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612" id="{E21409B2-AB69-4883-BC97-5899CDD0F32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K10:L10</xm:sqref>
        </x14:conditionalFormatting>
        <x14:conditionalFormatting xmlns:xm="http://schemas.microsoft.com/office/excel/2006/main">
          <x14:cfRule type="iconSet" priority="161" id="{099A5595-22ED-46A5-9745-08E30808D51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K11:L11</xm:sqref>
        </x14:conditionalFormatting>
        <x14:conditionalFormatting xmlns:xm="http://schemas.microsoft.com/office/excel/2006/main">
          <x14:cfRule type="iconSet" priority="131" id="{D96A3494-4EA3-47FD-A08E-0356F06EF75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K12:L12</xm:sqref>
        </x14:conditionalFormatting>
        <x14:conditionalFormatting xmlns:xm="http://schemas.microsoft.com/office/excel/2006/main">
          <x14:cfRule type="iconSet" priority="136" id="{AD62BAEA-E671-474F-A0C2-630A9193D50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K13:L13</xm:sqref>
        </x14:conditionalFormatting>
        <x14:conditionalFormatting xmlns:xm="http://schemas.microsoft.com/office/excel/2006/main">
          <x14:cfRule type="iconSet" priority="126" id="{4C0C13C8-C5BD-4456-9D7D-71345E42318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K14:L14</xm:sqref>
        </x14:conditionalFormatting>
        <x14:conditionalFormatting xmlns:xm="http://schemas.microsoft.com/office/excel/2006/main">
          <x14:cfRule type="iconSet" priority="121" id="{735193A9-A1F9-4D37-B530-D9AE98B24DB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K15:L15</xm:sqref>
        </x14:conditionalFormatting>
        <x14:conditionalFormatting xmlns:xm="http://schemas.microsoft.com/office/excel/2006/main">
          <x14:cfRule type="iconSet" priority="116" id="{E71ECADB-8410-4378-B193-2C9D0093704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K16:L16</xm:sqref>
        </x14:conditionalFormatting>
        <x14:conditionalFormatting xmlns:xm="http://schemas.microsoft.com/office/excel/2006/main">
          <x14:cfRule type="iconSet" priority="111" id="{92A1462C-C9E8-4BD3-8589-73410B51991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K17:L17</xm:sqref>
        </x14:conditionalFormatting>
        <x14:conditionalFormatting xmlns:xm="http://schemas.microsoft.com/office/excel/2006/main">
          <x14:cfRule type="iconSet" priority="106" id="{7F469D1D-397D-4DCD-BB79-5747766ED73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K18:L18</xm:sqref>
        </x14:conditionalFormatting>
        <x14:conditionalFormatting xmlns:xm="http://schemas.microsoft.com/office/excel/2006/main">
          <x14:cfRule type="iconSet" priority="101" id="{68035829-FFF5-4C9D-A7D0-EF828FC23F3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K19:L19</xm:sqref>
        </x14:conditionalFormatting>
        <x14:conditionalFormatting xmlns:xm="http://schemas.microsoft.com/office/excel/2006/main">
          <x14:cfRule type="iconSet" priority="81" id="{87EA3E91-A7B7-4DF1-ADDB-877678D0B23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K20:L20</xm:sqref>
        </x14:conditionalFormatting>
        <x14:conditionalFormatting xmlns:xm="http://schemas.microsoft.com/office/excel/2006/main">
          <x14:cfRule type="iconSet" priority="73" id="{77A94276-FAEF-43BA-B622-068C02766E8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K21:L21</xm:sqref>
        </x14:conditionalFormatting>
        <x14:conditionalFormatting xmlns:xm="http://schemas.microsoft.com/office/excel/2006/main">
          <x14:cfRule type="iconSet" priority="86" id="{7F4ACA8C-11A7-45AB-82AC-FA5522B1F51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K22:L22</xm:sqref>
        </x14:conditionalFormatting>
        <x14:conditionalFormatting xmlns:xm="http://schemas.microsoft.com/office/excel/2006/main">
          <x14:cfRule type="iconSet" priority="91" id="{35562230-F628-472D-8600-AC580953617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K23:L23</xm:sqref>
        </x14:conditionalFormatting>
        <x14:conditionalFormatting xmlns:xm="http://schemas.microsoft.com/office/excel/2006/main">
          <x14:cfRule type="iconSet" priority="68" id="{1368AAFE-DAE8-45D3-99C5-032227086C5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K24:L24</xm:sqref>
        </x14:conditionalFormatting>
        <x14:conditionalFormatting xmlns:xm="http://schemas.microsoft.com/office/excel/2006/main">
          <x14:cfRule type="iconSet" priority="63" id="{8C7E3926-FCD6-42D3-B533-4C131E74D98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K25:L25</xm:sqref>
        </x14:conditionalFormatting>
        <x14:conditionalFormatting xmlns:xm="http://schemas.microsoft.com/office/excel/2006/main">
          <x14:cfRule type="iconSet" priority="96" id="{81155110-7B0B-4DD2-8B34-F8EAE937603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K26:L26</xm:sqref>
        </x14:conditionalFormatting>
        <x14:conditionalFormatting xmlns:xm="http://schemas.microsoft.com/office/excel/2006/main">
          <x14:cfRule type="iconSet" priority="58" id="{36B52DEE-9166-43E6-98A1-C5D3B2D73D9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K27:L27</xm:sqref>
        </x14:conditionalFormatting>
        <x14:conditionalFormatting xmlns:xm="http://schemas.microsoft.com/office/excel/2006/main">
          <x14:cfRule type="iconSet" priority="53" id="{AC7DFD5D-AFD7-49CD-8AF5-C4B20E0A1B6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K28:L28</xm:sqref>
        </x14:conditionalFormatting>
        <x14:conditionalFormatting xmlns:xm="http://schemas.microsoft.com/office/excel/2006/main">
          <x14:cfRule type="iconSet" priority="48" id="{4413BA4F-8B9A-4B7D-B49E-B3427E9F793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K29:L29</xm:sqref>
        </x14:conditionalFormatting>
        <x14:conditionalFormatting xmlns:xm="http://schemas.microsoft.com/office/excel/2006/main">
          <x14:cfRule type="iconSet" priority="43" id="{779621F1-0A67-49EA-A447-0CF4A60B064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K30:L30</xm:sqref>
        </x14:conditionalFormatting>
        <x14:conditionalFormatting xmlns:xm="http://schemas.microsoft.com/office/excel/2006/main">
          <x14:cfRule type="iconSet" priority="38" id="{413B79AF-59E1-4469-BF4E-351F8C7D316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K31:L31</xm:sqref>
        </x14:conditionalFormatting>
        <x14:conditionalFormatting xmlns:xm="http://schemas.microsoft.com/office/excel/2006/main">
          <x14:cfRule type="iconSet" priority="33" id="{683CDD17-3AFB-4BFC-993F-6085ECEA78E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K32:L32</xm:sqref>
        </x14:conditionalFormatting>
        <x14:conditionalFormatting xmlns:xm="http://schemas.microsoft.com/office/excel/2006/main">
          <x14:cfRule type="iconSet" priority="28" id="{8FF76420-B06B-444B-BDDF-3DE0E5FFB70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K33:L33</xm:sqref>
        </x14:conditionalFormatting>
        <x14:conditionalFormatting xmlns:xm="http://schemas.microsoft.com/office/excel/2006/main">
          <x14:cfRule type="iconSet" priority="23" id="{B1B22093-8FBA-41D1-ACBB-5048E80530D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K34:L34</xm:sqref>
        </x14:conditionalFormatting>
        <x14:conditionalFormatting xmlns:xm="http://schemas.microsoft.com/office/excel/2006/main">
          <x14:cfRule type="iconSet" priority="18" id="{DC67699B-2BFB-4558-B075-2EF9C19242A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K35:L35</xm:sqref>
        </x14:conditionalFormatting>
        <x14:conditionalFormatting xmlns:xm="http://schemas.microsoft.com/office/excel/2006/main">
          <x14:cfRule type="iconSet" priority="168" id="{1D1B4080-6CC0-4498-B72E-EF4CDCDC600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K36:L36</xm:sqref>
        </x14:conditionalFormatting>
        <x14:conditionalFormatting xmlns:xm="http://schemas.microsoft.com/office/excel/2006/main">
          <x14:cfRule type="iconSet" priority="13" id="{9FFC750D-75F5-4D5D-A396-3D190150066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K37:L37</xm:sqref>
        </x14:conditionalFormatting>
        <x14:conditionalFormatting xmlns:xm="http://schemas.microsoft.com/office/excel/2006/main">
          <x14:cfRule type="iconSet" priority="2586" id="{9E39686F-06B9-496C-BE00-DFC8F25EE68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K38:L39</xm:sqref>
        </x14:conditionalFormatting>
        <x14:conditionalFormatting xmlns:xm="http://schemas.microsoft.com/office/excel/2006/main">
          <x14:cfRule type="iconSet" priority="3" id="{FCD8A69C-F46C-40FD-80EC-3AA9A3DFD7B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K40:L40</xm:sqref>
        </x14:conditionalFormatting>
        <x14:conditionalFormatting xmlns:xm="http://schemas.microsoft.com/office/excel/2006/main">
          <x14:cfRule type="iconSet" priority="146" id="{DCCD2ED2-ACC1-4748-9647-EED5C8D002C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K41:L41</xm:sqref>
        </x14:conditionalFormatting>
        <x14:conditionalFormatting xmlns:xm="http://schemas.microsoft.com/office/excel/2006/main">
          <x14:cfRule type="iconSet" priority="219" id="{95EDE2F7-5A43-4472-ACA5-88E3DB59E5C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K42:L42</xm:sqref>
        </x14:conditionalFormatting>
        <x14:conditionalFormatting xmlns:xm="http://schemas.microsoft.com/office/excel/2006/main">
          <x14:cfRule type="iconSet" priority="217" id="{A37F803F-AB85-4BEC-9F6C-AFCDAAF251F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K43:L43</xm:sqref>
        </x14:conditionalFormatting>
        <x14:conditionalFormatting xmlns:xm="http://schemas.microsoft.com/office/excel/2006/main">
          <x14:cfRule type="iconSet" priority="215" id="{8D4F4C8D-E34A-46C5-8990-E1659BAD845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K44:L44</xm:sqref>
        </x14:conditionalFormatting>
        <x14:conditionalFormatting xmlns:xm="http://schemas.microsoft.com/office/excel/2006/main">
          <x14:cfRule type="iconSet" priority="2185" id="{A61E7F98-D847-4A33-A796-E1C60413CCC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K45:L45</xm:sqref>
        </x14:conditionalFormatting>
        <x14:conditionalFormatting xmlns:xm="http://schemas.microsoft.com/office/excel/2006/main">
          <x14:cfRule type="iconSet" priority="163" id="{78BB3E08-D297-4A53-9704-13ED9D31AE1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K46:L52</xm:sqref>
        </x14:conditionalFormatting>
        <x14:conditionalFormatting xmlns:xm="http://schemas.microsoft.com/office/excel/2006/main">
          <x14:cfRule type="iconSet" priority="6" id="{A9748501-33D5-4072-B294-03BB25A6A94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K53:L53</xm:sqref>
        </x14:conditionalFormatting>
        <x14:conditionalFormatting xmlns:xm="http://schemas.microsoft.com/office/excel/2006/main">
          <x14:cfRule type="iconSet" priority="206" id="{B2BE9C48-794F-42EC-A3E7-7429208A2FF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K54:L54</xm:sqref>
        </x14:conditionalFormatting>
        <x14:conditionalFormatting xmlns:xm="http://schemas.microsoft.com/office/excel/2006/main">
          <x14:cfRule type="iconSet" priority="204" id="{544C77F0-B258-491D-8D5D-3A1B686C097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K55:L55</xm:sqref>
        </x14:conditionalFormatting>
        <x14:conditionalFormatting xmlns:xm="http://schemas.microsoft.com/office/excel/2006/main">
          <x14:cfRule type="iconSet" priority="2501" id="{89421C98-C5B6-4CDD-BA3C-9F8045E97C8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K56:L56</xm:sqref>
        </x14:conditionalFormatting>
        <x14:conditionalFormatting xmlns:xm="http://schemas.microsoft.com/office/excel/2006/main">
          <x14:cfRule type="iconSet" priority="2562" id="{C7538AC5-57A6-466F-891B-C9936ED0A04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K57:L57</xm:sqref>
        </x14:conditionalFormatting>
        <x14:conditionalFormatting xmlns:xm="http://schemas.microsoft.com/office/excel/2006/main">
          <x14:cfRule type="iconSet" priority="151" id="{65DDE6A8-E556-4FE4-BF29-64B212911341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K58:L58</xm:sqref>
        </x14:conditionalFormatting>
        <x14:conditionalFormatting xmlns:xm="http://schemas.microsoft.com/office/excel/2006/main">
          <x14:cfRule type="iconSet" priority="2502" id="{FE1A1B36-7F97-4BF7-81F4-CBF96E603F3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K59:L59</xm:sqref>
        </x14:conditionalFormatting>
        <x14:conditionalFormatting xmlns:xm="http://schemas.microsoft.com/office/excel/2006/main">
          <x14:cfRule type="iconSet" priority="195" id="{988799C2-8546-4932-9CA8-7D06AAF6A651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K60:L60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86978-ACE9-47FA-BE32-80F4FBDAB2F3}">
  <sheetPr>
    <tabColor theme="9" tint="0.79998168889431442"/>
  </sheetPr>
  <dimension ref="C1:O29"/>
  <sheetViews>
    <sheetView showGridLines="0" showRowColHeaders="0" tabSelected="1" zoomScale="70" zoomScaleNormal="70" workbookViewId="0">
      <selection activeCell="F14" sqref="F14:O14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" defaultRowHeight="14.4" x14ac:dyDescent="0.55000000000000004"/>
  <cols>
    <col min="1" max="2" width="1.578125" style="251" customWidth="1"/>
    <col min="3" max="4" width="11" style="251"/>
    <col min="5" max="5" width="18.3125" style="251" customWidth="1"/>
    <col min="6" max="10" width="11" style="251"/>
    <col min="11" max="11" width="18.15625" style="251" customWidth="1"/>
    <col min="12" max="16384" width="11" style="251"/>
  </cols>
  <sheetData>
    <row r="1" spans="3:15" s="250" customFormat="1" ht="18.3" x14ac:dyDescent="0.7"/>
    <row r="2" spans="3:15" s="250" customFormat="1" ht="18.3" x14ac:dyDescent="0.7"/>
    <row r="3" spans="3:15" s="250" customFormat="1" ht="18.3" x14ac:dyDescent="0.7"/>
    <row r="4" spans="3:15" s="250" customFormat="1" ht="18.3" x14ac:dyDescent="0.7"/>
    <row r="5" spans="3:15" s="250" customFormat="1" ht="18.3" x14ac:dyDescent="0.7"/>
    <row r="6" spans="3:15" s="250" customFormat="1" ht="25.5" customHeight="1" thickBot="1" x14ac:dyDescent="0.75"/>
    <row r="7" spans="3:15" ht="17.649999999999999" customHeight="1" thickBot="1" x14ac:dyDescent="0.6">
      <c r="C7" s="579" t="s">
        <v>702</v>
      </c>
      <c r="D7" s="580"/>
      <c r="E7" s="580"/>
      <c r="F7" s="580"/>
      <c r="G7" s="580"/>
      <c r="H7" s="580"/>
      <c r="I7" s="580"/>
      <c r="J7" s="580"/>
      <c r="K7" s="580"/>
      <c r="L7" s="580"/>
      <c r="M7" s="580"/>
      <c r="N7" s="580"/>
      <c r="O7" s="581"/>
    </row>
    <row r="8" spans="3:15" ht="170.1" customHeight="1" thickBot="1" x14ac:dyDescent="0.6">
      <c r="C8" s="582" t="s">
        <v>883</v>
      </c>
      <c r="D8" s="583"/>
      <c r="E8" s="583"/>
      <c r="F8" s="583"/>
      <c r="G8" s="583"/>
      <c r="H8" s="583"/>
      <c r="I8" s="583"/>
      <c r="J8" s="583"/>
      <c r="K8" s="583"/>
      <c r="L8" s="583"/>
      <c r="M8" s="583"/>
      <c r="N8" s="583"/>
      <c r="O8" s="584"/>
    </row>
    <row r="9" spans="3:15" ht="14.7" thickBot="1" x14ac:dyDescent="0.6"/>
    <row r="10" spans="3:15" ht="17.649999999999999" customHeight="1" thickBot="1" x14ac:dyDescent="0.65">
      <c r="C10" s="585" t="s">
        <v>703</v>
      </c>
      <c r="D10" s="586"/>
      <c r="E10" s="587"/>
      <c r="F10" s="588" t="s">
        <v>704</v>
      </c>
      <c r="G10" s="586"/>
      <c r="H10" s="586"/>
      <c r="I10" s="586"/>
      <c r="J10" s="586"/>
      <c r="K10" s="586"/>
      <c r="L10" s="586"/>
      <c r="M10" s="586"/>
      <c r="N10" s="586"/>
      <c r="O10" s="589"/>
    </row>
    <row r="11" spans="3:15" ht="55" customHeight="1" thickBot="1" x14ac:dyDescent="0.6">
      <c r="C11" s="573" t="s">
        <v>723</v>
      </c>
      <c r="D11" s="574"/>
      <c r="E11" s="574"/>
      <c r="F11" s="575" t="s">
        <v>724</v>
      </c>
      <c r="G11" s="575"/>
      <c r="H11" s="575"/>
      <c r="I11" s="575"/>
      <c r="J11" s="575"/>
      <c r="K11" s="575"/>
      <c r="L11" s="575"/>
      <c r="M11" s="575"/>
      <c r="N11" s="575"/>
      <c r="O11" s="576"/>
    </row>
    <row r="12" spans="3:15" ht="55" customHeight="1" thickBot="1" x14ac:dyDescent="0.6">
      <c r="C12" s="573" t="s">
        <v>862</v>
      </c>
      <c r="D12" s="574"/>
      <c r="E12" s="574"/>
      <c r="F12" s="575" t="s">
        <v>863</v>
      </c>
      <c r="G12" s="575"/>
      <c r="H12" s="575"/>
      <c r="I12" s="575"/>
      <c r="J12" s="575"/>
      <c r="K12" s="575"/>
      <c r="L12" s="575"/>
      <c r="M12" s="575"/>
      <c r="N12" s="575"/>
      <c r="O12" s="576"/>
    </row>
    <row r="13" spans="3:15" ht="50.1" customHeight="1" x14ac:dyDescent="0.55000000000000004">
      <c r="C13" s="573" t="s">
        <v>725</v>
      </c>
      <c r="D13" s="574"/>
      <c r="E13" s="574"/>
      <c r="F13" s="575" t="s">
        <v>705</v>
      </c>
      <c r="G13" s="575"/>
      <c r="H13" s="575"/>
      <c r="I13" s="575"/>
      <c r="J13" s="575"/>
      <c r="K13" s="575"/>
      <c r="L13" s="575"/>
      <c r="M13" s="575"/>
      <c r="N13" s="575"/>
      <c r="O13" s="576"/>
    </row>
    <row r="14" spans="3:15" ht="50.1" customHeight="1" x14ac:dyDescent="0.55000000000000004">
      <c r="C14" s="573" t="s">
        <v>726</v>
      </c>
      <c r="D14" s="574"/>
      <c r="E14" s="574"/>
      <c r="F14" s="577" t="s">
        <v>706</v>
      </c>
      <c r="G14" s="577"/>
      <c r="H14" s="577"/>
      <c r="I14" s="577"/>
      <c r="J14" s="577"/>
      <c r="K14" s="577"/>
      <c r="L14" s="577"/>
      <c r="M14" s="577"/>
      <c r="N14" s="577"/>
      <c r="O14" s="578"/>
    </row>
    <row r="15" spans="3:15" ht="60" customHeight="1" x14ac:dyDescent="0.55000000000000004">
      <c r="C15" s="573" t="s">
        <v>727</v>
      </c>
      <c r="D15" s="574"/>
      <c r="E15" s="574"/>
      <c r="F15" s="577" t="s">
        <v>707</v>
      </c>
      <c r="G15" s="577"/>
      <c r="H15" s="577"/>
      <c r="I15" s="577"/>
      <c r="J15" s="577"/>
      <c r="K15" s="577"/>
      <c r="L15" s="577"/>
      <c r="M15" s="577"/>
      <c r="N15" s="577"/>
      <c r="O15" s="578"/>
    </row>
    <row r="16" spans="3:15" ht="60" customHeight="1" x14ac:dyDescent="0.55000000000000004">
      <c r="C16" s="573" t="s">
        <v>728</v>
      </c>
      <c r="D16" s="574"/>
      <c r="E16" s="574"/>
      <c r="F16" s="577" t="s">
        <v>708</v>
      </c>
      <c r="G16" s="577"/>
      <c r="H16" s="577"/>
      <c r="I16" s="577"/>
      <c r="J16" s="577"/>
      <c r="K16" s="577"/>
      <c r="L16" s="577"/>
      <c r="M16" s="577"/>
      <c r="N16" s="577"/>
      <c r="O16" s="578"/>
    </row>
    <row r="17" spans="3:15" ht="80.099999999999994" customHeight="1" x14ac:dyDescent="0.55000000000000004">
      <c r="C17" s="573" t="s">
        <v>729</v>
      </c>
      <c r="D17" s="574"/>
      <c r="E17" s="574"/>
      <c r="F17" s="577" t="s">
        <v>860</v>
      </c>
      <c r="G17" s="577"/>
      <c r="H17" s="577"/>
      <c r="I17" s="577"/>
      <c r="J17" s="577"/>
      <c r="K17" s="577"/>
      <c r="L17" s="577"/>
      <c r="M17" s="577"/>
      <c r="N17" s="577"/>
      <c r="O17" s="578"/>
    </row>
    <row r="18" spans="3:15" ht="80.099999999999994" customHeight="1" x14ac:dyDescent="0.55000000000000004">
      <c r="C18" s="590" t="s">
        <v>730</v>
      </c>
      <c r="D18" s="591"/>
      <c r="E18" s="592"/>
      <c r="F18" s="577" t="s">
        <v>861</v>
      </c>
      <c r="G18" s="577"/>
      <c r="H18" s="577"/>
      <c r="I18" s="577"/>
      <c r="J18" s="577"/>
      <c r="K18" s="577"/>
      <c r="L18" s="577"/>
      <c r="M18" s="577"/>
      <c r="N18" s="577"/>
      <c r="O18" s="578"/>
    </row>
    <row r="19" spans="3:15" ht="50.1" customHeight="1" x14ac:dyDescent="0.55000000000000004">
      <c r="C19" s="590" t="s">
        <v>731</v>
      </c>
      <c r="D19" s="591"/>
      <c r="E19" s="592"/>
      <c r="F19" s="577" t="s">
        <v>709</v>
      </c>
      <c r="G19" s="577"/>
      <c r="H19" s="577"/>
      <c r="I19" s="577"/>
      <c r="J19" s="577"/>
      <c r="K19" s="577"/>
      <c r="L19" s="577"/>
      <c r="M19" s="577"/>
      <c r="N19" s="577"/>
      <c r="O19" s="578"/>
    </row>
    <row r="20" spans="3:15" ht="50.1" customHeight="1" x14ac:dyDescent="0.55000000000000004">
      <c r="C20" s="593" t="s">
        <v>732</v>
      </c>
      <c r="D20" s="594"/>
      <c r="E20" s="594"/>
      <c r="F20" s="577" t="s">
        <v>710</v>
      </c>
      <c r="G20" s="577"/>
      <c r="H20" s="577"/>
      <c r="I20" s="577"/>
      <c r="J20" s="577"/>
      <c r="K20" s="577"/>
      <c r="L20" s="577"/>
      <c r="M20" s="577"/>
      <c r="N20" s="577"/>
      <c r="O20" s="578"/>
    </row>
    <row r="21" spans="3:15" ht="50.1" customHeight="1" x14ac:dyDescent="0.55000000000000004">
      <c r="C21" s="590" t="s">
        <v>733</v>
      </c>
      <c r="D21" s="591"/>
      <c r="E21" s="592"/>
      <c r="F21" s="577" t="s">
        <v>711</v>
      </c>
      <c r="G21" s="577"/>
      <c r="H21" s="577"/>
      <c r="I21" s="577"/>
      <c r="J21" s="577"/>
      <c r="K21" s="577"/>
      <c r="L21" s="577"/>
      <c r="M21" s="577"/>
      <c r="N21" s="577"/>
      <c r="O21" s="578"/>
    </row>
    <row r="22" spans="3:15" ht="50.1" customHeight="1" x14ac:dyDescent="0.55000000000000004">
      <c r="C22" s="590" t="s">
        <v>734</v>
      </c>
      <c r="D22" s="591"/>
      <c r="E22" s="592"/>
      <c r="F22" s="577" t="s">
        <v>712</v>
      </c>
      <c r="G22" s="577"/>
      <c r="H22" s="577"/>
      <c r="I22" s="577"/>
      <c r="J22" s="577"/>
      <c r="K22" s="577"/>
      <c r="L22" s="577"/>
      <c r="M22" s="577"/>
      <c r="N22" s="577"/>
      <c r="O22" s="578"/>
    </row>
    <row r="23" spans="3:15" ht="50.1" customHeight="1" thickBot="1" x14ac:dyDescent="0.6">
      <c r="C23" s="595" t="s">
        <v>735</v>
      </c>
      <c r="D23" s="596"/>
      <c r="E23" s="596"/>
      <c r="F23" s="597" t="s">
        <v>713</v>
      </c>
      <c r="G23" s="597"/>
      <c r="H23" s="597"/>
      <c r="I23" s="597"/>
      <c r="J23" s="597"/>
      <c r="K23" s="597"/>
      <c r="L23" s="597"/>
      <c r="M23" s="597"/>
      <c r="N23" s="597"/>
      <c r="O23" s="598"/>
    </row>
    <row r="24" spans="3:15" ht="50.1" customHeight="1" thickBot="1" x14ac:dyDescent="0.6">
      <c r="C24" s="595" t="s">
        <v>736</v>
      </c>
      <c r="D24" s="596"/>
      <c r="E24" s="596"/>
      <c r="F24" s="597" t="s">
        <v>714</v>
      </c>
      <c r="G24" s="597"/>
      <c r="H24" s="597"/>
      <c r="I24" s="597"/>
      <c r="J24" s="597"/>
      <c r="K24" s="597"/>
      <c r="L24" s="597"/>
      <c r="M24" s="597"/>
      <c r="N24" s="597"/>
      <c r="O24" s="598"/>
    </row>
    <row r="25" spans="3:15" ht="35.1" customHeight="1" thickBot="1" x14ac:dyDescent="0.6">
      <c r="C25" s="595" t="s">
        <v>737</v>
      </c>
      <c r="D25" s="596"/>
      <c r="E25" s="596"/>
      <c r="F25" s="597" t="s">
        <v>715</v>
      </c>
      <c r="G25" s="597"/>
      <c r="H25" s="597"/>
      <c r="I25" s="597"/>
      <c r="J25" s="597"/>
      <c r="K25" s="597"/>
      <c r="L25" s="597"/>
      <c r="M25" s="597"/>
      <c r="N25" s="597"/>
      <c r="O25" s="598"/>
    </row>
    <row r="26" spans="3:15" ht="35.1" customHeight="1" thickBot="1" x14ac:dyDescent="0.6">
      <c r="C26" s="595" t="s">
        <v>945</v>
      </c>
      <c r="D26" s="596"/>
      <c r="E26" s="596"/>
      <c r="F26" s="597" t="s">
        <v>941</v>
      </c>
      <c r="G26" s="597"/>
      <c r="H26" s="597"/>
      <c r="I26" s="597"/>
      <c r="J26" s="597"/>
      <c r="K26" s="597"/>
      <c r="L26" s="597"/>
      <c r="M26" s="597"/>
      <c r="N26" s="597"/>
      <c r="O26" s="598"/>
    </row>
    <row r="27" spans="3:15" ht="30.6" customHeight="1" thickBot="1" x14ac:dyDescent="0.6">
      <c r="C27" s="595" t="s">
        <v>944</v>
      </c>
      <c r="D27" s="596"/>
      <c r="E27" s="596"/>
      <c r="F27" s="597" t="s">
        <v>892</v>
      </c>
      <c r="G27" s="597"/>
      <c r="H27" s="597"/>
      <c r="I27" s="597"/>
      <c r="J27" s="597"/>
      <c r="K27" s="597"/>
      <c r="L27" s="597"/>
      <c r="M27" s="597"/>
      <c r="N27" s="597"/>
      <c r="O27" s="598"/>
    </row>
    <row r="28" spans="3:15" ht="15.9" thickBot="1" x14ac:dyDescent="0.6">
      <c r="C28" s="595" t="s">
        <v>943</v>
      </c>
      <c r="D28" s="596"/>
      <c r="E28" s="596"/>
      <c r="F28" s="597" t="s">
        <v>931</v>
      </c>
      <c r="G28" s="597"/>
      <c r="H28" s="597"/>
      <c r="I28" s="597"/>
      <c r="J28" s="597"/>
      <c r="K28" s="597"/>
      <c r="L28" s="597"/>
      <c r="M28" s="597"/>
      <c r="N28" s="597"/>
      <c r="O28" s="598"/>
    </row>
    <row r="29" spans="3:15" ht="15.9" customHeight="1" thickBot="1" x14ac:dyDescent="0.6">
      <c r="C29" s="599" t="s">
        <v>942</v>
      </c>
      <c r="D29" s="596"/>
      <c r="E29" s="596"/>
      <c r="F29" s="597" t="s">
        <v>936</v>
      </c>
      <c r="G29" s="597"/>
      <c r="H29" s="597"/>
      <c r="I29" s="597"/>
      <c r="J29" s="597"/>
      <c r="K29" s="597"/>
      <c r="L29" s="597"/>
      <c r="M29" s="597"/>
      <c r="N29" s="597"/>
      <c r="O29" s="598"/>
    </row>
  </sheetData>
  <sheetProtection algorithmName="SHA-512" hashValue="v7UUq25xzkJQOAqKAYV/FVw6xoJtJE9EJZ5XwrXe9Cot0Rh0WQcB7DeDYG6bkzFzFkiX+ThrUKaFFrac6x4Rbg==" saltValue="7ScwT1r1msiMwVX7rclxbA==" spinCount="100000" sheet="1" objects="1" scenarios="1"/>
  <mergeCells count="42">
    <mergeCell ref="C29:E29"/>
    <mergeCell ref="F29:O29"/>
    <mergeCell ref="C24:E24"/>
    <mergeCell ref="F24:O24"/>
    <mergeCell ref="C25:E25"/>
    <mergeCell ref="F25:O25"/>
    <mergeCell ref="C27:E27"/>
    <mergeCell ref="F27:O27"/>
    <mergeCell ref="F28:O28"/>
    <mergeCell ref="C28:E28"/>
    <mergeCell ref="C26:E26"/>
    <mergeCell ref="F26:O26"/>
    <mergeCell ref="C21:E21"/>
    <mergeCell ref="F21:O21"/>
    <mergeCell ref="C22:E22"/>
    <mergeCell ref="F22:O22"/>
    <mergeCell ref="C23:E23"/>
    <mergeCell ref="F23:O23"/>
    <mergeCell ref="C18:E18"/>
    <mergeCell ref="F18:O18"/>
    <mergeCell ref="C19:E19"/>
    <mergeCell ref="F19:O19"/>
    <mergeCell ref="C20:E20"/>
    <mergeCell ref="F20:O20"/>
    <mergeCell ref="C15:E15"/>
    <mergeCell ref="F15:O15"/>
    <mergeCell ref="C16:E16"/>
    <mergeCell ref="F16:O16"/>
    <mergeCell ref="C17:E17"/>
    <mergeCell ref="F17:O17"/>
    <mergeCell ref="C7:O7"/>
    <mergeCell ref="C8:O8"/>
    <mergeCell ref="C10:E10"/>
    <mergeCell ref="F10:O10"/>
    <mergeCell ref="C11:E11"/>
    <mergeCell ref="F11:O11"/>
    <mergeCell ref="C12:E12"/>
    <mergeCell ref="F12:O12"/>
    <mergeCell ref="C13:E13"/>
    <mergeCell ref="F13:O13"/>
    <mergeCell ref="C14:E14"/>
    <mergeCell ref="F14:O14"/>
  </mergeCells>
  <hyperlinks>
    <hyperlink ref="C13:E13" location="'2. Consulta Nacional'!A1" tooltip="1. Consulta Nacional" display="2. Consulta Nacional" xr:uid="{6BFF95B1-73EE-4D70-B9A3-C81CCE2B0DD3}"/>
    <hyperlink ref="C14:E14" location="'3. Consulta Regional y Centros'!A1" tooltip="2. Consulta Regional y Centros" display="3. Consulta Regional y Centros" xr:uid="{1C4E4C89-2E2D-4EED-9439-CB30F8C0AD35}"/>
    <hyperlink ref="C25:E25" location="'14. PROYECCIÓN CUPOS FIC X CTRO'!A1" tooltip="13. PROYECCIÓN CUPOS FIC X CTROS" display="14. PROYECCIÓN CUPOS FIC X CTROS" xr:uid="{6DD50934-72C9-4F76-92C1-DA65AE3D9A1A}"/>
    <hyperlink ref="C15:E15" location="'4. FORMACIÓN X REGIONAL'!A1" tooltip="3. FORMACIÓN X REGIONAL" display="4. FORMACIÓN X REGIONAL" xr:uid="{1C987872-B27A-487F-8FD4-B05176BF257C}"/>
    <hyperlink ref="C17:E17" location="'6. SNFT X REG'!A1" tooltip="5. SNFT X REG" display="6. SNFT X REG" xr:uid="{053E15BD-C0FE-4503-84A0-2AD80CBC3419}"/>
    <hyperlink ref="C18:E18" location="'7. SNFT X CTROS'!A1" tooltip="6. SNFT X CTROS" display="7. SNFT X CTROS" xr:uid="{B0704A4D-D83B-4CF4-8506-B434C6FA2296}"/>
    <hyperlink ref="C19:E19" location="'8. DETE X REGIONAL'!A1" tooltip="7. DETE X REGIONAL" display="8. DETE X REGIONAL" xr:uid="{8A3FEBAB-8461-4D89-AEDF-3ABFB9B0485C}"/>
    <hyperlink ref="C20:E20" location="'9. DETE X CTROS '!A1" tooltip="8. DETE X CTROS " display="9. DETE X CTROS " xr:uid="{588A7A19-D48E-4201-925D-81489EF06DA8}"/>
    <hyperlink ref="C21:E21" location="'10.  DPRC X REGIONAL'!A1" tooltip="9.  DPRC X REGIONAL" display="10.  DPRC X REGIONAL" xr:uid="{78BCD6F4-7F7C-4637-8C32-C10DC15F957C}"/>
    <hyperlink ref="C22:E22" location="'11. DPRC X CTROS'!A1" tooltip="10. DPRC X CTROS" display="11. DPRC X CTROS" xr:uid="{8CA28CB5-F740-419F-A41B-399456CDD4B3}"/>
    <hyperlink ref="C23:E23" location="'12. DPRC X NACIONAL'!A1" tooltip="11. DPRC X NACIONAL" display="12. DPRC X NACIONAL" xr:uid="{6CC0A923-6825-456D-B997-CCD5F832CD40}"/>
    <hyperlink ref="C24:E24" location="'13. METAS MINTIC- SENATEC 2025'!A1" tooltip="12. METAS MINTIC- SENATEC 2025" display="13. METAS MINTIC- SENATEC 2025" xr:uid="{49E6280D-9F62-4266-A9B8-34D4EEF688F5}"/>
    <hyperlink ref="C16:E16" location="'5. FORMACIÓN X CTROS'!A1" tooltip="4. FORMACIÓN X CTROS" display="5. FORMACIÓN X CTROS" xr:uid="{76DC0DD0-5757-4CD1-9B07-D58812571040}"/>
    <hyperlink ref="C11:E11" location="'1. Semáforos'!A1" tooltip="1. Consulta Nacional" display="1. Semáforos" xr:uid="{931150E9-BCB8-451E-B0FF-1720C4D24EB1}"/>
    <hyperlink ref="C12:E12" location="'1.1 Aspectos importantes Semáfo'!A1" display="1.1 Aspectos importantes Semáforos" xr:uid="{A726AC56-2A8C-4954-86B3-E8F8531DF977}"/>
    <hyperlink ref="C27:E27" location="'16.ESTRATEGIA FCEC CUPOS X CTRO'!A1" display="16.ESTRATEGIA FCEC CUPOS X CTRO" xr:uid="{934A33C3-2F07-4FEC-8A63-E0F5EF856598}"/>
    <hyperlink ref="C28:E28" location="'17.SEGUIMIENTO PRIMER CURSOXREG'!A1" display="17.SEGUIMIENTO PRIMER CURSOXREG" xr:uid="{F1628FCA-7F67-47D8-ADF2-DA6ACE648241}"/>
    <hyperlink ref="C29:E29" location="'18.SEGUIMIENTO PRIMER CURSOXCEN'!A1" display="18.SEGUIMIENTO PRIMER CURSOXCENT" xr:uid="{091D1A1A-AF4D-4828-804D-83698D2A4BA7}"/>
    <hyperlink ref="C26:E26" location="'15.ESTRATEGIA FCEC CUPOS XREG'!A1" display="15.ESTRATEGIA FCEC CUPOS XREG" xr:uid="{FE9B08EC-2B0B-48CA-96FB-AE2FE034DBB6}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4BB4DF-1763-4AC8-9EA8-0FBCC903F7FA}">
  <sheetPr>
    <tabColor theme="9" tint="0.79998168889431442"/>
  </sheetPr>
  <dimension ref="A16:L96"/>
  <sheetViews>
    <sheetView showGridLines="0" showRowColHeaders="0" zoomScale="80" zoomScaleNormal="80" workbookViewId="0">
      <selection activeCell="B19" sqref="B19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RowHeight="14.4" x14ac:dyDescent="0.55000000000000004"/>
  <cols>
    <col min="1" max="1" width="3.15625" style="124" customWidth="1"/>
    <col min="2" max="2" width="45.68359375" customWidth="1"/>
    <col min="3" max="3" width="51" style="331" customWidth="1"/>
    <col min="4" max="4" width="16.41796875" style="1" customWidth="1"/>
    <col min="5" max="6" width="16.41796875" customWidth="1"/>
    <col min="7" max="7" width="18.83984375" customWidth="1"/>
    <col min="8" max="8" width="19.15625" customWidth="1"/>
    <col min="9" max="11" width="16.41796875" customWidth="1"/>
  </cols>
  <sheetData>
    <row r="16" spans="2:11" ht="15.6" customHeight="1" x14ac:dyDescent="0.55000000000000004">
      <c r="B16" s="601" t="s">
        <v>738</v>
      </c>
      <c r="C16" s="601" t="s">
        <v>740</v>
      </c>
      <c r="D16" s="601" t="s">
        <v>741</v>
      </c>
      <c r="E16" s="602" t="s">
        <v>742</v>
      </c>
      <c r="F16" s="602"/>
      <c r="G16" s="603" t="s">
        <v>743</v>
      </c>
      <c r="H16" s="603"/>
      <c r="I16" s="600" t="s">
        <v>744</v>
      </c>
      <c r="J16" s="600"/>
      <c r="K16" s="323" t="s">
        <v>745</v>
      </c>
    </row>
    <row r="17" spans="2:12" ht="15.6" customHeight="1" x14ac:dyDescent="0.55000000000000004">
      <c r="B17" s="601"/>
      <c r="C17" s="601"/>
      <c r="D17" s="601"/>
      <c r="E17" s="324" t="s">
        <v>746</v>
      </c>
      <c r="F17" s="324" t="s">
        <v>747</v>
      </c>
      <c r="G17" s="325" t="s">
        <v>746</v>
      </c>
      <c r="H17" s="325" t="s">
        <v>747</v>
      </c>
      <c r="I17" s="322" t="s">
        <v>746</v>
      </c>
      <c r="J17" s="322" t="s">
        <v>747</v>
      </c>
      <c r="K17" s="326" t="s">
        <v>748</v>
      </c>
    </row>
    <row r="18" spans="2:12" ht="16.899999999999999" hidden="1" customHeight="1" x14ac:dyDescent="0.55000000000000004">
      <c r="B18" s="313" t="s">
        <v>738</v>
      </c>
      <c r="C18" s="327" t="s">
        <v>749</v>
      </c>
      <c r="D18" s="328" t="s">
        <v>741</v>
      </c>
      <c r="E18" s="329" t="s">
        <v>750</v>
      </c>
      <c r="F18" s="329" t="s">
        <v>751</v>
      </c>
      <c r="G18" s="329" t="s">
        <v>752</v>
      </c>
      <c r="H18" s="329" t="s">
        <v>753</v>
      </c>
      <c r="I18" s="329" t="s">
        <v>754</v>
      </c>
      <c r="J18" s="329" t="s">
        <v>755</v>
      </c>
      <c r="K18" s="329" t="s">
        <v>748</v>
      </c>
    </row>
    <row r="19" spans="2:12" ht="17.399999999999999" customHeight="1" x14ac:dyDescent="0.55000000000000004">
      <c r="B19" s="33" t="s">
        <v>756</v>
      </c>
      <c r="C19" s="33" t="s">
        <v>347</v>
      </c>
      <c r="D19" s="25" t="str">
        <f>+'1. Semáforos Agosto'!F$8</f>
        <v>Agosto</v>
      </c>
      <c r="E19" s="330">
        <v>0</v>
      </c>
      <c r="F19" s="330">
        <v>0.69989999999999997</v>
      </c>
      <c r="G19" s="289">
        <v>0.7</v>
      </c>
      <c r="H19" s="289">
        <v>0.76990000000000003</v>
      </c>
      <c r="I19" s="290">
        <v>0.76600000000000001</v>
      </c>
      <c r="J19" s="290">
        <v>0.90990000000000004</v>
      </c>
      <c r="K19" s="290">
        <v>0.90990000000000004</v>
      </c>
    </row>
    <row r="20" spans="2:12" ht="15" x14ac:dyDescent="0.55000000000000004">
      <c r="B20" s="33" t="s">
        <v>756</v>
      </c>
      <c r="C20" s="33" t="s">
        <v>181</v>
      </c>
      <c r="D20" s="25" t="str">
        <f>+'1. Semáforos Agosto'!F$8</f>
        <v>Agosto</v>
      </c>
      <c r="E20" s="330">
        <v>0</v>
      </c>
      <c r="F20" s="330">
        <v>0.69989999999999997</v>
      </c>
      <c r="G20" s="289">
        <v>0.7</v>
      </c>
      <c r="H20" s="289">
        <v>0.76990000000000003</v>
      </c>
      <c r="I20" s="290">
        <v>0.76600000000000001</v>
      </c>
      <c r="J20" s="290">
        <v>0.90990000000000004</v>
      </c>
      <c r="K20" s="290">
        <v>0.90990000000000004</v>
      </c>
      <c r="L20" s="290"/>
    </row>
    <row r="21" spans="2:12" ht="15" x14ac:dyDescent="0.55000000000000004">
      <c r="B21" s="33" t="s">
        <v>756</v>
      </c>
      <c r="C21" s="33" t="s">
        <v>263</v>
      </c>
      <c r="D21" s="25" t="str">
        <f>+'1. Semáforos Agosto'!F$8</f>
        <v>Agosto</v>
      </c>
      <c r="E21" s="330">
        <v>0</v>
      </c>
      <c r="F21" s="330">
        <v>0.69989999999999997</v>
      </c>
      <c r="G21" s="289">
        <v>0.7</v>
      </c>
      <c r="H21" s="289">
        <v>0.76990000000000003</v>
      </c>
      <c r="I21" s="290">
        <v>0.76600000000000001</v>
      </c>
      <c r="J21" s="290">
        <v>0.90990000000000004</v>
      </c>
      <c r="K21" s="290">
        <v>0.90990000000000004</v>
      </c>
    </row>
    <row r="22" spans="2:12" ht="15" x14ac:dyDescent="0.55000000000000004">
      <c r="B22" s="33" t="s">
        <v>756</v>
      </c>
      <c r="C22" s="33" t="s">
        <v>182</v>
      </c>
      <c r="D22" s="25" t="str">
        <f>+'1. Semáforos Agosto'!F$53</f>
        <v>Agosto</v>
      </c>
      <c r="E22" s="330">
        <f>+'1. Semáforos Agosto'!G$53</f>
        <v>0</v>
      </c>
      <c r="F22" s="330">
        <f>+'1. Semáforos Agosto'!H$53</f>
        <v>0.56989999999999996</v>
      </c>
      <c r="G22" s="289">
        <f>+'1. Semáforos Agosto'!I$53</f>
        <v>0.56999999999999995</v>
      </c>
      <c r="H22" s="289">
        <f>+'1. Semáforos Agosto'!J$53</f>
        <v>0.54990000000000006</v>
      </c>
      <c r="I22" s="290">
        <f>+'1. Semáforos Agosto'!K$53</f>
        <v>0.55000000000000004</v>
      </c>
      <c r="J22" s="290">
        <f>+'1. Semáforos Agosto'!L$53</f>
        <v>1</v>
      </c>
      <c r="K22" s="290">
        <f>+'1. Semáforos Agosto'!M$53</f>
        <v>1</v>
      </c>
    </row>
    <row r="23" spans="2:12" ht="15" x14ac:dyDescent="0.55000000000000004">
      <c r="B23" s="33" t="s">
        <v>756</v>
      </c>
      <c r="C23" s="33" t="s">
        <v>322</v>
      </c>
      <c r="D23" s="25" t="str">
        <f>+'1. Semáforos Agosto'!F$58</f>
        <v>Agosto</v>
      </c>
      <c r="E23" s="330">
        <f>+'1. Semáforos Agosto'!G$58</f>
        <v>0</v>
      </c>
      <c r="F23" s="330">
        <f>+'1. Semáforos Agosto'!H$58</f>
        <v>0.69989999999999997</v>
      </c>
      <c r="G23" s="289">
        <f>+'1. Semáforos Agosto'!I$58</f>
        <v>0.7</v>
      </c>
      <c r="H23" s="289">
        <f>+'1. Semáforos Agosto'!J$58</f>
        <v>0.76990000000000003</v>
      </c>
      <c r="I23" s="290">
        <f>+'1. Semáforos Agosto'!K$58</f>
        <v>0.77</v>
      </c>
      <c r="J23" s="290">
        <f>+'1. Semáforos Agosto'!L$58</f>
        <v>0.9</v>
      </c>
      <c r="K23" s="290">
        <f>+'1. Semáforos Agosto'!M$58</f>
        <v>0.9</v>
      </c>
    </row>
    <row r="24" spans="2:12" ht="15" x14ac:dyDescent="0.55000000000000004">
      <c r="B24" s="33" t="s">
        <v>756</v>
      </c>
      <c r="C24" s="33" t="s">
        <v>377</v>
      </c>
      <c r="D24" s="25" t="str">
        <f>+'1. Semáforos Agosto'!F$8</f>
        <v>Agosto</v>
      </c>
      <c r="E24" s="330">
        <f>+'1. Semáforos Agosto'!G$8</f>
        <v>0</v>
      </c>
      <c r="F24" s="330">
        <f>+'1. Semáforos Agosto'!H$8</f>
        <v>0.69989999999999997</v>
      </c>
      <c r="G24" s="289">
        <f>+'1. Semáforos Agosto'!I$8</f>
        <v>0.7</v>
      </c>
      <c r="H24" s="289">
        <f>+'1. Semáforos Agosto'!J$8</f>
        <v>0.76990000000000003</v>
      </c>
      <c r="I24" s="290">
        <f>+'1. Semáforos Agosto'!K$8</f>
        <v>0.76600000000000001</v>
      </c>
      <c r="J24" s="290">
        <f>+'1. Semáforos Agosto'!L$8</f>
        <v>0.90990000000000004</v>
      </c>
      <c r="K24" s="290">
        <f>+'1. Semáforos Agosto'!M$8</f>
        <v>0.90990000000000004</v>
      </c>
    </row>
    <row r="25" spans="2:12" ht="15" x14ac:dyDescent="0.55000000000000004">
      <c r="B25" s="33" t="s">
        <v>756</v>
      </c>
      <c r="C25" s="33" t="s">
        <v>303</v>
      </c>
      <c r="D25" s="25" t="str">
        <f>+'1. Semáforos Agosto'!F$8</f>
        <v>Agosto</v>
      </c>
      <c r="E25" s="330">
        <f>+'1. Semáforos Agosto'!G$8</f>
        <v>0</v>
      </c>
      <c r="F25" s="330">
        <f>+'1. Semáforos Agosto'!H$8</f>
        <v>0.69989999999999997</v>
      </c>
      <c r="G25" s="289">
        <f>+'1. Semáforos Agosto'!I$8</f>
        <v>0.7</v>
      </c>
      <c r="H25" s="289">
        <f>+'1. Semáforos Agosto'!J$8</f>
        <v>0.76990000000000003</v>
      </c>
      <c r="I25" s="290">
        <f>+'1. Semáforos Agosto'!K$8</f>
        <v>0.76600000000000001</v>
      </c>
      <c r="J25" s="290">
        <f>+'1. Semáforos Agosto'!L$8</f>
        <v>0.90990000000000004</v>
      </c>
      <c r="K25" s="290">
        <f>+'1. Semáforos Agosto'!M$8</f>
        <v>0.90990000000000004</v>
      </c>
    </row>
    <row r="26" spans="2:12" ht="15" x14ac:dyDescent="0.55000000000000004">
      <c r="B26" s="33" t="s">
        <v>756</v>
      </c>
      <c r="C26" s="33" t="s">
        <v>183</v>
      </c>
      <c r="D26" s="25" t="str">
        <f>+'1. Semáforos Agosto'!F$8</f>
        <v>Agosto</v>
      </c>
      <c r="E26" s="330">
        <f>+'1. Semáforos Agosto'!G$8</f>
        <v>0</v>
      </c>
      <c r="F26" s="330">
        <f>+'1. Semáforos Agosto'!H$8</f>
        <v>0.69989999999999997</v>
      </c>
      <c r="G26" s="289">
        <f>+'1. Semáforos Agosto'!I$8</f>
        <v>0.7</v>
      </c>
      <c r="H26" s="289">
        <f>+'1. Semáforos Agosto'!J$8</f>
        <v>0.76990000000000003</v>
      </c>
      <c r="I26" s="290">
        <f>+'1. Semáforos Agosto'!K$8</f>
        <v>0.76600000000000001</v>
      </c>
      <c r="J26" s="290">
        <f>+'1. Semáforos Agosto'!L$8</f>
        <v>0.90990000000000004</v>
      </c>
      <c r="K26" s="290">
        <f>+'1. Semáforos Agosto'!M$8</f>
        <v>0.90990000000000004</v>
      </c>
    </row>
    <row r="27" spans="2:12" ht="15" x14ac:dyDescent="0.55000000000000004">
      <c r="B27" s="33" t="s">
        <v>756</v>
      </c>
      <c r="C27" s="33" t="s">
        <v>184</v>
      </c>
      <c r="D27" s="25" t="str">
        <f>+'1. Semáforos Agosto'!F$53</f>
        <v>Agosto</v>
      </c>
      <c r="E27" s="330">
        <f>+'1. Semáforos Agosto'!G$53</f>
        <v>0</v>
      </c>
      <c r="F27" s="330">
        <f>+'1. Semáforos Agosto'!H$53</f>
        <v>0.56989999999999996</v>
      </c>
      <c r="G27" s="289">
        <f>+'1. Semáforos Agosto'!I$53</f>
        <v>0.56999999999999995</v>
      </c>
      <c r="H27" s="289">
        <f>+'1. Semáforos Agosto'!J$53</f>
        <v>0.54990000000000006</v>
      </c>
      <c r="I27" s="290">
        <f>+'1. Semáforos Agosto'!K$53</f>
        <v>0.55000000000000004</v>
      </c>
      <c r="J27" s="290">
        <f>+'1. Semáforos Agosto'!L$53</f>
        <v>1</v>
      </c>
      <c r="K27" s="290">
        <f>+'1. Semáforos Agosto'!M$53</f>
        <v>1</v>
      </c>
    </row>
    <row r="28" spans="2:12" ht="15" x14ac:dyDescent="0.55000000000000004">
      <c r="B28" s="33" t="s">
        <v>756</v>
      </c>
      <c r="C28" s="33" t="s">
        <v>350</v>
      </c>
      <c r="D28" s="25" t="str">
        <f>+'1. Semáforos Agosto'!F$58</f>
        <v>Agosto</v>
      </c>
      <c r="E28" s="330">
        <f>+'1. Semáforos Agosto'!G$58</f>
        <v>0</v>
      </c>
      <c r="F28" s="330">
        <f>+'1. Semáforos Agosto'!H$58</f>
        <v>0.69989999999999997</v>
      </c>
      <c r="G28" s="289">
        <f>+'1. Semáforos Agosto'!I$58</f>
        <v>0.7</v>
      </c>
      <c r="H28" s="289">
        <f>+'1. Semáforos Agosto'!J$58</f>
        <v>0.76990000000000003</v>
      </c>
      <c r="I28" s="290">
        <f>+'1. Semáforos Agosto'!K$58</f>
        <v>0.77</v>
      </c>
      <c r="J28" s="290">
        <f>+'1. Semáforos Agosto'!L$58</f>
        <v>0.9</v>
      </c>
      <c r="K28" s="290">
        <f>+'1. Semáforos Agosto'!M$58</f>
        <v>0.9</v>
      </c>
    </row>
    <row r="29" spans="2:12" ht="15" x14ac:dyDescent="0.55000000000000004">
      <c r="B29" s="33" t="s">
        <v>756</v>
      </c>
      <c r="C29" s="33" t="s">
        <v>353</v>
      </c>
      <c r="D29" s="25" t="str">
        <f>+'1. Semáforos Agosto'!F$8</f>
        <v>Agosto</v>
      </c>
      <c r="E29" s="330">
        <f>+'1. Semáforos Agosto'!G$8</f>
        <v>0</v>
      </c>
      <c r="F29" s="330">
        <f>+'1. Semáforos Agosto'!H$8</f>
        <v>0.69989999999999997</v>
      </c>
      <c r="G29" s="289">
        <f>+'1. Semáforos Agosto'!I$8</f>
        <v>0.7</v>
      </c>
      <c r="H29" s="289">
        <f>+'1. Semáforos Agosto'!J$8</f>
        <v>0.76990000000000003</v>
      </c>
      <c r="I29" s="290">
        <f>+'1. Semáforos Agosto'!K$8</f>
        <v>0.76600000000000001</v>
      </c>
      <c r="J29" s="290">
        <f>+'1. Semáforos Agosto'!L$8</f>
        <v>0.90990000000000004</v>
      </c>
      <c r="K29" s="290">
        <f>+'1. Semáforos Agosto'!M$8</f>
        <v>0.90990000000000004</v>
      </c>
    </row>
    <row r="30" spans="2:12" ht="15" x14ac:dyDescent="0.55000000000000004">
      <c r="B30" s="33" t="s">
        <v>756</v>
      </c>
      <c r="C30" s="33" t="s">
        <v>185</v>
      </c>
      <c r="D30" s="25" t="str">
        <f>+'1. Semáforos Agosto'!F$8</f>
        <v>Agosto</v>
      </c>
      <c r="E30" s="330">
        <f>+'1. Semáforos Agosto'!G$8</f>
        <v>0</v>
      </c>
      <c r="F30" s="330">
        <f>+'1. Semáforos Agosto'!H$8</f>
        <v>0.69989999999999997</v>
      </c>
      <c r="G30" s="289">
        <f>+'1. Semáforos Agosto'!I$8</f>
        <v>0.7</v>
      </c>
      <c r="H30" s="289">
        <f>+'1. Semáforos Agosto'!J$8</f>
        <v>0.76990000000000003</v>
      </c>
      <c r="I30" s="290">
        <f>+'1. Semáforos Agosto'!K$8</f>
        <v>0.76600000000000001</v>
      </c>
      <c r="J30" s="290">
        <f>+'1. Semáforos Agosto'!L$8</f>
        <v>0.90990000000000004</v>
      </c>
      <c r="K30" s="290">
        <f>+'1. Semáforos Agosto'!M$8</f>
        <v>0.90990000000000004</v>
      </c>
    </row>
    <row r="31" spans="2:12" ht="15" x14ac:dyDescent="0.55000000000000004">
      <c r="B31" s="33" t="s">
        <v>756</v>
      </c>
      <c r="C31" s="33" t="s">
        <v>186</v>
      </c>
      <c r="D31" s="25" t="str">
        <f>+'1. Semáforos Agosto'!F53</f>
        <v>Agosto</v>
      </c>
      <c r="E31" s="330">
        <f>+'1. Semáforos Agosto'!G53</f>
        <v>0</v>
      </c>
      <c r="F31" s="330">
        <f>+'1. Semáforos Agosto'!H53</f>
        <v>0.56989999999999996</v>
      </c>
      <c r="G31" s="289">
        <f>+'1. Semáforos Agosto'!I53</f>
        <v>0.56999999999999995</v>
      </c>
      <c r="H31" s="289">
        <f>+'1. Semáforos Agosto'!J53</f>
        <v>0.54990000000000006</v>
      </c>
      <c r="I31" s="290">
        <f>+'1. Semáforos Agosto'!K53</f>
        <v>0.55000000000000004</v>
      </c>
      <c r="J31" s="290">
        <f>+'1. Semáforos Agosto'!L53</f>
        <v>1</v>
      </c>
      <c r="K31" s="290">
        <f>+'1. Semáforos Agosto'!M53</f>
        <v>1</v>
      </c>
    </row>
    <row r="32" spans="2:12" ht="15" x14ac:dyDescent="0.55000000000000004">
      <c r="B32" s="33" t="s">
        <v>756</v>
      </c>
      <c r="C32" s="33" t="s">
        <v>351</v>
      </c>
      <c r="D32" s="25" t="str">
        <f>+'1. Semáforos Agosto'!F$58</f>
        <v>Agosto</v>
      </c>
      <c r="E32" s="330">
        <f>+'1. Semáforos Agosto'!G$58</f>
        <v>0</v>
      </c>
      <c r="F32" s="330">
        <f>+'1. Semáforos Agosto'!H$58</f>
        <v>0.69989999999999997</v>
      </c>
      <c r="G32" s="289">
        <f>+'1. Semáforos Agosto'!I$58</f>
        <v>0.7</v>
      </c>
      <c r="H32" s="289">
        <f>+'1. Semáforos Agosto'!J$58</f>
        <v>0.76990000000000003</v>
      </c>
      <c r="I32" s="290">
        <f>+'1. Semáforos Agosto'!K$58</f>
        <v>0.77</v>
      </c>
      <c r="J32" s="290">
        <f>+'1. Semáforos Agosto'!L$58</f>
        <v>0.9</v>
      </c>
      <c r="K32" s="290">
        <f>+'1. Semáforos Agosto'!M$58</f>
        <v>0.9</v>
      </c>
    </row>
    <row r="33" spans="2:11" ht="15" x14ac:dyDescent="0.55000000000000004">
      <c r="B33" s="33" t="s">
        <v>756</v>
      </c>
      <c r="C33" s="33" t="s">
        <v>354</v>
      </c>
      <c r="D33" s="25" t="str">
        <f>+'1. Semáforos Agosto'!F$8</f>
        <v>Agosto</v>
      </c>
      <c r="E33" s="330">
        <f>+'1. Semáforos Agosto'!G$8</f>
        <v>0</v>
      </c>
      <c r="F33" s="330">
        <f>+'1. Semáforos Agosto'!H$8</f>
        <v>0.69989999999999997</v>
      </c>
      <c r="G33" s="289">
        <f>+'1. Semáforos Agosto'!I$8</f>
        <v>0.7</v>
      </c>
      <c r="H33" s="289">
        <f>+'1. Semáforos Agosto'!J$8</f>
        <v>0.76990000000000003</v>
      </c>
      <c r="I33" s="290">
        <f>+'1. Semáforos Agosto'!K$8</f>
        <v>0.76600000000000001</v>
      </c>
      <c r="J33" s="290">
        <f>+'1. Semáforos Agosto'!L$8</f>
        <v>0.90990000000000004</v>
      </c>
      <c r="K33" s="290">
        <f>+'1. Semáforos Agosto'!M$8</f>
        <v>0.90990000000000004</v>
      </c>
    </row>
    <row r="34" spans="2:11" ht="15" x14ac:dyDescent="0.55000000000000004">
      <c r="B34" s="33" t="s">
        <v>756</v>
      </c>
      <c r="C34" s="33" t="s">
        <v>187</v>
      </c>
      <c r="D34" s="25" t="str">
        <f>+'1. Semáforos Agosto'!F$8</f>
        <v>Agosto</v>
      </c>
      <c r="E34" s="330">
        <f>+'1. Semáforos Agosto'!G$8</f>
        <v>0</v>
      </c>
      <c r="F34" s="330">
        <f>+'1. Semáforos Agosto'!H$8</f>
        <v>0.69989999999999997</v>
      </c>
      <c r="G34" s="289">
        <f>+'1. Semáforos Agosto'!I$8</f>
        <v>0.7</v>
      </c>
      <c r="H34" s="289">
        <f>+'1. Semáforos Agosto'!J$8</f>
        <v>0.76990000000000003</v>
      </c>
      <c r="I34" s="290">
        <f>+'1. Semáforos Agosto'!K$8</f>
        <v>0.76600000000000001</v>
      </c>
      <c r="J34" s="290">
        <f>+'1. Semáforos Agosto'!L$8</f>
        <v>0.90990000000000004</v>
      </c>
      <c r="K34" s="290">
        <f>+'1. Semáforos Agosto'!M$8</f>
        <v>0.90990000000000004</v>
      </c>
    </row>
    <row r="35" spans="2:11" ht="15" x14ac:dyDescent="0.55000000000000004">
      <c r="B35" s="33" t="s">
        <v>756</v>
      </c>
      <c r="C35" s="33" t="s">
        <v>188</v>
      </c>
      <c r="D35" s="25" t="str">
        <f>+'1. Semáforos Agosto'!F$8</f>
        <v>Agosto</v>
      </c>
      <c r="E35" s="330">
        <f>+'1. Semáforos Agosto'!G$8</f>
        <v>0</v>
      </c>
      <c r="F35" s="330">
        <f>+'1. Semáforos Agosto'!H$8</f>
        <v>0.69989999999999997</v>
      </c>
      <c r="G35" s="289">
        <f>+'1. Semáforos Agosto'!I$8</f>
        <v>0.7</v>
      </c>
      <c r="H35" s="289">
        <f>+'1. Semáforos Agosto'!J$8</f>
        <v>0.76990000000000003</v>
      </c>
      <c r="I35" s="290">
        <f>+'1. Semáforos Agosto'!K$8</f>
        <v>0.76600000000000001</v>
      </c>
      <c r="J35" s="290">
        <f>+'1. Semáforos Agosto'!L$8</f>
        <v>0.90990000000000004</v>
      </c>
      <c r="K35" s="290">
        <f>+'1. Semáforos Agosto'!M$8</f>
        <v>0.90990000000000004</v>
      </c>
    </row>
    <row r="36" spans="2:11" ht="15" x14ac:dyDescent="0.55000000000000004">
      <c r="B36" s="33" t="s">
        <v>756</v>
      </c>
      <c r="C36" s="33" t="s">
        <v>189</v>
      </c>
      <c r="D36" s="25" t="str">
        <f>+'1. Semáforos Agosto'!F$53</f>
        <v>Agosto</v>
      </c>
      <c r="E36" s="330">
        <f>+'1. Semáforos Agosto'!G$53</f>
        <v>0</v>
      </c>
      <c r="F36" s="330">
        <f>+'1. Semáforos Agosto'!H$53</f>
        <v>0.56989999999999996</v>
      </c>
      <c r="G36" s="289">
        <f>+'1. Semáforos Agosto'!I$53</f>
        <v>0.56999999999999995</v>
      </c>
      <c r="H36" s="289">
        <f>+'1. Semáforos Agosto'!J$53</f>
        <v>0.54990000000000006</v>
      </c>
      <c r="I36" s="290">
        <f>+'1. Semáforos Agosto'!K$53</f>
        <v>0.55000000000000004</v>
      </c>
      <c r="J36" s="290">
        <f>+'1. Semáforos Agosto'!L$53</f>
        <v>1</v>
      </c>
      <c r="K36" s="290">
        <f>+'1. Semáforos Agosto'!M$53</f>
        <v>1</v>
      </c>
    </row>
    <row r="37" spans="2:11" ht="15" x14ac:dyDescent="0.55000000000000004">
      <c r="B37" s="33" t="s">
        <v>756</v>
      </c>
      <c r="C37" s="33" t="s">
        <v>348</v>
      </c>
      <c r="D37" s="25" t="str">
        <f>+'1. Semáforos Agosto'!F$58</f>
        <v>Agosto</v>
      </c>
      <c r="E37" s="330">
        <f>+'1. Semáforos Agosto'!G$58</f>
        <v>0</v>
      </c>
      <c r="F37" s="330">
        <f>+'1. Semáforos Agosto'!H$58</f>
        <v>0.69989999999999997</v>
      </c>
      <c r="G37" s="289">
        <f>+'1. Semáforos Agosto'!I$58</f>
        <v>0.7</v>
      </c>
      <c r="H37" s="289">
        <f>+'1. Semáforos Agosto'!J$58</f>
        <v>0.76990000000000003</v>
      </c>
      <c r="I37" s="290">
        <f>+'1. Semáforos Agosto'!K$58</f>
        <v>0.77</v>
      </c>
      <c r="J37" s="290">
        <f>+'1. Semáforos Agosto'!L$58</f>
        <v>0.9</v>
      </c>
      <c r="K37" s="290">
        <f>+'1. Semáforos Agosto'!M$58</f>
        <v>0.9</v>
      </c>
    </row>
    <row r="38" spans="2:11" ht="15" x14ac:dyDescent="0.55000000000000004">
      <c r="B38" s="33" t="s">
        <v>756</v>
      </c>
      <c r="C38" s="33" t="s">
        <v>190</v>
      </c>
      <c r="D38" s="25" t="str">
        <f>+'1. Semáforos Agosto'!F$11</f>
        <v>Agosto</v>
      </c>
      <c r="E38" s="330">
        <f>+'1. Semáforos Agosto'!G$11</f>
        <v>0</v>
      </c>
      <c r="F38" s="330">
        <f>+'1. Semáforos Agosto'!H$11</f>
        <v>0.93989999999999996</v>
      </c>
      <c r="G38" s="289">
        <f>+'1. Semáforos Agosto'!I$11</f>
        <v>0.94</v>
      </c>
      <c r="H38" s="289">
        <f>+'1. Semáforos Agosto'!J$11</f>
        <v>0.94989999999999997</v>
      </c>
      <c r="I38" s="290">
        <f>+'1. Semáforos Agosto'!K$11</f>
        <v>0.95</v>
      </c>
      <c r="J38" s="290">
        <f>+'1. Semáforos Agosto'!L$11</f>
        <v>1.0059</v>
      </c>
      <c r="K38" s="290">
        <f>+'1. Semáforos Agosto'!M$11</f>
        <v>1.0059</v>
      </c>
    </row>
    <row r="39" spans="2:11" ht="15" x14ac:dyDescent="0.55000000000000004">
      <c r="B39" s="33" t="s">
        <v>756</v>
      </c>
      <c r="C39" s="33" t="s">
        <v>355</v>
      </c>
      <c r="D39" s="25" t="str">
        <f>+'1. Semáforos Agosto'!F$8</f>
        <v>Agosto</v>
      </c>
      <c r="E39" s="330">
        <f>+'1. Semáforos Agosto'!G$8</f>
        <v>0</v>
      </c>
      <c r="F39" s="330">
        <f>+'1. Semáforos Agosto'!H$8</f>
        <v>0.69989999999999997</v>
      </c>
      <c r="G39" s="289">
        <f>+'1. Semáforos Agosto'!I$8</f>
        <v>0.7</v>
      </c>
      <c r="H39" s="289">
        <f>+'1. Semáforos Agosto'!J$8</f>
        <v>0.76990000000000003</v>
      </c>
      <c r="I39" s="290">
        <f>+'1. Semáforos Agosto'!K$8</f>
        <v>0.76600000000000001</v>
      </c>
      <c r="J39" s="290">
        <f>+'1. Semáforos Agosto'!L$8</f>
        <v>0.90990000000000004</v>
      </c>
      <c r="K39" s="290">
        <f>+'1. Semáforos Agosto'!M$8</f>
        <v>0.90990000000000004</v>
      </c>
    </row>
    <row r="40" spans="2:11" ht="15" x14ac:dyDescent="0.55000000000000004">
      <c r="B40" s="33" t="s">
        <v>756</v>
      </c>
      <c r="C40" s="33" t="s">
        <v>356</v>
      </c>
      <c r="D40" s="25" t="str">
        <f>+'1. Semáforos Agosto'!F$8</f>
        <v>Agosto</v>
      </c>
      <c r="E40" s="330">
        <f>+'1. Semáforos Agosto'!G$8</f>
        <v>0</v>
      </c>
      <c r="F40" s="330">
        <f>+'1. Semáforos Agosto'!H$8</f>
        <v>0.69989999999999997</v>
      </c>
      <c r="G40" s="289">
        <f>+'1. Semáforos Agosto'!I$8</f>
        <v>0.7</v>
      </c>
      <c r="H40" s="289">
        <f>+'1. Semáforos Agosto'!J$8</f>
        <v>0.76990000000000003</v>
      </c>
      <c r="I40" s="290">
        <f>+'1. Semáforos Agosto'!K$8</f>
        <v>0.76600000000000001</v>
      </c>
      <c r="J40" s="290">
        <f>+'1. Semáforos Agosto'!L$8</f>
        <v>0.90990000000000004</v>
      </c>
      <c r="K40" s="290">
        <f>+'1. Semáforos Agosto'!M$8</f>
        <v>0.90990000000000004</v>
      </c>
    </row>
    <row r="41" spans="2:11" ht="15" x14ac:dyDescent="0.55000000000000004">
      <c r="B41" s="33" t="s">
        <v>756</v>
      </c>
      <c r="C41" s="33" t="s">
        <v>352</v>
      </c>
      <c r="D41" s="25" t="str">
        <f>+'1. Semáforos Agosto'!F$8</f>
        <v>Agosto</v>
      </c>
      <c r="E41" s="330">
        <f>+'1. Semáforos Agosto'!G$8</f>
        <v>0</v>
      </c>
      <c r="F41" s="330">
        <f>+'1. Semáforos Agosto'!H$8</f>
        <v>0.69989999999999997</v>
      </c>
      <c r="G41" s="289">
        <f>+'1. Semáforos Agosto'!I$8</f>
        <v>0.7</v>
      </c>
      <c r="H41" s="289">
        <f>+'1. Semáforos Agosto'!J$8</f>
        <v>0.76990000000000003</v>
      </c>
      <c r="I41" s="290">
        <f>+'1. Semáforos Agosto'!K$8</f>
        <v>0.76600000000000001</v>
      </c>
      <c r="J41" s="290">
        <f>+'1. Semáforos Agosto'!L$8</f>
        <v>0.90990000000000004</v>
      </c>
      <c r="K41" s="290">
        <f>+'1. Semáforos Agosto'!M$8</f>
        <v>0.90990000000000004</v>
      </c>
    </row>
    <row r="42" spans="2:11" ht="15" x14ac:dyDescent="0.55000000000000004">
      <c r="B42" s="33" t="s">
        <v>756</v>
      </c>
      <c r="C42" s="33" t="s">
        <v>304</v>
      </c>
      <c r="D42" s="25" t="str">
        <f>+'1. Semáforos Agosto'!F$8</f>
        <v>Agosto</v>
      </c>
      <c r="E42" s="330">
        <f>+'1. Semáforos Agosto'!G$8</f>
        <v>0</v>
      </c>
      <c r="F42" s="330">
        <f>+'1. Semáforos Agosto'!H$8</f>
        <v>0.69989999999999997</v>
      </c>
      <c r="G42" s="289">
        <f>+'1. Semáforos Agosto'!I$8</f>
        <v>0.7</v>
      </c>
      <c r="H42" s="289">
        <f>+'1. Semáforos Agosto'!J$8</f>
        <v>0.76990000000000003</v>
      </c>
      <c r="I42" s="290">
        <f>+'1. Semáforos Agosto'!K$8</f>
        <v>0.76600000000000001</v>
      </c>
      <c r="J42" s="290">
        <f>+'1. Semáforos Agosto'!L$8</f>
        <v>0.90990000000000004</v>
      </c>
      <c r="K42" s="290">
        <f>+'1. Semáforos Agosto'!M$8</f>
        <v>0.90990000000000004</v>
      </c>
    </row>
    <row r="43" spans="2:11" ht="15" x14ac:dyDescent="0.55000000000000004">
      <c r="B43" s="33" t="s">
        <v>756</v>
      </c>
      <c r="C43" s="33" t="s">
        <v>305</v>
      </c>
      <c r="D43" s="25" t="str">
        <f>+'1. Semáforos Agosto'!F$9</f>
        <v>Agosto</v>
      </c>
      <c r="E43" s="330">
        <f>+'1. Semáforos Agosto'!G$9</f>
        <v>0</v>
      </c>
      <c r="F43" s="330">
        <f>+'1. Semáforos Agosto'!H$9</f>
        <v>0.54990000000000006</v>
      </c>
      <c r="G43" s="289">
        <f>+'1. Semáforos Agosto'!I$9</f>
        <v>0.55000000000000004</v>
      </c>
      <c r="H43" s="289">
        <f>+'1. Semáforos Agosto'!J$9</f>
        <v>0.64990000000000003</v>
      </c>
      <c r="I43" s="290">
        <f>+'1. Semáforos Agosto'!K$9</f>
        <v>0.65</v>
      </c>
      <c r="J43" s="290">
        <f>+'1. Semáforos Agosto'!L$9</f>
        <v>1.0059</v>
      </c>
      <c r="K43" s="290">
        <f>+'1. Semáforos Agosto'!M$9</f>
        <v>1.0059</v>
      </c>
    </row>
    <row r="44" spans="2:11" ht="15" x14ac:dyDescent="0.55000000000000004">
      <c r="B44" s="33" t="s">
        <v>756</v>
      </c>
      <c r="C44" s="33" t="s">
        <v>306</v>
      </c>
      <c r="D44" s="25" t="str">
        <f>+'1. Semáforos Agosto'!F$9</f>
        <v>Agosto</v>
      </c>
      <c r="E44" s="330">
        <f>+'1. Semáforos Agosto'!G$9</f>
        <v>0</v>
      </c>
      <c r="F44" s="330">
        <f>+'1. Semáforos Agosto'!H$9</f>
        <v>0.54990000000000006</v>
      </c>
      <c r="G44" s="289">
        <f>+'1. Semáforos Agosto'!I$9</f>
        <v>0.55000000000000004</v>
      </c>
      <c r="H44" s="289">
        <f>+'1. Semáforos Agosto'!J$9</f>
        <v>0.64990000000000003</v>
      </c>
      <c r="I44" s="290">
        <f>+'1. Semáforos Agosto'!K$9</f>
        <v>0.65</v>
      </c>
      <c r="J44" s="290">
        <f>+'1. Semáforos Agosto'!L$9</f>
        <v>1.0059</v>
      </c>
      <c r="K44" s="290">
        <f>+'1. Semáforos Agosto'!M$9</f>
        <v>1.0059</v>
      </c>
    </row>
    <row r="45" spans="2:11" ht="15" x14ac:dyDescent="0.55000000000000004">
      <c r="B45" s="33" t="s">
        <v>756</v>
      </c>
      <c r="C45" s="33" t="s">
        <v>307</v>
      </c>
      <c r="D45" s="25" t="str">
        <f>+'1. Semáforos Agosto'!F$9</f>
        <v>Agosto</v>
      </c>
      <c r="E45" s="330">
        <f>+'1. Semáforos Agosto'!G$9</f>
        <v>0</v>
      </c>
      <c r="F45" s="330">
        <f>+'1. Semáforos Agosto'!H$9</f>
        <v>0.54990000000000006</v>
      </c>
      <c r="G45" s="289">
        <f>+'1. Semáforos Agosto'!I$9</f>
        <v>0.55000000000000004</v>
      </c>
      <c r="H45" s="289">
        <f>+'1. Semáforos Agosto'!J$9</f>
        <v>0.64990000000000003</v>
      </c>
      <c r="I45" s="290">
        <f>+'1. Semáforos Agosto'!K$9</f>
        <v>0.65</v>
      </c>
      <c r="J45" s="290">
        <f>+'1. Semáforos Agosto'!L$9</f>
        <v>1.0059</v>
      </c>
      <c r="K45" s="290">
        <f>+'1. Semáforos Agosto'!M$9</f>
        <v>1.0059</v>
      </c>
    </row>
    <row r="46" spans="2:11" ht="15" x14ac:dyDescent="0.55000000000000004">
      <c r="B46" s="33" t="s">
        <v>756</v>
      </c>
      <c r="C46" s="33" t="s">
        <v>308</v>
      </c>
      <c r="D46" s="25" t="str">
        <f>+'1. Semáforos Agosto'!F$9</f>
        <v>Agosto</v>
      </c>
      <c r="E46" s="330">
        <f>+'1. Semáforos Agosto'!G$9</f>
        <v>0</v>
      </c>
      <c r="F46" s="330">
        <f>+'1. Semáforos Agosto'!H$9</f>
        <v>0.54990000000000006</v>
      </c>
      <c r="G46" s="289">
        <f>+'1. Semáforos Agosto'!I$9</f>
        <v>0.55000000000000004</v>
      </c>
      <c r="H46" s="289">
        <f>+'1. Semáforos Agosto'!J$9</f>
        <v>0.64990000000000003</v>
      </c>
      <c r="I46" s="290">
        <f>+'1. Semáforos Agosto'!K$9</f>
        <v>0.65</v>
      </c>
      <c r="J46" s="290">
        <f>+'1. Semáforos Agosto'!L$9</f>
        <v>1.0059</v>
      </c>
      <c r="K46" s="290">
        <f>+'1. Semáforos Agosto'!M$9</f>
        <v>1.0059</v>
      </c>
    </row>
    <row r="47" spans="2:11" ht="15" x14ac:dyDescent="0.55000000000000004">
      <c r="B47" s="33" t="s">
        <v>756</v>
      </c>
      <c r="C47" s="33" t="s">
        <v>359</v>
      </c>
      <c r="D47" s="25" t="str">
        <f>+'1. Semáforos Agosto'!F$9</f>
        <v>Agosto</v>
      </c>
      <c r="E47" s="330">
        <f>+'1. Semáforos Agosto'!G$9</f>
        <v>0</v>
      </c>
      <c r="F47" s="330">
        <f>+'1. Semáforos Agosto'!H$9</f>
        <v>0.54990000000000006</v>
      </c>
      <c r="G47" s="289">
        <f>+'1. Semáforos Agosto'!I$9</f>
        <v>0.55000000000000004</v>
      </c>
      <c r="H47" s="289">
        <f>+'1. Semáforos Agosto'!J$9</f>
        <v>0.64990000000000003</v>
      </c>
      <c r="I47" s="290">
        <f>+'1. Semáforos Agosto'!K$9</f>
        <v>0.65</v>
      </c>
      <c r="J47" s="290">
        <f>+'1. Semáforos Agosto'!L$9</f>
        <v>1.0059</v>
      </c>
      <c r="K47" s="290">
        <f>+'1. Semáforos Agosto'!M$9</f>
        <v>1.0059</v>
      </c>
    </row>
    <row r="48" spans="2:11" ht="15" x14ac:dyDescent="0.55000000000000004">
      <c r="B48" s="33" t="s">
        <v>756</v>
      </c>
      <c r="C48" s="33" t="s">
        <v>316</v>
      </c>
      <c r="D48" s="25" t="str">
        <f>+'1. Semáforos Agosto'!F54</f>
        <v>Agosto</v>
      </c>
      <c r="E48" s="330">
        <f>+'1. Semáforos Agosto'!G54</f>
        <v>0</v>
      </c>
      <c r="F48" s="330">
        <f>+'1. Semáforos Agosto'!H54</f>
        <v>0.49990000000000001</v>
      </c>
      <c r="G48" s="289">
        <f>+'1. Semáforos Agosto'!I54</f>
        <v>0.5</v>
      </c>
      <c r="H48" s="289">
        <f>+'1. Semáforos Agosto'!J54</f>
        <v>0.59989999999999999</v>
      </c>
      <c r="I48" s="290">
        <f>+'1. Semáforos Agosto'!K54</f>
        <v>0.6</v>
      </c>
      <c r="J48" s="290">
        <f>+'1. Semáforos Agosto'!L54</f>
        <v>1</v>
      </c>
      <c r="K48" s="290">
        <f>+'1. Semáforos Agosto'!M54</f>
        <v>1</v>
      </c>
    </row>
    <row r="49" spans="2:11" ht="15" x14ac:dyDescent="0.55000000000000004">
      <c r="B49" s="33" t="s">
        <v>756</v>
      </c>
      <c r="C49" s="33" t="s">
        <v>357</v>
      </c>
      <c r="D49" s="25" t="str">
        <f>+'1. Semáforos Agosto'!F$59</f>
        <v>Agosto</v>
      </c>
      <c r="E49" s="330">
        <f>+'1. Semáforos Agosto'!G$59</f>
        <v>0</v>
      </c>
      <c r="F49" s="330">
        <f>+'1. Semáforos Agosto'!H$59</f>
        <v>0.49990000000000001</v>
      </c>
      <c r="G49" s="289">
        <f>+'1. Semáforos Agosto'!I$59</f>
        <v>0.5</v>
      </c>
      <c r="H49" s="289">
        <f>+'1. Semáforos Agosto'!J$59</f>
        <v>0.59989999999999999</v>
      </c>
      <c r="I49" s="290">
        <f>+'1. Semáforos Agosto'!K$59</f>
        <v>0.6</v>
      </c>
      <c r="J49" s="290">
        <f>+'1. Semáforos Agosto'!L$59</f>
        <v>1</v>
      </c>
      <c r="K49" s="290">
        <f>+'1. Semáforos Agosto'!M$59</f>
        <v>1</v>
      </c>
    </row>
    <row r="50" spans="2:11" ht="15" x14ac:dyDescent="0.55000000000000004">
      <c r="B50" s="33" t="s">
        <v>756</v>
      </c>
      <c r="C50" s="33" t="s">
        <v>319</v>
      </c>
      <c r="D50" s="25" t="str">
        <f>+'1. Semáforos Agosto'!F$9</f>
        <v>Agosto</v>
      </c>
      <c r="E50" s="330">
        <f>+'1. Semáforos Agosto'!G$9</f>
        <v>0</v>
      </c>
      <c r="F50" s="330">
        <f>+'1. Semáforos Agosto'!H$9</f>
        <v>0.54990000000000006</v>
      </c>
      <c r="G50" s="289">
        <f>+'1. Semáforos Agosto'!I$9</f>
        <v>0.55000000000000004</v>
      </c>
      <c r="H50" s="289">
        <f>+'1. Semáforos Agosto'!J$9</f>
        <v>0.64990000000000003</v>
      </c>
      <c r="I50" s="290">
        <f>+'1. Semáforos Agosto'!K$9</f>
        <v>0.65</v>
      </c>
      <c r="J50" s="290">
        <f>+'1. Semáforos Agosto'!L$9</f>
        <v>1.0059</v>
      </c>
      <c r="K50" s="290">
        <f>+'1. Semáforos Agosto'!M$9</f>
        <v>1.0059</v>
      </c>
    </row>
    <row r="51" spans="2:11" ht="15" x14ac:dyDescent="0.55000000000000004">
      <c r="B51" s="33" t="s">
        <v>756</v>
      </c>
      <c r="C51" s="33" t="s">
        <v>318</v>
      </c>
      <c r="D51" s="25" t="str">
        <f>+'1. Semáforos Agosto'!F$10</f>
        <v>Agosto</v>
      </c>
      <c r="E51" s="330">
        <f>+'1. Semáforos Agosto'!G$10</f>
        <v>0</v>
      </c>
      <c r="F51" s="330">
        <f>+'1. Semáforos Agosto'!H$10</f>
        <v>0.62990000000000002</v>
      </c>
      <c r="G51" s="289">
        <f>+'1. Semáforos Agosto'!I$10</f>
        <v>0.63</v>
      </c>
      <c r="H51" s="289">
        <f>+'1. Semáforos Agosto'!J$10</f>
        <v>0.70989999999999998</v>
      </c>
      <c r="I51" s="290">
        <f>+'1. Semáforos Agosto'!K$10</f>
        <v>0.71</v>
      </c>
      <c r="J51" s="290">
        <f>+'1. Semáforos Agosto'!L$10</f>
        <v>0.96989999999999998</v>
      </c>
      <c r="K51" s="290">
        <f>+'1. Semáforos Agosto'!M$10</f>
        <v>0.96989999999999998</v>
      </c>
    </row>
    <row r="52" spans="2:11" ht="15" x14ac:dyDescent="0.55000000000000004">
      <c r="B52" s="33" t="s">
        <v>756</v>
      </c>
      <c r="C52" s="33" t="s">
        <v>191</v>
      </c>
      <c r="D52" s="25" t="str">
        <f>+'1. Semáforos Agosto'!F$55</f>
        <v>Agosto</v>
      </c>
      <c r="E52" s="330">
        <f>+'1. Semáforos Agosto'!G$55</f>
        <v>0</v>
      </c>
      <c r="F52" s="330">
        <f>+'1. Semáforos Agosto'!H$55</f>
        <v>0.56989999999999996</v>
      </c>
      <c r="G52" s="289">
        <f>+'1. Semáforos Agosto'!I$55</f>
        <v>0.56999999999999995</v>
      </c>
      <c r="H52" s="289">
        <f>+'1. Semáforos Agosto'!J$55</f>
        <v>0.66990000000000005</v>
      </c>
      <c r="I52" s="290">
        <f>+'1. Semáforos Agosto'!K$55</f>
        <v>0.67</v>
      </c>
      <c r="J52" s="290">
        <f>+'1. Semáforos Agosto'!L$55</f>
        <v>0.99</v>
      </c>
      <c r="K52" s="290">
        <f>+'1. Semáforos Agosto'!M$55</f>
        <v>0.99</v>
      </c>
    </row>
    <row r="53" spans="2:11" ht="15" x14ac:dyDescent="0.55000000000000004">
      <c r="B53" s="33" t="s">
        <v>756</v>
      </c>
      <c r="C53" s="33" t="s">
        <v>358</v>
      </c>
      <c r="D53" s="25" t="str">
        <f>+'1. Semáforos Agosto'!F$60</f>
        <v>Agosto</v>
      </c>
      <c r="E53" s="330">
        <f>+'1. Semáforos Agosto'!G$60</f>
        <v>0</v>
      </c>
      <c r="F53" s="330">
        <f>+'1. Semáforos Agosto'!H$60</f>
        <v>0.56989999999999996</v>
      </c>
      <c r="G53" s="289">
        <f>+'1. Semáforos Agosto'!I$60</f>
        <v>0.56999999999999995</v>
      </c>
      <c r="H53" s="289">
        <f>+'1. Semáforos Agosto'!J$60</f>
        <v>0.66990000000000005</v>
      </c>
      <c r="I53" s="290">
        <f>+'1. Semáforos Agosto'!K$60</f>
        <v>0.67</v>
      </c>
      <c r="J53" s="290">
        <f>+'1. Semáforos Agosto'!L$60</f>
        <v>0.99</v>
      </c>
      <c r="K53" s="290">
        <f>+'1. Semáforos Agosto'!M$60</f>
        <v>0.99</v>
      </c>
    </row>
    <row r="54" spans="2:11" ht="15" x14ac:dyDescent="0.55000000000000004">
      <c r="B54" s="33" t="s">
        <v>756</v>
      </c>
      <c r="C54" s="33" t="s">
        <v>192</v>
      </c>
      <c r="D54" s="25" t="str">
        <f>+'1. Semáforos Agosto'!F$10</f>
        <v>Agosto</v>
      </c>
      <c r="E54" s="330">
        <f>+'1. Semáforos Agosto'!G$10</f>
        <v>0</v>
      </c>
      <c r="F54" s="330">
        <f>+'1. Semáforos Agosto'!H$10</f>
        <v>0.62990000000000002</v>
      </c>
      <c r="G54" s="289">
        <f>+'1. Semáforos Agosto'!I$10</f>
        <v>0.63</v>
      </c>
      <c r="H54" s="289">
        <f>+'1. Semáforos Agosto'!J$10</f>
        <v>0.70989999999999998</v>
      </c>
      <c r="I54" s="290">
        <f>+'1. Semáforos Agosto'!K$10</f>
        <v>0.71</v>
      </c>
      <c r="J54" s="290">
        <f>+'1. Semáforos Agosto'!L$10</f>
        <v>0.96989999999999998</v>
      </c>
      <c r="K54" s="290">
        <f>+'1. Semáforos Agosto'!M$10</f>
        <v>0.96989999999999998</v>
      </c>
    </row>
    <row r="55" spans="2:11" ht="15" x14ac:dyDescent="0.55000000000000004">
      <c r="B55" s="33" t="s">
        <v>769</v>
      </c>
      <c r="C55" s="33" t="s">
        <v>409</v>
      </c>
      <c r="D55" s="25" t="str">
        <f>+'1. Semáforos Agosto'!F12</f>
        <v>Agosto</v>
      </c>
      <c r="E55" s="330">
        <f>+'1. Semáforos Agosto'!G12</f>
        <v>0</v>
      </c>
      <c r="F55" s="330">
        <f>+'1. Semáforos Agosto'!H12</f>
        <v>0.35830000000000001</v>
      </c>
      <c r="G55" s="289">
        <f>+'1. Semáforos Agosto'!I12</f>
        <v>0.3584</v>
      </c>
      <c r="H55" s="289">
        <f>+'1. Semáforos Agosto'!J12</f>
        <v>0.7167</v>
      </c>
      <c r="I55" s="290">
        <f>+'1. Semáforos Agosto'!K12</f>
        <v>0.71679999999999999</v>
      </c>
      <c r="J55" s="290">
        <f>+'1. Semáforos Agosto'!L12</f>
        <v>1</v>
      </c>
      <c r="K55" s="290">
        <f>+'1. Semáforos Agosto'!M12</f>
        <v>1</v>
      </c>
    </row>
    <row r="56" spans="2:11" ht="15" x14ac:dyDescent="0.55000000000000004">
      <c r="B56" s="33" t="s">
        <v>769</v>
      </c>
      <c r="C56" s="33" t="s">
        <v>408</v>
      </c>
      <c r="D56" s="25" t="str">
        <f>+'1. Semáforos Agosto'!F13</f>
        <v>Agosto</v>
      </c>
      <c r="E56" s="330">
        <f>+'1. Semáforos Agosto'!G13</f>
        <v>0</v>
      </c>
      <c r="F56" s="330">
        <f>+'1. Semáforos Agosto'!H13</f>
        <v>0.35420000000000001</v>
      </c>
      <c r="G56" s="289">
        <f>+'1. Semáforos Agosto'!I13</f>
        <v>0.3543</v>
      </c>
      <c r="H56" s="289">
        <f>+'1. Semáforos Agosto'!J13</f>
        <v>0.70850000000000002</v>
      </c>
      <c r="I56" s="290">
        <f>+'1. Semáforos Agosto'!K13</f>
        <v>0.70860000000000001</v>
      </c>
      <c r="J56" s="290">
        <f>+'1. Semáforos Agosto'!L13</f>
        <v>1</v>
      </c>
      <c r="K56" s="290">
        <f>+'1. Semáforos Agosto'!M13</f>
        <v>1</v>
      </c>
    </row>
    <row r="57" spans="2:11" ht="15" x14ac:dyDescent="0.55000000000000004">
      <c r="B57" s="33" t="s">
        <v>769</v>
      </c>
      <c r="C57" s="33" t="s">
        <v>405</v>
      </c>
      <c r="D57" s="25" t="str">
        <f>+'1. Semáforos Agosto'!F14</f>
        <v>Agosto</v>
      </c>
      <c r="E57" s="330">
        <f>+'1. Semáforos Agosto'!G14</f>
        <v>0</v>
      </c>
      <c r="F57" s="330">
        <f>+'1. Semáforos Agosto'!H14</f>
        <v>0.34599999999999997</v>
      </c>
      <c r="G57" s="289">
        <f>+'1. Semáforos Agosto'!I14</f>
        <v>0.34610000000000002</v>
      </c>
      <c r="H57" s="289">
        <f>+'1. Semáforos Agosto'!J14</f>
        <v>0.69220000000000004</v>
      </c>
      <c r="I57" s="290">
        <f>+'1. Semáforos Agosto'!K14</f>
        <v>0.69230000000000003</v>
      </c>
      <c r="J57" s="290">
        <f>+'1. Semáforos Agosto'!L14</f>
        <v>1</v>
      </c>
      <c r="K57" s="290">
        <f>+'1. Semáforos Agosto'!M14</f>
        <v>1</v>
      </c>
    </row>
    <row r="58" spans="2:11" ht="15" x14ac:dyDescent="0.55000000000000004">
      <c r="B58" s="33" t="s">
        <v>769</v>
      </c>
      <c r="C58" s="33" t="s">
        <v>404</v>
      </c>
      <c r="D58" s="25" t="str">
        <f>+'1. Semáforos Agosto'!F15</f>
        <v>Agosto</v>
      </c>
      <c r="E58" s="330">
        <f>+'1. Semáforos Agosto'!G15</f>
        <v>0</v>
      </c>
      <c r="F58" s="330">
        <f>+'1. Semáforos Agosto'!H15</f>
        <v>0.38519999999999999</v>
      </c>
      <c r="G58" s="289">
        <f>+'1. Semáforos Agosto'!I15</f>
        <v>0.38529999999999998</v>
      </c>
      <c r="H58" s="289">
        <f>+'1. Semáforos Agosto'!J15</f>
        <v>0.77049999999999996</v>
      </c>
      <c r="I58" s="290">
        <f>+'1. Semáforos Agosto'!K15</f>
        <v>0.77059999999999995</v>
      </c>
      <c r="J58" s="290">
        <f>+'1. Semáforos Agosto'!L15</f>
        <v>1</v>
      </c>
      <c r="K58" s="290">
        <f>+'1. Semáforos Agosto'!M15</f>
        <v>1</v>
      </c>
    </row>
    <row r="59" spans="2:11" ht="15" x14ac:dyDescent="0.55000000000000004">
      <c r="B59" s="33" t="s">
        <v>769</v>
      </c>
      <c r="C59" s="33" t="s">
        <v>289</v>
      </c>
      <c r="D59" s="25" t="str">
        <f>+'1. Semáforos Agosto'!F16</f>
        <v>Agosto</v>
      </c>
      <c r="E59" s="330">
        <f>+'1. Semáforos Agosto'!G16</f>
        <v>0</v>
      </c>
      <c r="F59" s="330">
        <f>+'1. Semáforos Agosto'!H16</f>
        <v>0.36280000000000001</v>
      </c>
      <c r="G59" s="289">
        <f>+'1. Semáforos Agosto'!I16</f>
        <v>0.3629</v>
      </c>
      <c r="H59" s="289">
        <f>+'1. Semáforos Agosto'!J16</f>
        <v>0.72560000000000002</v>
      </c>
      <c r="I59" s="290">
        <f>+'1. Semáforos Agosto'!K16</f>
        <v>0.72570000000000001</v>
      </c>
      <c r="J59" s="290">
        <f>+'1. Semáforos Agosto'!L16</f>
        <v>1</v>
      </c>
      <c r="K59" s="290">
        <f>+'1. Semáforos Agosto'!M16</f>
        <v>1</v>
      </c>
    </row>
    <row r="60" spans="2:11" ht="15" x14ac:dyDescent="0.55000000000000004">
      <c r="B60" s="33" t="s">
        <v>769</v>
      </c>
      <c r="C60" s="33" t="s">
        <v>402</v>
      </c>
      <c r="D60" s="25" t="str">
        <f>+'1. Semáforos Agosto'!F17</f>
        <v>Agosto</v>
      </c>
      <c r="E60" s="330">
        <f>+'1. Semáforos Agosto'!G17</f>
        <v>0</v>
      </c>
      <c r="F60" s="330">
        <f>+'1. Semáforos Agosto'!H17</f>
        <v>0.37580000000000002</v>
      </c>
      <c r="G60" s="289">
        <f>+'1. Semáforos Agosto'!I17</f>
        <v>0.37590000000000001</v>
      </c>
      <c r="H60" s="289">
        <f>+'1. Semáforos Agosto'!J17</f>
        <v>0.75160000000000005</v>
      </c>
      <c r="I60" s="290">
        <f>+'1. Semáforos Agosto'!K17</f>
        <v>0.75170000000000003</v>
      </c>
      <c r="J60" s="290">
        <f>+'1. Semáforos Agosto'!L17</f>
        <v>1</v>
      </c>
      <c r="K60" s="290">
        <f>+'1. Semáforos Agosto'!M17</f>
        <v>1</v>
      </c>
    </row>
    <row r="61" spans="2:11" ht="15" x14ac:dyDescent="0.55000000000000004">
      <c r="B61" s="33" t="s">
        <v>769</v>
      </c>
      <c r="C61" s="33" t="s">
        <v>403</v>
      </c>
      <c r="D61" s="25" t="str">
        <f>+'1. Semáforos Agosto'!F18</f>
        <v>Agosto</v>
      </c>
      <c r="E61" s="330">
        <f>+'1. Semáforos Agosto'!G18</f>
        <v>0</v>
      </c>
      <c r="F61" s="330">
        <f>+'1. Semáforos Agosto'!H18</f>
        <v>0.67990000000000006</v>
      </c>
      <c r="G61" s="289">
        <f>+'1. Semáforos Agosto'!I18</f>
        <v>0.68</v>
      </c>
      <c r="H61" s="289">
        <f>+'1. Semáforos Agosto'!J18</f>
        <v>0.78990000000000005</v>
      </c>
      <c r="I61" s="290">
        <f>+'1. Semáforos Agosto'!K18</f>
        <v>0.79</v>
      </c>
      <c r="J61" s="290">
        <f>+'1. Semáforos Agosto'!L18</f>
        <v>1</v>
      </c>
      <c r="K61" s="290">
        <f>+'1. Semáforos Agosto'!M18</f>
        <v>1</v>
      </c>
    </row>
    <row r="62" spans="2:11" ht="15" x14ac:dyDescent="0.55000000000000004">
      <c r="B62" s="33" t="s">
        <v>769</v>
      </c>
      <c r="C62" s="33" t="s">
        <v>406</v>
      </c>
      <c r="D62" s="25" t="str">
        <f>+'1. Semáforos Agosto'!F19</f>
        <v>Agosto</v>
      </c>
      <c r="E62" s="330">
        <f>+'1. Semáforos Agosto'!G19</f>
        <v>0</v>
      </c>
      <c r="F62" s="330">
        <f>+'1. Semáforos Agosto'!H19</f>
        <v>0.3669</v>
      </c>
      <c r="G62" s="289">
        <f>+'1. Semáforos Agosto'!I19</f>
        <v>0.36699999999999999</v>
      </c>
      <c r="H62" s="289">
        <f>+'1. Semáforos Agosto'!J19</f>
        <v>0.7339</v>
      </c>
      <c r="I62" s="290">
        <f>+'1. Semáforos Agosto'!K19</f>
        <v>0.73399999999999999</v>
      </c>
      <c r="J62" s="290">
        <f>+'1. Semáforos Agosto'!L19</f>
        <v>1</v>
      </c>
      <c r="K62" s="290">
        <f>+'1. Semáforos Agosto'!M19</f>
        <v>1</v>
      </c>
    </row>
    <row r="63" spans="2:11" ht="15" x14ac:dyDescent="0.55000000000000004">
      <c r="B63" s="304" t="s">
        <v>786</v>
      </c>
      <c r="C63" s="305" t="s">
        <v>788</v>
      </c>
      <c r="D63" s="25" t="str">
        <f>+'1. Semáforos Agosto'!F20</f>
        <v>Agosto</v>
      </c>
      <c r="E63" s="330">
        <f>+'1. Semáforos Agosto'!G20</f>
        <v>0</v>
      </c>
      <c r="F63" s="330">
        <f>+'1. Semáforos Agosto'!H20</f>
        <v>0.57989999999999997</v>
      </c>
      <c r="G63" s="289">
        <f>+'1. Semáforos Agosto'!I20</f>
        <v>0.57999999999999996</v>
      </c>
      <c r="H63" s="289">
        <f>+'1. Semáforos Agosto'!J20</f>
        <v>0.66990000000000005</v>
      </c>
      <c r="I63" s="290">
        <f>+'1. Semáforos Agosto'!K20</f>
        <v>0.67</v>
      </c>
      <c r="J63" s="290">
        <f>+'1. Semáforos Agosto'!L20</f>
        <v>1</v>
      </c>
      <c r="K63" s="290">
        <f>+'1. Semáforos Agosto'!M20</f>
        <v>1</v>
      </c>
    </row>
    <row r="64" spans="2:11" ht="15" x14ac:dyDescent="0.55000000000000004">
      <c r="B64" s="304" t="s">
        <v>786</v>
      </c>
      <c r="C64" s="305" t="s">
        <v>790</v>
      </c>
      <c r="D64" s="25" t="str">
        <f>+'1. Semáforos Agosto'!F21</f>
        <v>Agosto</v>
      </c>
      <c r="E64" s="330">
        <f>+'1. Semáforos Agosto'!G21</f>
        <v>0</v>
      </c>
      <c r="F64" s="330">
        <f>+'1. Semáforos Agosto'!H21</f>
        <v>0.57989999999999997</v>
      </c>
      <c r="G64" s="289">
        <f>+'1. Semáforos Agosto'!I21</f>
        <v>0.57999999999999996</v>
      </c>
      <c r="H64" s="289">
        <f>+'1. Semáforos Agosto'!J21</f>
        <v>0.66990000000000005</v>
      </c>
      <c r="I64" s="290">
        <f>+'1. Semáforos Agosto'!K21</f>
        <v>0.67</v>
      </c>
      <c r="J64" s="290">
        <f>+'1. Semáforos Agosto'!L21</f>
        <v>1</v>
      </c>
      <c r="K64" s="290">
        <f>+'1. Semáforos Agosto'!M21</f>
        <v>1</v>
      </c>
    </row>
    <row r="65" spans="2:11" ht="15" x14ac:dyDescent="0.55000000000000004">
      <c r="B65" s="304" t="s">
        <v>786</v>
      </c>
      <c r="C65" s="305" t="s">
        <v>792</v>
      </c>
      <c r="D65" s="25" t="str">
        <f>+'1. Semáforos Agosto'!F22</f>
        <v>Agosto</v>
      </c>
      <c r="E65" s="330">
        <f>+'1. Semáforos Agosto'!G22</f>
        <v>0</v>
      </c>
      <c r="F65" s="330">
        <f>+'1. Semáforos Agosto'!H22</f>
        <v>0.57989999999999997</v>
      </c>
      <c r="G65" s="289">
        <f>+'1. Semáforos Agosto'!I22</f>
        <v>0.57999999999999996</v>
      </c>
      <c r="H65" s="289">
        <f>+'1. Semáforos Agosto'!J22</f>
        <v>0.66990000000000005</v>
      </c>
      <c r="I65" s="290">
        <f>+'1. Semáforos Agosto'!K22</f>
        <v>0.67</v>
      </c>
      <c r="J65" s="290">
        <f>+'1. Semáforos Agosto'!L22</f>
        <v>1</v>
      </c>
      <c r="K65" s="290">
        <f>+'1. Semáforos Agosto'!M22</f>
        <v>1</v>
      </c>
    </row>
    <row r="66" spans="2:11" ht="15" x14ac:dyDescent="0.55000000000000004">
      <c r="B66" s="304" t="s">
        <v>786</v>
      </c>
      <c r="C66" s="305" t="s">
        <v>794</v>
      </c>
      <c r="D66" s="25" t="str">
        <f>+'1. Semáforos Agosto'!F23</f>
        <v>Agosto</v>
      </c>
      <c r="E66" s="330">
        <f>+'1. Semáforos Agosto'!G23</f>
        <v>0</v>
      </c>
      <c r="F66" s="330">
        <f>+'1. Semáforos Agosto'!H23</f>
        <v>0.57989999999999997</v>
      </c>
      <c r="G66" s="289">
        <f>+'1. Semáforos Agosto'!I23</f>
        <v>0.57999999999999996</v>
      </c>
      <c r="H66" s="289">
        <f>+'1. Semáforos Agosto'!J23</f>
        <v>0.66990000000000005</v>
      </c>
      <c r="I66" s="290">
        <f>+'1. Semáforos Agosto'!K23</f>
        <v>0.67</v>
      </c>
      <c r="J66" s="290">
        <f>+'1. Semáforos Agosto'!L23</f>
        <v>1</v>
      </c>
      <c r="K66" s="290">
        <f>+'1. Semáforos Agosto'!M23</f>
        <v>1</v>
      </c>
    </row>
    <row r="67" spans="2:11" ht="15" x14ac:dyDescent="0.55000000000000004">
      <c r="B67" s="304" t="s">
        <v>786</v>
      </c>
      <c r="C67" s="305" t="s">
        <v>796</v>
      </c>
      <c r="D67" s="25" t="str">
        <f>+'1. Semáforos Agosto'!F24</f>
        <v>Agosto</v>
      </c>
      <c r="E67" s="330">
        <f>+'1. Semáforos Agosto'!G24</f>
        <v>0</v>
      </c>
      <c r="F67" s="330">
        <f>+'1. Semáforos Agosto'!H24</f>
        <v>0.57989999999999997</v>
      </c>
      <c r="G67" s="289">
        <f>+'1. Semáforos Agosto'!I24</f>
        <v>0.57999999999999996</v>
      </c>
      <c r="H67" s="289">
        <f>+'1. Semáforos Agosto'!J24</f>
        <v>0.66990000000000005</v>
      </c>
      <c r="I67" s="290">
        <f>+'1. Semáforos Agosto'!K24</f>
        <v>0.67</v>
      </c>
      <c r="J67" s="290">
        <f>+'1. Semáforos Agosto'!L24</f>
        <v>1</v>
      </c>
      <c r="K67" s="290">
        <f>+'1. Semáforos Agosto'!M24</f>
        <v>1</v>
      </c>
    </row>
    <row r="68" spans="2:11" ht="15" x14ac:dyDescent="0.55000000000000004">
      <c r="B68" s="304" t="s">
        <v>786</v>
      </c>
      <c r="C68" s="305" t="s">
        <v>798</v>
      </c>
      <c r="D68" s="25" t="str">
        <f>+'1. Semáforos Agosto'!F25</f>
        <v>Agosto</v>
      </c>
      <c r="E68" s="330">
        <f>+'1. Semáforos Agosto'!G25</f>
        <v>0</v>
      </c>
      <c r="F68" s="330">
        <f>+'1. Semáforos Agosto'!H25</f>
        <v>0.57989999999999997</v>
      </c>
      <c r="G68" s="289">
        <f>+'1. Semáforos Agosto'!I25</f>
        <v>0.57999999999999996</v>
      </c>
      <c r="H68" s="289">
        <f>+'1. Semáforos Agosto'!J25</f>
        <v>0.66990000000000005</v>
      </c>
      <c r="I68" s="290">
        <f>+'1. Semáforos Agosto'!K25</f>
        <v>0.67</v>
      </c>
      <c r="J68" s="290">
        <f>+'1. Semáforos Agosto'!L25</f>
        <v>1</v>
      </c>
      <c r="K68" s="290">
        <f>+'1. Semáforos Agosto'!M25</f>
        <v>1</v>
      </c>
    </row>
    <row r="69" spans="2:11" ht="15" x14ac:dyDescent="0.55000000000000004">
      <c r="B69" s="304" t="s">
        <v>786</v>
      </c>
      <c r="C69" s="305" t="s">
        <v>800</v>
      </c>
      <c r="D69" s="25" t="str">
        <f>+'1. Semáforos Agosto'!F26</f>
        <v>Agosto</v>
      </c>
      <c r="E69" s="330">
        <f>+'1. Semáforos Agosto'!G26</f>
        <v>0</v>
      </c>
      <c r="F69" s="330">
        <f>+'1. Semáforos Agosto'!H26</f>
        <v>0.57989999999999997</v>
      </c>
      <c r="G69" s="289">
        <f>+'1. Semáforos Agosto'!I26</f>
        <v>0.57999999999999996</v>
      </c>
      <c r="H69" s="289">
        <f>+'1. Semáforos Agosto'!J26</f>
        <v>0.66990000000000005</v>
      </c>
      <c r="I69" s="290">
        <f>+'1. Semáforos Agosto'!K26</f>
        <v>0.67</v>
      </c>
      <c r="J69" s="290">
        <f>+'1. Semáforos Agosto'!L26</f>
        <v>1</v>
      </c>
      <c r="K69" s="290">
        <f>+'1. Semáforos Agosto'!M26</f>
        <v>1</v>
      </c>
    </row>
    <row r="70" spans="2:11" ht="15" x14ac:dyDescent="0.55000000000000004">
      <c r="B70" s="286" t="s">
        <v>801</v>
      </c>
      <c r="C70" s="33" t="s">
        <v>254</v>
      </c>
      <c r="D70" s="25" t="str">
        <f>+'1. Semáforos Agosto'!F27</f>
        <v>Agosto</v>
      </c>
      <c r="E70" s="402">
        <f>+'1. Semáforos Agosto'!G27</f>
        <v>0</v>
      </c>
      <c r="F70" s="402">
        <f>+'1. Semáforos Agosto'!H27</f>
        <v>9.9900000000000003E-2</v>
      </c>
      <c r="G70" s="401">
        <f>+'1. Semáforos Agosto'!I27</f>
        <v>0.1</v>
      </c>
      <c r="H70" s="401">
        <f>+'1. Semáforos Agosto'!J27</f>
        <v>0.19990000000000002</v>
      </c>
      <c r="I70" s="400">
        <f>+'1. Semáforos Agosto'!K27</f>
        <v>0.2</v>
      </c>
      <c r="J70" s="400">
        <f>+'1. Semáforos Agosto'!L27</f>
        <v>1</v>
      </c>
      <c r="K70" s="400">
        <f>+'1. Semáforos Agosto'!M27</f>
        <v>1</v>
      </c>
    </row>
    <row r="71" spans="2:11" ht="15" x14ac:dyDescent="0.55000000000000004">
      <c r="B71" s="286" t="s">
        <v>801</v>
      </c>
      <c r="C71" s="33" t="s">
        <v>255</v>
      </c>
      <c r="D71" s="25" t="str">
        <f>+'1. Semáforos Agosto'!F28</f>
        <v>Agosto</v>
      </c>
      <c r="E71" s="402">
        <f>+'1. Semáforos Agosto'!G28</f>
        <v>0</v>
      </c>
      <c r="F71" s="402">
        <f>+'1. Semáforos Agosto'!H28</f>
        <v>9.9900000000000003E-2</v>
      </c>
      <c r="G71" s="401">
        <f>+'1. Semáforos Agosto'!I28</f>
        <v>0.1</v>
      </c>
      <c r="H71" s="401">
        <f>+'1. Semáforos Agosto'!J28</f>
        <v>0.19990000000000002</v>
      </c>
      <c r="I71" s="400">
        <f>+'1. Semáforos Agosto'!K28</f>
        <v>0.2</v>
      </c>
      <c r="J71" s="400">
        <f>+'1. Semáforos Agosto'!L28</f>
        <v>1</v>
      </c>
      <c r="K71" s="400">
        <f>+'1. Semáforos Agosto'!M28</f>
        <v>1</v>
      </c>
    </row>
    <row r="72" spans="2:11" ht="15" x14ac:dyDescent="0.55000000000000004">
      <c r="B72" s="286" t="s">
        <v>801</v>
      </c>
      <c r="C72" s="33" t="s">
        <v>378</v>
      </c>
      <c r="D72" s="25" t="str">
        <f>+'1. Semáforos Agosto'!F29</f>
        <v>Agosto</v>
      </c>
      <c r="E72" s="402">
        <f>+'1. Semáforos Agosto'!G29</f>
        <v>0</v>
      </c>
      <c r="F72" s="402">
        <f>+'1. Semáforos Agosto'!H29</f>
        <v>9.9900000000000003E-2</v>
      </c>
      <c r="G72" s="401">
        <f>+'1. Semáforos Agosto'!I29</f>
        <v>0.1</v>
      </c>
      <c r="H72" s="401">
        <f>+'1. Semáforos Agosto'!J29</f>
        <v>0.19990000000000002</v>
      </c>
      <c r="I72" s="400">
        <f>+'1. Semáforos Agosto'!K29</f>
        <v>0.2</v>
      </c>
      <c r="J72" s="400">
        <f>+'1. Semáforos Agosto'!L30</f>
        <v>1</v>
      </c>
      <c r="K72" s="400">
        <f>+'1. Semáforos Agosto'!M30</f>
        <v>1</v>
      </c>
    </row>
    <row r="73" spans="2:11" ht="15" x14ac:dyDescent="0.55000000000000004">
      <c r="B73" s="286" t="s">
        <v>801</v>
      </c>
      <c r="C73" s="33" t="s">
        <v>379</v>
      </c>
      <c r="D73" s="25" t="str">
        <f>+'1. Semáforos Agosto'!F30</f>
        <v>Agosto</v>
      </c>
      <c r="E73" s="402">
        <f>+'1. Semáforos Agosto'!G30</f>
        <v>0</v>
      </c>
      <c r="F73" s="402">
        <f>+'1. Semáforos Agosto'!H30</f>
        <v>9.9900000000000003E-2</v>
      </c>
      <c r="G73" s="401">
        <f>+'1. Semáforos Agosto'!I30</f>
        <v>0.1</v>
      </c>
      <c r="H73" s="401">
        <f>+'1. Semáforos Agosto'!J30</f>
        <v>0.19990000000000002</v>
      </c>
      <c r="I73" s="400">
        <f>+'1. Semáforos Agosto'!K30</f>
        <v>0.2</v>
      </c>
      <c r="J73" s="400">
        <f>+'1. Semáforos Agosto'!L31</f>
        <v>1</v>
      </c>
      <c r="K73" s="400">
        <f>+'1. Semáforos Agosto'!M31</f>
        <v>1</v>
      </c>
    </row>
    <row r="74" spans="2:11" ht="15" x14ac:dyDescent="0.55000000000000004">
      <c r="B74" s="33" t="s">
        <v>806</v>
      </c>
      <c r="C74" s="33" t="s">
        <v>267</v>
      </c>
      <c r="D74" s="25" t="str">
        <f>+'1. Semáforos Agosto'!F31</f>
        <v>Agosto</v>
      </c>
      <c r="E74" s="330">
        <f>+'1. Semáforos Agosto'!G31</f>
        <v>0</v>
      </c>
      <c r="F74" s="330">
        <f>+'1. Semáforos Agosto'!H31</f>
        <v>0.54990000000000006</v>
      </c>
      <c r="G74" s="289">
        <f>+'1. Semáforos Agosto'!I31</f>
        <v>0.55000000000000004</v>
      </c>
      <c r="H74" s="289">
        <f>+'1. Semáforos Agosto'!J31</f>
        <v>0.59989999999999999</v>
      </c>
      <c r="I74" s="290">
        <f>+'1. Semáforos Agosto'!K31</f>
        <v>0.6</v>
      </c>
      <c r="J74" s="290">
        <f>+'1. Semáforos Agosto'!L31</f>
        <v>1</v>
      </c>
      <c r="K74" s="290">
        <f>+'1. Semáforos Agosto'!M31</f>
        <v>1</v>
      </c>
    </row>
    <row r="75" spans="2:11" ht="15" x14ac:dyDescent="0.55000000000000004">
      <c r="B75" s="33" t="s">
        <v>806</v>
      </c>
      <c r="C75" s="33" t="s">
        <v>807</v>
      </c>
      <c r="D75" s="25" t="str">
        <f>+'1. Semáforos Agosto'!F32</f>
        <v>Agosto</v>
      </c>
      <c r="E75" s="330">
        <f>+'1. Semáforos Agosto'!G32</f>
        <v>0</v>
      </c>
      <c r="F75" s="330">
        <f>+'1. Semáforos Agosto'!H32</f>
        <v>0.2999</v>
      </c>
      <c r="G75" s="289">
        <f>+'1. Semáforos Agosto'!I32</f>
        <v>0.3</v>
      </c>
      <c r="H75" s="289">
        <f>+'1. Semáforos Agosto'!J32</f>
        <v>0.36990000000000001</v>
      </c>
      <c r="I75" s="290">
        <f>+'1. Semáforos Agosto'!K32</f>
        <v>0.37</v>
      </c>
      <c r="J75" s="290">
        <f>+'1. Semáforos Agosto'!L32</f>
        <v>1</v>
      </c>
      <c r="K75" s="290">
        <f>+'1. Semáforos Agosto'!M32</f>
        <v>1</v>
      </c>
    </row>
    <row r="76" spans="2:11" ht="15" x14ac:dyDescent="0.55000000000000004">
      <c r="B76" s="33" t="s">
        <v>806</v>
      </c>
      <c r="C76" s="33" t="s">
        <v>265</v>
      </c>
      <c r="D76" s="25" t="str">
        <f>+'1. Semáforos Agosto'!F33</f>
        <v>Agosto</v>
      </c>
      <c r="E76" s="330">
        <f>+'1. Semáforos Agosto'!G33</f>
        <v>0</v>
      </c>
      <c r="F76" s="330">
        <f>+'1. Semáforos Agosto'!H33</f>
        <v>0.22090000000000001</v>
      </c>
      <c r="G76" s="289">
        <f>+'1. Semáforos Agosto'!I33</f>
        <v>0.221</v>
      </c>
      <c r="H76" s="289">
        <f>+'1. Semáforos Agosto'!J33</f>
        <v>0.37090000000000001</v>
      </c>
      <c r="I76" s="290">
        <f>+'1. Semáforos Agosto'!K33</f>
        <v>0.371</v>
      </c>
      <c r="J76" s="290">
        <f>+'1. Semáforos Agosto'!L33</f>
        <v>1</v>
      </c>
      <c r="K76" s="290">
        <f>+'1. Semáforos Agosto'!M33</f>
        <v>1</v>
      </c>
    </row>
    <row r="77" spans="2:11" ht="15" x14ac:dyDescent="0.55000000000000004">
      <c r="B77" s="33" t="s">
        <v>809</v>
      </c>
      <c r="C77" s="305" t="s">
        <v>811</v>
      </c>
      <c r="D77" s="25" t="str">
        <f>+'1. Semáforos Agosto'!F34</f>
        <v>Agosto</v>
      </c>
      <c r="E77" s="330">
        <f>+'1. Semáforos Agosto'!G34</f>
        <v>0</v>
      </c>
      <c r="F77" s="330">
        <f>+'1. Semáforos Agosto'!H34</f>
        <v>0.69989999999999997</v>
      </c>
      <c r="G77" s="289">
        <f>+'1. Semáforos Agosto'!I34</f>
        <v>0.7</v>
      </c>
      <c r="H77" s="289">
        <f>+'1. Semáforos Agosto'!J34</f>
        <v>0.79990000000000006</v>
      </c>
      <c r="I77" s="290">
        <f>+'1. Semáforos Agosto'!K34</f>
        <v>0.8</v>
      </c>
      <c r="J77" s="290">
        <f>+'1. Semáforos Agosto'!L34</f>
        <v>0.99990000000000001</v>
      </c>
      <c r="K77" s="290">
        <f>+'1. Semáforos Agosto'!M34</f>
        <v>1</v>
      </c>
    </row>
    <row r="78" spans="2:11" ht="15" x14ac:dyDescent="0.55000000000000004">
      <c r="B78" s="33" t="s">
        <v>809</v>
      </c>
      <c r="C78" s="305" t="s">
        <v>813</v>
      </c>
      <c r="D78" s="25" t="str">
        <f>+'1. Semáforos Agosto'!F35</f>
        <v>Agosto</v>
      </c>
      <c r="E78" s="330">
        <f>+'1. Semáforos Agosto'!G35</f>
        <v>0</v>
      </c>
      <c r="F78" s="330">
        <f>+'1. Semáforos Agosto'!H35</f>
        <v>0.67690000000000006</v>
      </c>
      <c r="G78" s="289">
        <f>+'1. Semáforos Agosto'!I35</f>
        <v>0.67700000000000005</v>
      </c>
      <c r="H78" s="289">
        <f>+'1. Semáforos Agosto'!J35</f>
        <v>0.74790000000000001</v>
      </c>
      <c r="I78" s="290">
        <f>+'1. Semáforos Agosto'!K35</f>
        <v>0.748</v>
      </c>
      <c r="J78" s="290">
        <f>+'1. Semáforos Agosto'!L35</f>
        <v>1</v>
      </c>
      <c r="K78" s="290">
        <f>+'1. Semáforos Agosto'!M35</f>
        <v>1</v>
      </c>
    </row>
    <row r="79" spans="2:11" ht="15" x14ac:dyDescent="0.55000000000000004">
      <c r="B79" s="33" t="s">
        <v>809</v>
      </c>
      <c r="C79" s="236" t="s">
        <v>261</v>
      </c>
      <c r="D79" s="25" t="str">
        <f>+'1. Semáforos Agosto'!F36</f>
        <v>Agosto</v>
      </c>
      <c r="E79" s="330">
        <f>+'1. Semáforos Agosto'!G36</f>
        <v>0</v>
      </c>
      <c r="F79" s="330">
        <f>+'1. Semáforos Agosto'!H36</f>
        <v>0.69989999999999997</v>
      </c>
      <c r="G79" s="289">
        <f>+'1. Semáforos Agosto'!I36</f>
        <v>0.7</v>
      </c>
      <c r="H79" s="289">
        <f>+'1. Semáforos Agosto'!J36</f>
        <v>0.79990000000000006</v>
      </c>
      <c r="I79" s="290">
        <f>+'1. Semáforos Agosto'!K36</f>
        <v>0.8</v>
      </c>
      <c r="J79" s="290">
        <f>+'1. Semáforos Agosto'!L36</f>
        <v>0.99990000000000001</v>
      </c>
      <c r="K79" s="290">
        <f>+'1. Semáforos Agosto'!M36</f>
        <v>1</v>
      </c>
    </row>
    <row r="80" spans="2:11" ht="15" x14ac:dyDescent="0.55000000000000004">
      <c r="B80" s="33" t="s">
        <v>809</v>
      </c>
      <c r="C80" s="236" t="s">
        <v>367</v>
      </c>
      <c r="D80" s="25" t="str">
        <f>+'1. Semáforos Agosto'!F37</f>
        <v>Agosto</v>
      </c>
      <c r="E80" s="330">
        <f>+'1. Semáforos Agosto'!G37</f>
        <v>0</v>
      </c>
      <c r="F80" s="330">
        <f>+'1. Semáforos Agosto'!H37</f>
        <v>0.67690000000000006</v>
      </c>
      <c r="G80" s="289">
        <f>+'1. Semáforos Agosto'!I37</f>
        <v>0.67700000000000005</v>
      </c>
      <c r="H80" s="289">
        <f>+'1. Semáforos Agosto'!J37</f>
        <v>0.74790000000000001</v>
      </c>
      <c r="I80" s="290">
        <f>+'1. Semáforos Agosto'!K37</f>
        <v>0.748</v>
      </c>
      <c r="J80" s="290">
        <f>+'1. Semáforos Agosto'!L37</f>
        <v>1</v>
      </c>
      <c r="K80" s="290">
        <f>+'1. Semáforos Agosto'!M37</f>
        <v>1</v>
      </c>
    </row>
    <row r="81" spans="2:11" ht="15" x14ac:dyDescent="0.55000000000000004">
      <c r="B81" s="304" t="s">
        <v>809</v>
      </c>
      <c r="C81" s="396" t="s">
        <v>262</v>
      </c>
      <c r="D81" s="33"/>
      <c r="E81" s="330"/>
      <c r="F81" s="330"/>
      <c r="G81" s="289"/>
      <c r="H81" s="289"/>
      <c r="I81" s="290"/>
      <c r="J81" s="290"/>
      <c r="K81" s="290"/>
    </row>
    <row r="82" spans="2:11" ht="15.3" thickBot="1" x14ac:dyDescent="0.6">
      <c r="B82" s="305" t="s">
        <v>809</v>
      </c>
      <c r="C82" s="397" t="s">
        <v>365</v>
      </c>
      <c r="D82" s="33"/>
      <c r="E82" s="330"/>
      <c r="F82" s="330"/>
      <c r="G82" s="289"/>
      <c r="H82" s="289"/>
      <c r="I82" s="290"/>
      <c r="J82" s="290"/>
      <c r="K82" s="290"/>
    </row>
    <row r="83" spans="2:11" ht="15" x14ac:dyDescent="0.55000000000000004">
      <c r="B83" s="304" t="s">
        <v>815</v>
      </c>
      <c r="C83" s="305" t="s">
        <v>817</v>
      </c>
      <c r="D83" s="25" t="str">
        <f>+'1. Semáforos Agosto'!F40</f>
        <v>Agosto</v>
      </c>
      <c r="E83" s="330">
        <f>+'1. Semáforos Agosto'!G40</f>
        <v>0</v>
      </c>
      <c r="F83" s="330">
        <f>+'1. Semáforos Agosto'!H40</f>
        <v>0.31990000000000002</v>
      </c>
      <c r="G83" s="289">
        <f>+'1. Semáforos Agosto'!I40</f>
        <v>0.32</v>
      </c>
      <c r="H83" s="289">
        <f>+'1. Semáforos Agosto'!J40</f>
        <v>0.3599</v>
      </c>
      <c r="I83" s="290">
        <f>+'1. Semáforos Agosto'!K40</f>
        <v>0.36</v>
      </c>
      <c r="J83" s="290">
        <f>+'1. Semáforos Agosto'!L40</f>
        <v>1.0059</v>
      </c>
      <c r="K83" s="290">
        <f>+'1. Semáforos Agosto'!M40</f>
        <v>1.0059</v>
      </c>
    </row>
    <row r="84" spans="2:11" ht="15" x14ac:dyDescent="0.55000000000000004">
      <c r="B84" s="304" t="s">
        <v>815</v>
      </c>
      <c r="C84" s="305" t="s">
        <v>819</v>
      </c>
      <c r="D84" s="25" t="str">
        <f>+'1. Semáforos Agosto'!F41</f>
        <v>Agosto</v>
      </c>
      <c r="E84" s="330">
        <f>+'1. Semáforos Agosto'!G41</f>
        <v>0</v>
      </c>
      <c r="F84" s="330">
        <f>+'1. Semáforos Agosto'!H41</f>
        <v>0.57989999999999997</v>
      </c>
      <c r="G84" s="289">
        <f>+'1. Semáforos Agosto'!I41</f>
        <v>0.57999999999999996</v>
      </c>
      <c r="H84" s="289">
        <f>+'1. Semáforos Agosto'!J41</f>
        <v>0.66990000000000005</v>
      </c>
      <c r="I84" s="290">
        <f>+'1. Semáforos Agosto'!K41</f>
        <v>0.67</v>
      </c>
      <c r="J84" s="290">
        <f>+'1. Semáforos Agosto'!L41</f>
        <v>1.0059</v>
      </c>
      <c r="K84" s="290">
        <f>+'1. Semáforos Agosto'!M41</f>
        <v>1.0059</v>
      </c>
    </row>
    <row r="85" spans="2:11" ht="15" x14ac:dyDescent="0.55000000000000004">
      <c r="B85" s="304" t="s">
        <v>815</v>
      </c>
      <c r="C85" s="305" t="s">
        <v>821</v>
      </c>
      <c r="D85" s="25" t="str">
        <f>+'1. Semáforos Agosto'!F42</f>
        <v>Agosto</v>
      </c>
      <c r="E85" s="330">
        <f>+'1. Semáforos Agosto'!G42</f>
        <v>0</v>
      </c>
      <c r="F85" s="330">
        <f>+'1. Semáforos Agosto'!H42</f>
        <v>0.44990000000000002</v>
      </c>
      <c r="G85" s="289">
        <f>+'1. Semáforos Agosto'!I42</f>
        <v>0.45</v>
      </c>
      <c r="H85" s="289">
        <f>+'1. Semáforos Agosto'!J42</f>
        <v>0.51990000000000003</v>
      </c>
      <c r="I85" s="290">
        <f>+'1. Semáforos Agosto'!K42</f>
        <v>0.52</v>
      </c>
      <c r="J85" s="290">
        <f>+'1. Semáforos Agosto'!L42</f>
        <v>1.0059</v>
      </c>
      <c r="K85" s="290">
        <f>+'1. Semáforos Agosto'!M42</f>
        <v>1.0059</v>
      </c>
    </row>
    <row r="86" spans="2:11" ht="15" x14ac:dyDescent="0.55000000000000004">
      <c r="B86" s="304" t="s">
        <v>815</v>
      </c>
      <c r="C86" s="305" t="s">
        <v>823</v>
      </c>
      <c r="D86" s="25" t="str">
        <f>+'1. Semáforos Agosto'!F43</f>
        <v>Agosto</v>
      </c>
      <c r="E86" s="330">
        <f>+'1. Semáforos Agosto'!G43</f>
        <v>0</v>
      </c>
      <c r="F86" s="330">
        <f>+'1. Semáforos Agosto'!H43</f>
        <v>0.57989999999999997</v>
      </c>
      <c r="G86" s="289">
        <f>+'1. Semáforos Agosto'!I43</f>
        <v>0.57999999999999996</v>
      </c>
      <c r="H86" s="289">
        <f>+'1. Semáforos Agosto'!J43</f>
        <v>0.66990000000000005</v>
      </c>
      <c r="I86" s="290">
        <f>+'1. Semáforos Agosto'!K43</f>
        <v>0.67</v>
      </c>
      <c r="J86" s="290">
        <f>+'1. Semáforos Agosto'!L43</f>
        <v>1.0059</v>
      </c>
      <c r="K86" s="290">
        <f>+'1. Semáforos Agosto'!M43</f>
        <v>1.0059</v>
      </c>
    </row>
    <row r="87" spans="2:11" ht="15" x14ac:dyDescent="0.55000000000000004">
      <c r="B87" s="304" t="s">
        <v>815</v>
      </c>
      <c r="C87" s="305" t="s">
        <v>825</v>
      </c>
      <c r="D87" s="25" t="str">
        <f>+'1. Semáforos Agosto'!F44</f>
        <v>Agosto</v>
      </c>
      <c r="E87" s="330">
        <f>+'1. Semáforos Agosto'!G44</f>
        <v>0</v>
      </c>
      <c r="F87" s="330">
        <f>+'1. Semáforos Agosto'!H44</f>
        <v>0.51990000000000003</v>
      </c>
      <c r="G87" s="289">
        <f>+'1. Semáforos Agosto'!I44</f>
        <v>0.52</v>
      </c>
      <c r="H87" s="289">
        <f>+'1. Semáforos Agosto'!J44</f>
        <v>0.59989999999999999</v>
      </c>
      <c r="I87" s="290">
        <f>+'1. Semáforos Agosto'!K44</f>
        <v>0.6</v>
      </c>
      <c r="J87" s="290">
        <f>+'1. Semáforos Agosto'!L44</f>
        <v>1.0059</v>
      </c>
      <c r="K87" s="290">
        <f>+'1. Semáforos Agosto'!M44</f>
        <v>1.0059</v>
      </c>
    </row>
    <row r="88" spans="2:11" ht="15" x14ac:dyDescent="0.55000000000000004">
      <c r="B88" s="286" t="s">
        <v>815</v>
      </c>
      <c r="C88" s="33" t="s">
        <v>827</v>
      </c>
      <c r="D88" s="25" t="str">
        <f>+'1. Semáforos Agosto'!F45</f>
        <v>Agosto</v>
      </c>
      <c r="E88" s="330">
        <f>+'1. Semáforos Agosto'!G45</f>
        <v>0</v>
      </c>
      <c r="F88" s="330">
        <f>+'1. Semáforos Agosto'!H45</f>
        <v>9.9000000000000008E-3</v>
      </c>
      <c r="G88" s="289">
        <f>+'1. Semáforos Agosto'!I45</f>
        <v>0.01</v>
      </c>
      <c r="H88" s="289">
        <f>+'1. Semáforos Agosto'!J45</f>
        <v>1.9900000000000001E-2</v>
      </c>
      <c r="I88" s="290">
        <f>+'1. Semáforos Agosto'!K45</f>
        <v>0.02</v>
      </c>
      <c r="J88" s="290">
        <f>+'1. Semáforos Agosto'!L45</f>
        <v>1.0059</v>
      </c>
      <c r="K88" s="290">
        <f>+'1. Semáforos Agosto'!M45</f>
        <v>1.0059</v>
      </c>
    </row>
    <row r="89" spans="2:11" ht="15" x14ac:dyDescent="0.55000000000000004">
      <c r="B89" s="304" t="s">
        <v>828</v>
      </c>
      <c r="C89" s="306" t="s">
        <v>830</v>
      </c>
      <c r="D89" s="25" t="str">
        <f>+'1. Semáforos Agosto'!F46</f>
        <v>Agosto</v>
      </c>
      <c r="E89" s="330">
        <f>+'1. Semáforos Agosto'!G46</f>
        <v>0</v>
      </c>
      <c r="F89" s="330">
        <f>+'1. Semáforos Agosto'!H46</f>
        <v>0.56989999999999996</v>
      </c>
      <c r="G89" s="289">
        <f>+'1. Semáforos Agosto'!I46</f>
        <v>0.56999999999999995</v>
      </c>
      <c r="H89" s="289">
        <f>+'1. Semáforos Agosto'!J46</f>
        <v>0.54990000000000006</v>
      </c>
      <c r="I89" s="290">
        <f>+'1. Semáforos Agosto'!K46</f>
        <v>0.55000000000000004</v>
      </c>
      <c r="J89" s="290">
        <f>+'1. Semáforos Agosto'!L46</f>
        <v>1</v>
      </c>
      <c r="K89" s="290">
        <f>+'1. Semáforos Agosto'!M46</f>
        <v>1</v>
      </c>
    </row>
    <row r="90" spans="2:11" ht="15" x14ac:dyDescent="0.55000000000000004">
      <c r="B90" s="304" t="s">
        <v>828</v>
      </c>
      <c r="C90" s="306" t="s">
        <v>832</v>
      </c>
      <c r="D90" s="25" t="str">
        <f>+'1. Semáforos Agosto'!F47</f>
        <v>Agosto</v>
      </c>
      <c r="E90" s="330">
        <f>+'1. Semáforos Agosto'!G47</f>
        <v>0</v>
      </c>
      <c r="F90" s="330">
        <f>+'1. Semáforos Agosto'!H47</f>
        <v>0.56989999999999996</v>
      </c>
      <c r="G90" s="289">
        <f>+'1. Semáforos Agosto'!I47</f>
        <v>0.56999999999999995</v>
      </c>
      <c r="H90" s="289">
        <f>+'1. Semáforos Agosto'!J47</f>
        <v>0.54990000000000006</v>
      </c>
      <c r="I90" s="290">
        <f>+'1. Semáforos Agosto'!K47</f>
        <v>0.55000000000000004</v>
      </c>
      <c r="J90" s="290">
        <f>+'1. Semáforos Agosto'!L47</f>
        <v>1</v>
      </c>
      <c r="K90" s="290">
        <f>+'1. Semáforos Agosto'!M47</f>
        <v>1</v>
      </c>
    </row>
    <row r="91" spans="2:11" ht="15" x14ac:dyDescent="0.55000000000000004">
      <c r="B91" s="304" t="s">
        <v>828</v>
      </c>
      <c r="C91" s="306" t="s">
        <v>834</v>
      </c>
      <c r="D91" s="25" t="str">
        <f>+'1. Semáforos Agosto'!F48</f>
        <v>Agosto</v>
      </c>
      <c r="E91" s="330">
        <f>+'1. Semáforos Agosto'!G48</f>
        <v>0</v>
      </c>
      <c r="F91" s="330">
        <f>+'1. Semáforos Agosto'!H48</f>
        <v>0.56989999999999996</v>
      </c>
      <c r="G91" s="289">
        <f>+'1. Semáforos Agosto'!I48</f>
        <v>0.56999999999999995</v>
      </c>
      <c r="H91" s="289">
        <f>+'1. Semáforos Agosto'!J48</f>
        <v>0.54990000000000006</v>
      </c>
      <c r="I91" s="290">
        <f>+'1. Semáforos Agosto'!K48</f>
        <v>0.55000000000000004</v>
      </c>
      <c r="J91" s="290">
        <f>+'1. Semáforos Agosto'!L48</f>
        <v>1</v>
      </c>
      <c r="K91" s="290">
        <f>+'1. Semáforos Agosto'!M48</f>
        <v>1</v>
      </c>
    </row>
    <row r="92" spans="2:11" ht="15" x14ac:dyDescent="0.55000000000000004">
      <c r="B92" s="304" t="s">
        <v>828</v>
      </c>
      <c r="C92" s="306" t="s">
        <v>836</v>
      </c>
      <c r="D92" s="25" t="str">
        <f>+'1. Semáforos Agosto'!F49</f>
        <v>Agosto</v>
      </c>
      <c r="E92" s="330">
        <f>+'1. Semáforos Agosto'!G49</f>
        <v>0</v>
      </c>
      <c r="F92" s="330">
        <f>+'1. Semáforos Agosto'!H49</f>
        <v>0.56989999999999996</v>
      </c>
      <c r="G92" s="289">
        <f>+'1. Semáforos Agosto'!I49</f>
        <v>0.56999999999999995</v>
      </c>
      <c r="H92" s="289">
        <f>+'1. Semáforos Agosto'!J49</f>
        <v>0.54990000000000006</v>
      </c>
      <c r="I92" s="290">
        <f>+'1. Semáforos Agosto'!K49</f>
        <v>0.55000000000000004</v>
      </c>
      <c r="J92" s="290">
        <f>+'1. Semáforos Agosto'!L49</f>
        <v>1</v>
      </c>
      <c r="K92" s="290">
        <f>+'1. Semáforos Agosto'!M49</f>
        <v>1</v>
      </c>
    </row>
    <row r="93" spans="2:11" ht="15" x14ac:dyDescent="0.55000000000000004">
      <c r="B93" s="304" t="s">
        <v>828</v>
      </c>
      <c r="C93" s="306" t="s">
        <v>838</v>
      </c>
      <c r="D93" s="25" t="str">
        <f>+'1. Semáforos Agosto'!F51</f>
        <v>Agosto</v>
      </c>
      <c r="E93" s="330">
        <f>+'1. Semáforos Agosto'!G51</f>
        <v>0</v>
      </c>
      <c r="F93" s="330">
        <f>+'1. Semáforos Agosto'!H51</f>
        <v>0.56989999999999996</v>
      </c>
      <c r="G93" s="289">
        <f>+'1. Semáforos Agosto'!I51</f>
        <v>0.56999999999999995</v>
      </c>
      <c r="H93" s="289">
        <f>+'1. Semáforos Agosto'!J51</f>
        <v>0.54990000000000006</v>
      </c>
      <c r="I93" s="290">
        <f>+'1. Semáforos Agosto'!K51</f>
        <v>0.55000000000000004</v>
      </c>
      <c r="J93" s="290">
        <f>+'1. Semáforos Agosto'!L51</f>
        <v>1</v>
      </c>
      <c r="K93" s="290">
        <f>+'1. Semáforos Agosto'!M51</f>
        <v>1</v>
      </c>
    </row>
    <row r="94" spans="2:11" ht="15" x14ac:dyDescent="0.55000000000000004">
      <c r="B94" s="304" t="s">
        <v>828</v>
      </c>
      <c r="C94" s="306" t="s">
        <v>840</v>
      </c>
      <c r="D94" s="25" t="str">
        <f>+'1. Semáforos Agosto'!F52</f>
        <v>Agosto</v>
      </c>
      <c r="E94" s="330">
        <f>+'1. Semáforos Agosto'!G52</f>
        <v>0</v>
      </c>
      <c r="F94" s="330">
        <f>+'1. Semáforos Agosto'!H52</f>
        <v>0.56989999999999996</v>
      </c>
      <c r="G94" s="289">
        <f>+'1. Semáforos Agosto'!I52</f>
        <v>0.56999999999999995</v>
      </c>
      <c r="H94" s="289">
        <f>+'1. Semáforos Agosto'!J52</f>
        <v>0.54990000000000006</v>
      </c>
      <c r="I94" s="290">
        <f>+'1. Semáforos Agosto'!K52</f>
        <v>0.55000000000000004</v>
      </c>
      <c r="J94" s="290">
        <f>+'1. Semáforos Agosto'!L52</f>
        <v>1</v>
      </c>
      <c r="K94" s="290">
        <f>+'1. Semáforos Agosto'!M52</f>
        <v>1</v>
      </c>
    </row>
    <row r="95" spans="2:11" ht="15" x14ac:dyDescent="0.55000000000000004">
      <c r="B95" s="304" t="s">
        <v>848</v>
      </c>
      <c r="C95" s="306" t="s">
        <v>9</v>
      </c>
      <c r="D95" s="25" t="str">
        <f>+'1. Semáforos Agosto'!F56</f>
        <v>Agosto</v>
      </c>
      <c r="E95" s="330">
        <f>+'1. Semáforos Agosto'!G56</f>
        <v>0</v>
      </c>
      <c r="F95" s="330">
        <f>+'1. Semáforos Agosto'!H56</f>
        <v>0.2999</v>
      </c>
      <c r="G95" s="289">
        <f>+'1. Semáforos Agosto'!I56</f>
        <v>0.3</v>
      </c>
      <c r="H95" s="289">
        <f>+'1. Semáforos Agosto'!J56</f>
        <v>0.2999</v>
      </c>
      <c r="I95" s="290">
        <f>+'1. Semáforos Agosto'!K56</f>
        <v>0.3</v>
      </c>
      <c r="J95" s="290">
        <f>+'1. Semáforos Agosto'!L56</f>
        <v>0.99990000000000001</v>
      </c>
      <c r="K95" s="290">
        <f>+'1. Semáforos Agosto'!M56</f>
        <v>1</v>
      </c>
    </row>
    <row r="96" spans="2:11" ht="15" x14ac:dyDescent="0.55000000000000004">
      <c r="B96" s="304" t="s">
        <v>848</v>
      </c>
      <c r="C96" s="306" t="s">
        <v>851</v>
      </c>
      <c r="D96" s="25" t="str">
        <f>+'1. Semáforos Agosto'!F57</f>
        <v>Agosto</v>
      </c>
      <c r="E96" s="330">
        <f>+'1. Semáforos Agosto'!G57</f>
        <v>0</v>
      </c>
      <c r="F96" s="330">
        <f>+'1. Semáforos Agosto'!H57</f>
        <v>0.49990000000000001</v>
      </c>
      <c r="G96" s="289">
        <f>+'1. Semáforos Agosto'!I57</f>
        <v>0.5</v>
      </c>
      <c r="H96" s="289">
        <f>+'1. Semáforos Agosto'!J57</f>
        <v>0.59989999999999999</v>
      </c>
      <c r="I96" s="290">
        <f>+'1. Semáforos Agosto'!K57</f>
        <v>0.6</v>
      </c>
      <c r="J96" s="290">
        <f>+'1. Semáforos Agosto'!L57</f>
        <v>0.99990000000000001</v>
      </c>
      <c r="K96" s="290">
        <f>+'1. Semáforos Agosto'!M57</f>
        <v>1</v>
      </c>
    </row>
  </sheetData>
  <sheetProtection algorithmName="SHA-512" hashValue="xx/0DGP3ZMY8AIkqHj6OnWmrFAdj4wwosyzXuykoVjoAfKPXNcFKVXpBO+ieqnB9i1PVGrYjpK4Jx4hrjgvqxg==" saltValue="LVDHS1f6z7EEWzHFWpWb/w==" spinCount="100000" sheet="1" objects="1" scenarios="1"/>
  <mergeCells count="6">
    <mergeCell ref="I16:J16"/>
    <mergeCell ref="B16:B17"/>
    <mergeCell ref="C16:C17"/>
    <mergeCell ref="D16:D17"/>
    <mergeCell ref="E16:F16"/>
    <mergeCell ref="G16:H16"/>
  </mergeCells>
  <conditionalFormatting sqref="E19:F96">
    <cfRule type="cellIs" dxfId="1472" priority="9" operator="greaterThan">
      <formula>1.1</formula>
    </cfRule>
  </conditionalFormatting>
  <conditionalFormatting sqref="I19:K54">
    <cfRule type="cellIs" dxfId="1471" priority="479" operator="greaterThan">
      <formula>1.2</formula>
    </cfRule>
    <cfRule type="cellIs" dxfId="1470" priority="480" operator="greaterThan">
      <formula>1.12</formula>
    </cfRule>
  </conditionalFormatting>
  <conditionalFormatting sqref="I29:K80">
    <cfRule type="cellIs" dxfId="1469" priority="208" operator="greaterThan">
      <formula>1.2</formula>
    </cfRule>
    <cfRule type="cellIs" dxfId="1468" priority="209" operator="greaterThan">
      <formula>1.12</formula>
    </cfRule>
  </conditionalFormatting>
  <conditionalFormatting sqref="I78:K94">
    <cfRule type="cellIs" dxfId="1467" priority="433" operator="greaterThan">
      <formula>1.1</formula>
    </cfRule>
    <cfRule type="cellIs" dxfId="1466" priority="462" operator="greaterThan">
      <formula>1.2</formula>
    </cfRule>
    <cfRule type="cellIs" dxfId="1465" priority="463" operator="greaterThan">
      <formula>1.12</formula>
    </cfRule>
  </conditionalFormatting>
  <conditionalFormatting sqref="I83:K96">
    <cfRule type="cellIs" dxfId="1464" priority="3" operator="greaterThan">
      <formula>1.2</formula>
    </cfRule>
    <cfRule type="cellIs" dxfId="1463" priority="4" operator="greaterThan">
      <formula>1.12</formula>
    </cfRule>
  </conditionalFormatting>
  <conditionalFormatting sqref="I95:K96">
    <cfRule type="cellIs" dxfId="1462" priority="11" operator="greaterThan">
      <formula>1.1</formula>
    </cfRule>
  </conditionalFormatting>
  <conditionalFormatting sqref="K19:K80">
    <cfRule type="cellIs" dxfId="1461" priority="484" operator="greaterThan">
      <formula>0</formula>
    </cfRule>
  </conditionalFormatting>
  <conditionalFormatting sqref="K29:K96">
    <cfRule type="cellIs" dxfId="1460" priority="469" operator="greaterThan">
      <formula>0</formula>
    </cfRule>
  </conditionalFormatting>
  <conditionalFormatting sqref="K78:K96">
    <cfRule type="cellIs" dxfId="1459" priority="451" operator="greaterThan">
      <formula>0</formula>
    </cfRule>
  </conditionalFormatting>
  <conditionalFormatting sqref="K83:K96">
    <cfRule type="cellIs" dxfId="1458" priority="204" operator="greaterThan">
      <formula>0</formula>
    </cfRule>
  </conditionalFormatting>
  <conditionalFormatting sqref="L20">
    <cfRule type="cellIs" dxfId="1457" priority="427" operator="greaterThan">
      <formula>1.2</formula>
    </cfRule>
    <cfRule type="cellIs" dxfId="1456" priority="428" operator="greaterThan">
      <formula>1.12</formula>
    </cfRule>
    <cfRule type="cellIs" dxfId="1455" priority="429" operator="greaterThan">
      <formula>0</formula>
    </cfRule>
  </conditionalFormatting>
  <pageMargins left="0.19685039370078741" right="0.19685039370078741" top="0.39370078740157483" bottom="0.39370078740157483" header="0.31496062992125984" footer="0.31496062992125984"/>
  <pageSetup paperSize="9" scale="60" orientation="landscape" r:id="rId1"/>
  <ignoredErrors>
    <ignoredError sqref="E22:K54 D22:D54 D19:D21 D55:D80 D83:D96 E55:K80 E83:K96" calculatedColumn="1"/>
  </ignoredErrors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487" id="{AEB9B119-F242-4C22-B846-5C6D94D56A4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E19:F54</xm:sqref>
        </x14:conditionalFormatting>
        <x14:conditionalFormatting xmlns:xm="http://schemas.microsoft.com/office/excel/2006/main">
          <x14:cfRule type="iconSet" priority="466" id="{EFCFE47E-BC1A-4344-AD3E-0D5D49E6E23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E29:F32</xm:sqref>
        </x14:conditionalFormatting>
        <x14:conditionalFormatting xmlns:xm="http://schemas.microsoft.com/office/excel/2006/main">
          <x14:cfRule type="iconSet" priority="2542" id="{2F9B972C-D387-47D4-89A8-C33C26900A7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E33:F62 E78:F94</xm:sqref>
        </x14:conditionalFormatting>
        <x14:conditionalFormatting xmlns:xm="http://schemas.microsoft.com/office/excel/2006/main">
          <x14:cfRule type="iconSet" priority="397" id="{BE8142CB-DAAF-4EAE-A3F5-A6E96DCF192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E55:F55</xm:sqref>
        </x14:conditionalFormatting>
        <x14:conditionalFormatting xmlns:xm="http://schemas.microsoft.com/office/excel/2006/main">
          <x14:cfRule type="iconSet" priority="389" id="{7A5CE99D-0461-416A-8EEE-2B4DCEB0348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E56:F56</xm:sqref>
        </x14:conditionalFormatting>
        <x14:conditionalFormatting xmlns:xm="http://schemas.microsoft.com/office/excel/2006/main">
          <x14:cfRule type="iconSet" priority="381" id="{CE08F53E-0DD2-4466-B91E-88091AC5E81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E57:F57</xm:sqref>
        </x14:conditionalFormatting>
        <x14:conditionalFormatting xmlns:xm="http://schemas.microsoft.com/office/excel/2006/main">
          <x14:cfRule type="iconSet" priority="373" id="{0F49DC98-07A6-49D6-B5C4-ECA886D164B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E58:F58</xm:sqref>
        </x14:conditionalFormatting>
        <x14:conditionalFormatting xmlns:xm="http://schemas.microsoft.com/office/excel/2006/main">
          <x14:cfRule type="iconSet" priority="365" id="{EE45F86B-308D-4356-BD1B-D5C4CD4E218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E59:F59</xm:sqref>
        </x14:conditionalFormatting>
        <x14:conditionalFormatting xmlns:xm="http://schemas.microsoft.com/office/excel/2006/main">
          <x14:cfRule type="iconSet" priority="357" id="{8ED93E49-F725-4624-812E-85F1D6530E2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E60:F60</xm:sqref>
        </x14:conditionalFormatting>
        <x14:conditionalFormatting xmlns:xm="http://schemas.microsoft.com/office/excel/2006/main">
          <x14:cfRule type="iconSet" priority="349" id="{E58E3A5F-E9C8-46B1-8F7B-C2D417DE700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E61:F61</xm:sqref>
        </x14:conditionalFormatting>
        <x14:conditionalFormatting xmlns:xm="http://schemas.microsoft.com/office/excel/2006/main">
          <x14:cfRule type="iconSet" priority="341" id="{F0F003E6-8748-4684-A505-DD6C2B7C0D0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E62:F62</xm:sqref>
        </x14:conditionalFormatting>
        <x14:conditionalFormatting xmlns:xm="http://schemas.microsoft.com/office/excel/2006/main">
          <x14:cfRule type="iconSet" priority="313" id="{DE21D638-A682-42C5-8C17-46E70F74F771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315" id="{B350E46B-ACF4-4156-B497-F855C8DA9F7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E63:F63</xm:sqref>
        </x14:conditionalFormatting>
        <x14:conditionalFormatting xmlns:xm="http://schemas.microsoft.com/office/excel/2006/main">
          <x14:cfRule type="iconSet" priority="303" id="{2D2A52E3-38C5-4B14-9183-AE6506F87EA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305" id="{2DA14EF5-5F9E-49BD-835A-2EAD0FC8A2A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E64:F64</xm:sqref>
        </x14:conditionalFormatting>
        <x14:conditionalFormatting xmlns:xm="http://schemas.microsoft.com/office/excel/2006/main">
          <x14:cfRule type="iconSet" priority="293" id="{D5AE32BA-539B-428A-AFB7-87E69D0B328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295" id="{5AB6276C-066E-46C0-B650-CAACDD30FE1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E65:F65</xm:sqref>
        </x14:conditionalFormatting>
        <x14:conditionalFormatting xmlns:xm="http://schemas.microsoft.com/office/excel/2006/main">
          <x14:cfRule type="iconSet" priority="283" id="{766D84A4-41C5-4F9F-8F66-106D368345C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285" id="{29BFA317-B2FB-42C2-B2CF-EAE111EAC90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E66:F66</xm:sqref>
        </x14:conditionalFormatting>
        <x14:conditionalFormatting xmlns:xm="http://schemas.microsoft.com/office/excel/2006/main">
          <x14:cfRule type="iconSet" priority="273" id="{200D09D7-DE2B-454A-BD45-93CC4386043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275" id="{D4983AB3-B7F6-4E3D-9669-1DDF47EC3F9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E67:F67</xm:sqref>
        </x14:conditionalFormatting>
        <x14:conditionalFormatting xmlns:xm="http://schemas.microsoft.com/office/excel/2006/main">
          <x14:cfRule type="iconSet" priority="263" id="{981EE41E-6430-4A1F-AB99-ADA48349E89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265" id="{60F8CFB2-8A0A-49FC-8267-0E90D836334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E68:F68</xm:sqref>
        </x14:conditionalFormatting>
        <x14:conditionalFormatting xmlns:xm="http://schemas.microsoft.com/office/excel/2006/main">
          <x14:cfRule type="iconSet" priority="253" id="{02E2C38E-B538-494E-B610-68CB101464F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255" id="{01D0D651-846A-49C2-B6FB-4ABABCDED2F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E69:F73</xm:sqref>
        </x14:conditionalFormatting>
        <x14:conditionalFormatting xmlns:xm="http://schemas.microsoft.com/office/excel/2006/main">
          <x14:cfRule type="iconSet" priority="243" id="{48829B51-8D89-43E1-8A5B-0F82FFE4B44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245" id="{0E7569B0-2DC5-4112-97AD-EFA2586D8B0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E74:F74</xm:sqref>
        </x14:conditionalFormatting>
        <x14:conditionalFormatting xmlns:xm="http://schemas.microsoft.com/office/excel/2006/main">
          <x14:cfRule type="iconSet" priority="233" id="{D690B2DD-1553-4898-BFC1-13F2E9A3CE2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235" id="{295385A8-D4CB-4611-A977-458C3111BD5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E75:F75</xm:sqref>
        </x14:conditionalFormatting>
        <x14:conditionalFormatting xmlns:xm="http://schemas.microsoft.com/office/excel/2006/main">
          <x14:cfRule type="iconSet" priority="223" id="{9B6DAA0A-AA27-4D32-858B-15C3266F951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225" id="{893B611D-4165-4527-82C5-4A9E4761A41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E76:F76</xm:sqref>
        </x14:conditionalFormatting>
        <x14:conditionalFormatting xmlns:xm="http://schemas.microsoft.com/office/excel/2006/main">
          <x14:cfRule type="iconSet" priority="213" id="{BA1B7E3B-43ED-474A-BD45-38AF3AE8052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215" id="{80CE944E-D668-4B74-9AC5-0C25818FEC3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E77:F80</xm:sqref>
        </x14:conditionalFormatting>
        <x14:conditionalFormatting xmlns:xm="http://schemas.microsoft.com/office/excel/2006/main">
          <x14:cfRule type="iconSet" priority="2544" id="{6E6851D4-DE2C-4522-AA66-92214BB37E8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E78:F94</xm:sqref>
        </x14:conditionalFormatting>
        <x14:conditionalFormatting xmlns:xm="http://schemas.microsoft.com/office/excel/2006/main">
          <x14:cfRule type="iconSet" priority="201" id="{4B17DBBD-37E1-48B7-A563-86EB21E2434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203" id="{4064AE6E-4C61-4BFE-B721-D47CE62EE42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E83:F83</xm:sqref>
        </x14:conditionalFormatting>
        <x14:conditionalFormatting xmlns:xm="http://schemas.microsoft.com/office/excel/2006/main">
          <x14:cfRule type="iconSet" priority="191" id="{F3BACED7-DC68-4CF1-AFEB-40FADBB57A8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193" id="{98E11B42-F02C-448C-95B9-84A1BB5BED2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E84:F84</xm:sqref>
        </x14:conditionalFormatting>
        <x14:conditionalFormatting xmlns:xm="http://schemas.microsoft.com/office/excel/2006/main">
          <x14:cfRule type="iconSet" priority="181" id="{F41EC3C2-277B-453F-882C-8742290FACC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183" id="{F585ACEB-9831-49A0-97D6-557BB3479F3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E85:F85</xm:sqref>
        </x14:conditionalFormatting>
        <x14:conditionalFormatting xmlns:xm="http://schemas.microsoft.com/office/excel/2006/main">
          <x14:cfRule type="iconSet" priority="171" id="{299B2712-EB97-4AFD-AA9E-F907C1ED16E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173" id="{F6A601D5-C0A0-4240-9841-188393A881F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E86:F86</xm:sqref>
        </x14:conditionalFormatting>
        <x14:conditionalFormatting xmlns:xm="http://schemas.microsoft.com/office/excel/2006/main">
          <x14:cfRule type="iconSet" priority="161" id="{7579F72A-63D9-48DC-B8A8-EE26BC151C0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163" id="{50E7689B-5B03-4040-917F-2EE9B393E13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E87:F87</xm:sqref>
        </x14:conditionalFormatting>
        <x14:conditionalFormatting xmlns:xm="http://schemas.microsoft.com/office/excel/2006/main">
          <x14:cfRule type="iconSet" priority="151" id="{33CA3B8A-623F-47C4-82B3-8C07E6EB774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153" id="{B416D15B-16A7-40A2-8A6E-820B90F8F55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E88:F88</xm:sqref>
        </x14:conditionalFormatting>
        <x14:conditionalFormatting xmlns:xm="http://schemas.microsoft.com/office/excel/2006/main">
          <x14:cfRule type="iconSet" priority="141" id="{6CF3A6B4-1116-43BF-8C83-5C154B24840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143" id="{8EE5125F-1AFA-44D2-8010-787A6E36924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E89:F89</xm:sqref>
        </x14:conditionalFormatting>
        <x14:conditionalFormatting xmlns:xm="http://schemas.microsoft.com/office/excel/2006/main">
          <x14:cfRule type="iconSet" priority="131" id="{F095E1A4-904E-4D20-AFE7-3B2E0963C87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133" id="{A3A3ACD6-7113-4132-BBA9-51178250EB1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E90:F90</xm:sqref>
        </x14:conditionalFormatting>
        <x14:conditionalFormatting xmlns:xm="http://schemas.microsoft.com/office/excel/2006/main">
          <x14:cfRule type="iconSet" priority="121" id="{FD24E10F-B037-450D-A736-78FBC179C8E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123" id="{C7CE780B-8EBB-4D49-BD0F-880C5324070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E91:F91</xm:sqref>
        </x14:conditionalFormatting>
        <x14:conditionalFormatting xmlns:xm="http://schemas.microsoft.com/office/excel/2006/main">
          <x14:cfRule type="iconSet" priority="111" id="{931DC9CB-E01F-48D2-B8AC-794A4DF5DEE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113" id="{9C7CB863-89E6-43B5-B25F-00EE1C63F7E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E92:F92</xm:sqref>
        </x14:conditionalFormatting>
        <x14:conditionalFormatting xmlns:xm="http://schemas.microsoft.com/office/excel/2006/main">
          <x14:cfRule type="iconSet" priority="101" id="{4A88858F-C482-488D-9EC6-1E174361B28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103" id="{A4B1DD44-0F10-44E0-90D9-53A1336CC68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E93:F93</xm:sqref>
        </x14:conditionalFormatting>
        <x14:conditionalFormatting xmlns:xm="http://schemas.microsoft.com/office/excel/2006/main">
          <x14:cfRule type="iconSet" priority="91" id="{5EF5E0BC-062A-4603-B499-7CF42B74303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93" id="{F9892F52-DBF3-4A41-832D-A23483B6B64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E94:F94</xm:sqref>
        </x14:conditionalFormatting>
        <x14:conditionalFormatting xmlns:xm="http://schemas.microsoft.com/office/excel/2006/main">
          <x14:cfRule type="iconSet" priority="27" id="{4A56B665-612D-4F9C-B68C-B25B3EC2744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29" id="{CD839536-1BE5-4B02-8C10-9A6795733331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35" id="{4D7D10AA-D4F3-4520-9400-7E7824BC7A7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36" id="{F11B770A-F610-4CCF-8942-8370B76CDA7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E95:F95</xm:sqref>
        </x14:conditionalFormatting>
        <x14:conditionalFormatting xmlns:xm="http://schemas.microsoft.com/office/excel/2006/main">
          <x14:cfRule type="iconSet" priority="8" id="{9C091BAE-06F8-435F-B2B8-BD05B030F8C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10" id="{F3D8C37B-1B47-4076-A10F-CCFB001C0D9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16" id="{E6914429-8D96-49E6-AB37-CF520755B6A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17" id="{21A066B3-4767-4260-B00E-78130BD4348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E96:F96</xm:sqref>
        </x14:conditionalFormatting>
        <x14:conditionalFormatting xmlns:xm="http://schemas.microsoft.com/office/excel/2006/main">
          <x14:cfRule type="iconSet" priority="430" id="{6CC998EC-35E9-4F4A-8DFF-0315AEBBDBC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I19:J54</xm:sqref>
        </x14:conditionalFormatting>
        <x14:conditionalFormatting xmlns:xm="http://schemas.microsoft.com/office/excel/2006/main">
          <x14:cfRule type="iconSet" priority="481" id="{E5C69FC2-37A7-4EA2-9921-96AE242DA6D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I20:J34</xm:sqref>
        </x14:conditionalFormatting>
        <x14:conditionalFormatting xmlns:xm="http://schemas.microsoft.com/office/excel/2006/main">
          <x14:cfRule type="iconSet" priority="464" id="{A4FE32FC-AE3F-4008-9C78-F7C272031FA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I29:J32</xm:sqref>
        </x14:conditionalFormatting>
        <x14:conditionalFormatting xmlns:xm="http://schemas.microsoft.com/office/excel/2006/main">
          <x14:cfRule type="iconSet" priority="2546" id="{4263EDAF-3F69-4CE1-B179-F2D3BB84502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I33:J54 I78:J94</xm:sqref>
        </x14:conditionalFormatting>
        <x14:conditionalFormatting xmlns:xm="http://schemas.microsoft.com/office/excel/2006/main">
          <x14:cfRule type="iconSet" priority="401" id="{4BCE48D0-FA01-4C75-BB4A-0EC958D156F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I36:J36 I38:J38 I40:J40 I42:J42 I44:J44 I46:J46 I48:J48 I50:J50 I52:J52 I54:J54</xm:sqref>
        </x14:conditionalFormatting>
        <x14:conditionalFormatting xmlns:xm="http://schemas.microsoft.com/office/excel/2006/main">
          <x14:cfRule type="iconSet" priority="390" id="{BEDFA4B5-C744-440C-8E68-B2F92F9EBBC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391" id="{70F4FB9B-0986-4A51-B6FD-59648F5223D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394" id="{F3B89D6E-C3C9-4594-8FFE-6595EF06E61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I55:J55</xm:sqref>
        </x14:conditionalFormatting>
        <x14:conditionalFormatting xmlns:xm="http://schemas.microsoft.com/office/excel/2006/main">
          <x14:cfRule type="iconSet" priority="382" id="{7A3FA78D-3911-447D-AF3C-B94606E9352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383" id="{9FFC1C4A-9511-44AA-85A8-F168F774431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386" id="{49807BCC-B345-49CB-B9D3-3BF0C1E143A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I56:J56</xm:sqref>
        </x14:conditionalFormatting>
        <x14:conditionalFormatting xmlns:xm="http://schemas.microsoft.com/office/excel/2006/main">
          <x14:cfRule type="iconSet" priority="374" id="{26C7DDFF-F159-48DB-86E4-C0586F5C4DB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375" id="{3FA44C0F-DD9C-4FF4-8433-D5A2BF47A4A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378" id="{0422EE8F-05A3-48FE-9B9F-5F2F2117330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I57:J57</xm:sqref>
        </x14:conditionalFormatting>
        <x14:conditionalFormatting xmlns:xm="http://schemas.microsoft.com/office/excel/2006/main">
          <x14:cfRule type="iconSet" priority="366" id="{19F11FB6-83DE-4F79-BAE8-E5A3A26D23A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367" id="{5D9BA943-A0C1-47B1-8EE3-5736EFCC844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370" id="{09C22B0B-58AD-4480-920D-AFDDB6DC1C5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I58:J58</xm:sqref>
        </x14:conditionalFormatting>
        <x14:conditionalFormatting xmlns:xm="http://schemas.microsoft.com/office/excel/2006/main">
          <x14:cfRule type="iconSet" priority="358" id="{D0430EF8-4A0D-4498-8170-09EF3C72B67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359" id="{CB6A0066-80F5-45DF-B130-F2DED22168F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362" id="{0A490F36-B606-4ADA-B57E-AEAB3991845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I59:J59</xm:sqref>
        </x14:conditionalFormatting>
        <x14:conditionalFormatting xmlns:xm="http://schemas.microsoft.com/office/excel/2006/main">
          <x14:cfRule type="iconSet" priority="350" id="{5E13D385-37AA-4698-81FF-9C0C3312268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351" id="{71B35A7B-45DE-4D82-AB2A-6494A4543CC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354" id="{644087BB-9FAB-4C2A-B701-A9641B077DF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I60:J60</xm:sqref>
        </x14:conditionalFormatting>
        <x14:conditionalFormatting xmlns:xm="http://schemas.microsoft.com/office/excel/2006/main">
          <x14:cfRule type="iconSet" priority="342" id="{2D55144B-5033-4AC1-BACC-A804E0C2625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343" id="{4FED7703-3731-440F-A63D-DCEEF16D95C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346" id="{54DB94D3-B8AC-4F3B-907F-72D93675627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I61:J61</xm:sqref>
        </x14:conditionalFormatting>
        <x14:conditionalFormatting xmlns:xm="http://schemas.microsoft.com/office/excel/2006/main">
          <x14:cfRule type="iconSet" priority="334" id="{A6C46FC6-942F-421C-B4C3-55B4A89AEA71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335" id="{4A112C13-9F47-4BEA-B188-876B7A47E7A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338" id="{E30CE893-48CC-4145-9685-47300CAA2C0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I62:J62</xm:sqref>
        </x14:conditionalFormatting>
        <x14:conditionalFormatting xmlns:xm="http://schemas.microsoft.com/office/excel/2006/main">
          <x14:cfRule type="iconSet" priority="306" id="{1D4BBB1A-BB9F-436F-981F-BBBF56E34C1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307" id="{C4642E7F-16A1-422A-BBB3-C13A3CE0B81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310" id="{EA4F91F0-DA2D-4499-A66C-EEE2252CE80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I63:J63</xm:sqref>
        </x14:conditionalFormatting>
        <x14:conditionalFormatting xmlns:xm="http://schemas.microsoft.com/office/excel/2006/main">
          <x14:cfRule type="iconSet" priority="296" id="{452237AC-DF9D-475B-BC74-AC55F04EEF5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297" id="{07E43B6F-A5CC-4A14-8A7B-6EA1D47FF46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300" id="{2A5B0217-439D-4649-8FC7-FD1290D627D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I64:J64</xm:sqref>
        </x14:conditionalFormatting>
        <x14:conditionalFormatting xmlns:xm="http://schemas.microsoft.com/office/excel/2006/main">
          <x14:cfRule type="iconSet" priority="286" id="{3BAA9D15-3A42-417A-A1A9-3F05BD3FFC3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287" id="{7095F03A-40B2-4702-BC58-41207447095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290" id="{39C7F603-1F3A-4FC3-B435-726BCF1B509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I65:J65</xm:sqref>
        </x14:conditionalFormatting>
        <x14:conditionalFormatting xmlns:xm="http://schemas.microsoft.com/office/excel/2006/main">
          <x14:cfRule type="iconSet" priority="276" id="{DAAD2DB4-53F1-49F2-AC65-0E67472E20B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277" id="{FC949362-053E-41E2-B07A-762D477E956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280" id="{2809A316-7A02-4E78-AFAE-D6D267952B6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I66:J66</xm:sqref>
        </x14:conditionalFormatting>
        <x14:conditionalFormatting xmlns:xm="http://schemas.microsoft.com/office/excel/2006/main">
          <x14:cfRule type="iconSet" priority="266" id="{F07D3301-1E99-4E62-9AF1-9A131A6B18D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267" id="{8C594E72-21E5-4803-9037-BDEA31BE87E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270" id="{2E937A30-E3D8-4BAC-AE65-2E9B3A192C2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I67:J67</xm:sqref>
        </x14:conditionalFormatting>
        <x14:conditionalFormatting xmlns:xm="http://schemas.microsoft.com/office/excel/2006/main">
          <x14:cfRule type="iconSet" priority="256" id="{9B85E488-D649-48CC-A0FD-849BD7D62CC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257" id="{E9A33A91-033B-4219-A041-D4554F1C3CB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260" id="{0859E9A7-9C4E-4B14-AAF7-7360D2462E4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I68:J68</xm:sqref>
        </x14:conditionalFormatting>
        <x14:conditionalFormatting xmlns:xm="http://schemas.microsoft.com/office/excel/2006/main">
          <x14:cfRule type="iconSet" priority="246" id="{62712590-1244-44DF-985A-BFF0F0DDC68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247" id="{018FF2A0-7EE3-499E-9B90-DDE35FA8C7D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250" id="{17632BBC-8594-40A9-AAAA-43CDF41B77D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I69:J73</xm:sqref>
        </x14:conditionalFormatting>
        <x14:conditionalFormatting xmlns:xm="http://schemas.microsoft.com/office/excel/2006/main">
          <x14:cfRule type="iconSet" priority="236" id="{D108142A-1BEE-4953-A2DB-2BFC4CDEDA0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237" id="{FC4E9BE1-9DAE-4A00-88E1-FEDA4FFCEE9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240" id="{B805B0A0-5486-4310-9CA7-E9272AA6EBD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I74:J74</xm:sqref>
        </x14:conditionalFormatting>
        <x14:conditionalFormatting xmlns:xm="http://schemas.microsoft.com/office/excel/2006/main">
          <x14:cfRule type="iconSet" priority="226" id="{BD10DE50-1F4D-4BA7-B6E4-EB20B08C144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227" id="{7A9A51CB-8AF0-484F-9675-C5B199EBD23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230" id="{F6472D7F-6750-48F3-9791-C4E3F958473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I75:J75</xm:sqref>
        </x14:conditionalFormatting>
        <x14:conditionalFormatting xmlns:xm="http://schemas.microsoft.com/office/excel/2006/main">
          <x14:cfRule type="iconSet" priority="216" id="{A7C67D77-9BA2-45DA-A80E-2D596427D74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217" id="{5B0F128C-CC75-46E6-808C-5F76B588708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220" id="{D64E2C69-6B58-4707-BDB0-B583DE297D3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I76:J76</xm:sqref>
        </x14:conditionalFormatting>
        <x14:conditionalFormatting xmlns:xm="http://schemas.microsoft.com/office/excel/2006/main">
          <x14:cfRule type="iconSet" priority="206" id="{CC589CCE-CE61-4C9D-B6CC-FC5EF45C632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207" id="{E9063986-AFE1-4ED7-B3A8-3AB5357716E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210" id="{213B5F0F-171E-415E-9FAE-FB92D9AD322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I77:J80</xm:sqref>
        </x14:conditionalFormatting>
        <x14:conditionalFormatting xmlns:xm="http://schemas.microsoft.com/office/excel/2006/main">
          <x14:cfRule type="iconSet" priority="2545" id="{8A11510B-06C1-4CEC-BD41-EA9CBDAF2D1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I78:J94</xm:sqref>
        </x14:conditionalFormatting>
        <x14:conditionalFormatting xmlns:xm="http://schemas.microsoft.com/office/excel/2006/main">
          <x14:cfRule type="iconSet" priority="194" id="{FFD91941-F30D-41E3-9F38-19623927B3B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95" id="{5A1F0B4F-4570-440C-AEB5-87D4FFA91AD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98" id="{AE81386E-FF8C-41FE-B485-55787DEB38A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I83:J83</xm:sqref>
        </x14:conditionalFormatting>
        <x14:conditionalFormatting xmlns:xm="http://schemas.microsoft.com/office/excel/2006/main">
          <x14:cfRule type="iconSet" priority="184" id="{6AB7266A-92B7-4803-A860-5A960EEC457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85" id="{AEB11D8B-249D-4E9C-81EB-9555DEA34A9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88" id="{FE108291-225C-45A5-BE44-35DACD983D4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I84:J84</xm:sqref>
        </x14:conditionalFormatting>
        <x14:conditionalFormatting xmlns:xm="http://schemas.microsoft.com/office/excel/2006/main">
          <x14:cfRule type="iconSet" priority="174" id="{6F105EF6-2DCA-4527-9C99-C9E6F764AE8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75" id="{D8B816F2-03D2-44BF-8EC6-AAB312E2CFE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78" id="{3FC4C2D2-CD73-4F9E-9F6B-6F7E92AF309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I85:J85</xm:sqref>
        </x14:conditionalFormatting>
        <x14:conditionalFormatting xmlns:xm="http://schemas.microsoft.com/office/excel/2006/main">
          <x14:cfRule type="iconSet" priority="164" id="{22269DF7-A91C-4E05-806F-292C046C3E8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65" id="{E1A6ABDC-516A-4552-AD85-484E607C94A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68" id="{06019029-3396-4D38-A6FF-4B044AA5873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I86:J86</xm:sqref>
        </x14:conditionalFormatting>
        <x14:conditionalFormatting xmlns:xm="http://schemas.microsoft.com/office/excel/2006/main">
          <x14:cfRule type="iconSet" priority="154" id="{7294DA76-B623-4D82-AB60-77F6E8D35A9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55" id="{83DEAE98-7471-4727-BACB-A05D9F530AB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58" id="{AC321B6E-13C1-4F7E-9114-308584034D3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I87:J87</xm:sqref>
        </x14:conditionalFormatting>
        <x14:conditionalFormatting xmlns:xm="http://schemas.microsoft.com/office/excel/2006/main">
          <x14:cfRule type="iconSet" priority="144" id="{9B6D6532-8173-46EB-A532-CD8EC523F20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45" id="{FB329E98-8939-440C-B6AA-A15FE552F15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48" id="{20A1BBCF-1804-485E-95BE-456C2F1E357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I88:J88</xm:sqref>
        </x14:conditionalFormatting>
        <x14:conditionalFormatting xmlns:xm="http://schemas.microsoft.com/office/excel/2006/main">
          <x14:cfRule type="iconSet" priority="134" id="{1F65CD01-6564-4453-8378-F0A1F236F1E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35" id="{5A488403-4CB9-4131-B3E6-D07A57E09B2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38" id="{56860956-91C6-402D-8F40-5973CDFE642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I89:J89</xm:sqref>
        </x14:conditionalFormatting>
        <x14:conditionalFormatting xmlns:xm="http://schemas.microsoft.com/office/excel/2006/main">
          <x14:cfRule type="iconSet" priority="124" id="{5246F15D-B48A-43B0-86E9-B0F4D5FA37F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25" id="{1A8D66E0-B15F-4070-A73C-3BF786F9747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28" id="{4F2CA3DF-2887-4987-837B-DF95F906C04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I90:J90</xm:sqref>
        </x14:conditionalFormatting>
        <x14:conditionalFormatting xmlns:xm="http://schemas.microsoft.com/office/excel/2006/main">
          <x14:cfRule type="iconSet" priority="114" id="{55FD79E3-5EE2-4359-8B19-5CC9DC22F4A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15" id="{0EEC20DA-2F90-4B88-A921-F5956F32E3D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18" id="{40786C57-FE99-4FF7-842C-5C70D8B5E9A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I91:J91</xm:sqref>
        </x14:conditionalFormatting>
        <x14:conditionalFormatting xmlns:xm="http://schemas.microsoft.com/office/excel/2006/main">
          <x14:cfRule type="iconSet" priority="104" id="{14DE3600-C4A7-45B2-9FCE-67FBD21751B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05" id="{16B30D91-D843-4F3E-B3DE-CD41DAB9F6C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08" id="{4330FCA2-F3FA-463D-8A3B-44DF331493C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I92:J92</xm:sqref>
        </x14:conditionalFormatting>
        <x14:conditionalFormatting xmlns:xm="http://schemas.microsoft.com/office/excel/2006/main">
          <x14:cfRule type="iconSet" priority="94" id="{766F724E-9E39-4CFA-9102-5C3BA654D55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95" id="{E9D161DE-E91E-4C56-89DD-A57A3CCD993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98" id="{CF2A1729-0BE7-4E6C-A19B-59463A6E04F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I93:J93</xm:sqref>
        </x14:conditionalFormatting>
        <x14:conditionalFormatting xmlns:xm="http://schemas.microsoft.com/office/excel/2006/main">
          <x14:cfRule type="iconSet" priority="84" id="{6DAE808D-483A-480F-90BA-9B0344B4E90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85" id="{380E36E7-6D38-4C0B-9313-B7EEEB55671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88" id="{5C3816E0-9DA4-4279-B5B9-2D8AD12BBE7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I94:J94</xm:sqref>
        </x14:conditionalFormatting>
        <x14:conditionalFormatting xmlns:xm="http://schemas.microsoft.com/office/excel/2006/main">
          <x14:cfRule type="iconSet" priority="20" id="{29BC366F-6B0B-4C47-86AC-94DCA5A33191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21" id="{7CDC4EBF-06EE-40DF-A829-E10BDF326A7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24" id="{4219076A-2CE3-4E3B-9027-485699123C2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37" id="{B2454882-1760-4C5F-B7FE-D10C8FF069C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38" id="{49BB85C7-429B-4223-BFBD-36EC2B81C60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I95:J95</xm:sqref>
        </x14:conditionalFormatting>
        <x14:conditionalFormatting xmlns:xm="http://schemas.microsoft.com/office/excel/2006/main">
          <x14:cfRule type="iconSet" priority="1" id="{6096A0CC-FD74-4994-84C8-235C65C612A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2" id="{1B20B26C-E7D2-48C7-959E-30AC43DB4C6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5" id="{DD12D853-B0E2-42D9-812C-EB0919755F6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8" id="{7161CEF8-BDD9-426D-97B1-AFD7F98B27C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9" id="{21210100-42F1-4BD5-820E-E631F755076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I96:J96</xm:sqref>
        </x14:conditionalFormatting>
        <x14:conditionalFormatting xmlns:xm="http://schemas.microsoft.com/office/excel/2006/main">
          <x14:cfRule type="iconSet" priority="485" id="{04D415B5-A313-464D-8025-AD7BB0BD1A3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J19:J80</xm:sqref>
        </x14:conditionalFormatting>
        <x14:conditionalFormatting xmlns:xm="http://schemas.microsoft.com/office/excel/2006/main">
          <x14:cfRule type="iconSet" priority="205" id="{7DA7ABD3-6830-4767-9976-E56FAE21C5C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J83:J96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4B9C7-AE5B-4FA7-B52A-30AE4488BECC}">
  <sheetPr>
    <tabColor theme="9" tint="0.79998168889431442"/>
  </sheetPr>
  <dimension ref="B1:L37"/>
  <sheetViews>
    <sheetView showGridLines="0" showRowColHeaders="0" workbookViewId="0">
      <selection activeCell="M20" sqref="M20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" defaultRowHeight="14.4" x14ac:dyDescent="0.55000000000000004"/>
  <cols>
    <col min="1" max="1" width="2.47265625" style="51" customWidth="1"/>
    <col min="2" max="2" width="29.68359375" style="51" customWidth="1"/>
    <col min="3" max="3" width="54" style="51" customWidth="1"/>
    <col min="4" max="4" width="9.41796875" style="51" customWidth="1"/>
    <col min="5" max="5" width="17.15625" style="51" hidden="1" customWidth="1"/>
    <col min="6" max="6" width="13.41796875" style="51" hidden="1" customWidth="1"/>
    <col min="7" max="7" width="18.578125" style="51" hidden="1" customWidth="1"/>
    <col min="8" max="8" width="19" style="51" hidden="1" customWidth="1"/>
    <col min="9" max="9" width="14.83984375" style="51" hidden="1" customWidth="1"/>
    <col min="10" max="10" width="15.15625" style="51" hidden="1" customWidth="1"/>
    <col min="11" max="11" width="12" style="51" hidden="1" customWidth="1"/>
    <col min="12" max="12" width="15.578125" style="51" customWidth="1"/>
    <col min="13" max="16384" width="11" style="51"/>
  </cols>
  <sheetData>
    <row r="1" spans="2:12" ht="18.3" x14ac:dyDescent="0.55000000000000004">
      <c r="B1" s="604" t="s">
        <v>878</v>
      </c>
      <c r="C1" s="605"/>
      <c r="D1" s="605"/>
      <c r="E1" s="605"/>
      <c r="F1" s="605"/>
      <c r="G1" s="605"/>
      <c r="H1" s="605"/>
      <c r="I1" s="605"/>
      <c r="J1" s="605"/>
      <c r="K1" s="605"/>
      <c r="L1" s="606"/>
    </row>
    <row r="2" spans="2:12" ht="14.7" thickBot="1" x14ac:dyDescent="0.6">
      <c r="B2" s="374" t="s">
        <v>738</v>
      </c>
      <c r="C2" s="375" t="s">
        <v>749</v>
      </c>
      <c r="D2" s="375" t="s">
        <v>741</v>
      </c>
      <c r="E2" s="376" t="s">
        <v>750</v>
      </c>
      <c r="F2" s="376" t="s">
        <v>751</v>
      </c>
      <c r="G2" s="376" t="s">
        <v>752</v>
      </c>
      <c r="H2" s="376" t="s">
        <v>753</v>
      </c>
      <c r="I2" s="376" t="s">
        <v>754</v>
      </c>
      <c r="J2" s="376" t="s">
        <v>755</v>
      </c>
      <c r="K2" s="376" t="s">
        <v>748</v>
      </c>
      <c r="L2" s="377" t="s">
        <v>865</v>
      </c>
    </row>
    <row r="3" spans="2:12" x14ac:dyDescent="0.55000000000000004">
      <c r="B3" s="378" t="s">
        <v>841</v>
      </c>
      <c r="C3" s="379" t="s">
        <v>866</v>
      </c>
      <c r="D3" s="379" t="s">
        <v>762</v>
      </c>
      <c r="E3" s="379" t="s">
        <v>867</v>
      </c>
      <c r="F3" s="379"/>
      <c r="G3" s="379"/>
      <c r="H3" s="379"/>
      <c r="I3" s="379"/>
      <c r="J3" s="379"/>
      <c r="K3" s="379"/>
      <c r="L3" s="380" t="s">
        <v>867</v>
      </c>
    </row>
    <row r="4" spans="2:12" x14ac:dyDescent="0.55000000000000004">
      <c r="B4" s="332" t="s">
        <v>841</v>
      </c>
      <c r="C4" s="333" t="s">
        <v>868</v>
      </c>
      <c r="D4" s="333" t="s">
        <v>762</v>
      </c>
      <c r="E4" s="333" t="s">
        <v>867</v>
      </c>
      <c r="F4" s="333"/>
      <c r="G4" s="333"/>
      <c r="H4" s="333"/>
      <c r="I4" s="333"/>
      <c r="J4" s="333"/>
      <c r="K4" s="333"/>
      <c r="L4" s="334" t="s">
        <v>867</v>
      </c>
    </row>
    <row r="5" spans="2:12" x14ac:dyDescent="0.55000000000000004">
      <c r="B5" s="332" t="s">
        <v>841</v>
      </c>
      <c r="C5" s="333" t="s">
        <v>869</v>
      </c>
      <c r="D5" s="333" t="s">
        <v>762</v>
      </c>
      <c r="E5" s="333" t="s">
        <v>867</v>
      </c>
      <c r="F5" s="333"/>
      <c r="G5" s="333"/>
      <c r="H5" s="333"/>
      <c r="I5" s="333"/>
      <c r="J5" s="333"/>
      <c r="K5" s="333"/>
      <c r="L5" s="334" t="s">
        <v>867</v>
      </c>
    </row>
    <row r="6" spans="2:12" x14ac:dyDescent="0.55000000000000004">
      <c r="B6" s="332" t="s">
        <v>801</v>
      </c>
      <c r="C6" s="333" t="s">
        <v>254</v>
      </c>
      <c r="D6" s="333" t="s">
        <v>760</v>
      </c>
      <c r="E6" s="333"/>
      <c r="F6" s="333"/>
      <c r="G6" s="333"/>
      <c r="H6" s="333"/>
      <c r="I6" s="333"/>
      <c r="J6" s="333"/>
      <c r="K6" s="333"/>
      <c r="L6" s="334" t="s">
        <v>870</v>
      </c>
    </row>
    <row r="7" spans="2:12" x14ac:dyDescent="0.55000000000000004">
      <c r="B7" s="332" t="s">
        <v>801</v>
      </c>
      <c r="C7" s="333" t="s">
        <v>255</v>
      </c>
      <c r="D7" s="333" t="s">
        <v>760</v>
      </c>
      <c r="E7" s="333"/>
      <c r="F7" s="333"/>
      <c r="G7" s="333"/>
      <c r="H7" s="333"/>
      <c r="I7" s="333"/>
      <c r="J7" s="333"/>
      <c r="K7" s="333"/>
      <c r="L7" s="334" t="s">
        <v>870</v>
      </c>
    </row>
    <row r="8" spans="2:12" x14ac:dyDescent="0.55000000000000004">
      <c r="B8" s="332" t="s">
        <v>801</v>
      </c>
      <c r="C8" s="333" t="s">
        <v>378</v>
      </c>
      <c r="D8" s="333" t="s">
        <v>761</v>
      </c>
      <c r="E8" s="333"/>
      <c r="F8" s="333"/>
      <c r="G8" s="333"/>
      <c r="H8" s="333"/>
      <c r="I8" s="333"/>
      <c r="J8" s="333"/>
      <c r="K8" s="333"/>
      <c r="L8" s="334" t="s">
        <v>870</v>
      </c>
    </row>
    <row r="9" spans="2:12" x14ac:dyDescent="0.55000000000000004">
      <c r="B9" s="332" t="s">
        <v>801</v>
      </c>
      <c r="C9" s="333" t="s">
        <v>379</v>
      </c>
      <c r="D9" s="333" t="s">
        <v>760</v>
      </c>
      <c r="E9" s="333"/>
      <c r="F9" s="333"/>
      <c r="G9" s="333"/>
      <c r="H9" s="333"/>
      <c r="I9" s="333"/>
      <c r="J9" s="333"/>
      <c r="K9" s="333"/>
      <c r="L9" s="334" t="s">
        <v>870</v>
      </c>
    </row>
    <row r="10" spans="2:12" x14ac:dyDescent="0.55000000000000004">
      <c r="B10" s="332" t="s">
        <v>815</v>
      </c>
      <c r="C10" s="333" t="s">
        <v>205</v>
      </c>
      <c r="D10" s="333" t="s">
        <v>760</v>
      </c>
      <c r="E10" s="333"/>
      <c r="F10" s="333"/>
      <c r="G10" s="333"/>
      <c r="H10" s="333"/>
      <c r="I10" s="333"/>
      <c r="J10" s="333"/>
      <c r="K10" s="333"/>
      <c r="L10" s="334" t="s">
        <v>870</v>
      </c>
    </row>
    <row r="11" spans="2:12" x14ac:dyDescent="0.55000000000000004">
      <c r="B11" s="332" t="s">
        <v>871</v>
      </c>
      <c r="C11" s="333" t="s">
        <v>9</v>
      </c>
      <c r="D11" s="335" t="s">
        <v>760</v>
      </c>
      <c r="E11" s="333" t="s">
        <v>872</v>
      </c>
      <c r="F11" s="333"/>
      <c r="G11" s="333"/>
      <c r="H11" s="333"/>
      <c r="I11" s="333"/>
      <c r="J11" s="333"/>
      <c r="K11" s="333"/>
      <c r="L11" s="334" t="s">
        <v>872</v>
      </c>
    </row>
    <row r="12" spans="2:12" x14ac:dyDescent="0.55000000000000004">
      <c r="B12" s="332" t="s">
        <v>871</v>
      </c>
      <c r="C12" s="333" t="s">
        <v>214</v>
      </c>
      <c r="D12" s="335" t="s">
        <v>760</v>
      </c>
      <c r="E12" s="333" t="s">
        <v>870</v>
      </c>
      <c r="F12" s="333"/>
      <c r="G12" s="333"/>
      <c r="H12" s="333"/>
      <c r="I12" s="333"/>
      <c r="J12" s="333"/>
      <c r="K12" s="333"/>
      <c r="L12" s="334" t="s">
        <v>870</v>
      </c>
    </row>
    <row r="13" spans="2:12" x14ac:dyDescent="0.55000000000000004">
      <c r="B13" s="332" t="s">
        <v>806</v>
      </c>
      <c r="C13" s="333" t="s">
        <v>266</v>
      </c>
      <c r="D13" s="333" t="s">
        <v>759</v>
      </c>
      <c r="E13" s="333"/>
      <c r="F13" s="336"/>
      <c r="G13" s="333"/>
      <c r="H13" s="333"/>
      <c r="I13" s="333"/>
      <c r="J13" s="333"/>
      <c r="K13" s="333"/>
      <c r="L13" s="334" t="s">
        <v>873</v>
      </c>
    </row>
    <row r="14" spans="2:12" ht="25.8" x14ac:dyDescent="0.55000000000000004">
      <c r="B14" s="332" t="s">
        <v>806</v>
      </c>
      <c r="C14" s="333" t="s">
        <v>265</v>
      </c>
      <c r="D14" s="333" t="s">
        <v>759</v>
      </c>
      <c r="E14" s="333"/>
      <c r="F14" s="333"/>
      <c r="G14" s="333"/>
      <c r="H14" s="333"/>
      <c r="I14" s="333"/>
      <c r="J14" s="333"/>
      <c r="K14" s="333"/>
      <c r="L14" s="334" t="s">
        <v>873</v>
      </c>
    </row>
    <row r="15" spans="2:12" x14ac:dyDescent="0.55000000000000004">
      <c r="B15" s="332" t="s">
        <v>815</v>
      </c>
      <c r="C15" s="333" t="s">
        <v>207</v>
      </c>
      <c r="D15" s="335" t="s">
        <v>759</v>
      </c>
      <c r="E15" s="333"/>
      <c r="F15" s="333"/>
      <c r="G15" s="333"/>
      <c r="H15" s="333"/>
      <c r="I15" s="333"/>
      <c r="J15" s="333"/>
      <c r="K15" s="333"/>
      <c r="L15" s="334" t="s">
        <v>873</v>
      </c>
    </row>
    <row r="16" spans="2:12" x14ac:dyDescent="0.55000000000000004">
      <c r="B16" s="332" t="s">
        <v>815</v>
      </c>
      <c r="C16" s="333" t="s">
        <v>397</v>
      </c>
      <c r="D16" s="335" t="s">
        <v>759</v>
      </c>
      <c r="E16" s="333"/>
      <c r="F16" s="333"/>
      <c r="G16" s="333"/>
      <c r="H16" s="333"/>
      <c r="I16" s="333"/>
      <c r="J16" s="333"/>
      <c r="K16" s="333"/>
      <c r="L16" s="334" t="s">
        <v>873</v>
      </c>
    </row>
    <row r="17" spans="2:12" x14ac:dyDescent="0.55000000000000004">
      <c r="B17" s="332" t="s">
        <v>871</v>
      </c>
      <c r="C17" s="333" t="s">
        <v>215</v>
      </c>
      <c r="D17" s="335" t="s">
        <v>759</v>
      </c>
      <c r="E17" s="333" t="s">
        <v>873</v>
      </c>
      <c r="F17" s="333"/>
      <c r="G17" s="333"/>
      <c r="H17" s="333"/>
      <c r="I17" s="333"/>
      <c r="J17" s="333"/>
      <c r="K17" s="333"/>
      <c r="L17" s="334" t="s">
        <v>873</v>
      </c>
    </row>
    <row r="18" spans="2:12" x14ac:dyDescent="0.55000000000000004">
      <c r="B18" s="332" t="s">
        <v>871</v>
      </c>
      <c r="C18" s="333" t="s">
        <v>216</v>
      </c>
      <c r="D18" s="335" t="s">
        <v>763</v>
      </c>
      <c r="E18" s="333" t="s">
        <v>874</v>
      </c>
      <c r="F18" s="333"/>
      <c r="G18" s="333"/>
      <c r="H18" s="333"/>
      <c r="I18" s="333"/>
      <c r="J18" s="333"/>
      <c r="K18" s="333"/>
      <c r="L18" s="334" t="s">
        <v>874</v>
      </c>
    </row>
    <row r="19" spans="2:12" ht="38.700000000000003" x14ac:dyDescent="0.55000000000000004">
      <c r="B19" s="332" t="s">
        <v>809</v>
      </c>
      <c r="C19" s="333" t="s">
        <v>368</v>
      </c>
      <c r="D19" s="333"/>
      <c r="E19" s="336"/>
      <c r="F19" s="336"/>
      <c r="G19" s="333"/>
      <c r="H19" s="333"/>
      <c r="I19" s="333"/>
      <c r="J19" s="333"/>
      <c r="K19" s="333"/>
      <c r="L19" s="334" t="s">
        <v>875</v>
      </c>
    </row>
    <row r="20" spans="2:12" ht="38.700000000000003" x14ac:dyDescent="0.55000000000000004">
      <c r="B20" s="332" t="s">
        <v>864</v>
      </c>
      <c r="C20" s="333" t="s">
        <v>14</v>
      </c>
      <c r="D20" s="333" t="s">
        <v>761</v>
      </c>
      <c r="E20" s="333" t="s">
        <v>876</v>
      </c>
      <c r="F20" s="333"/>
      <c r="G20" s="333"/>
      <c r="H20" s="333"/>
      <c r="I20" s="333"/>
      <c r="J20" s="333"/>
      <c r="K20" s="333"/>
      <c r="L20" s="334" t="s">
        <v>885</v>
      </c>
    </row>
    <row r="21" spans="2:12" ht="38.700000000000003" x14ac:dyDescent="0.55000000000000004">
      <c r="B21" s="332" t="s">
        <v>864</v>
      </c>
      <c r="C21" s="333" t="s">
        <v>15</v>
      </c>
      <c r="D21" s="333"/>
      <c r="E21" s="333" t="s">
        <v>876</v>
      </c>
      <c r="F21" s="333"/>
      <c r="G21" s="333"/>
      <c r="H21" s="333"/>
      <c r="I21" s="333"/>
      <c r="J21" s="333"/>
      <c r="K21" s="333"/>
      <c r="L21" s="334" t="s">
        <v>877</v>
      </c>
    </row>
    <row r="22" spans="2:12" ht="38.700000000000003" x14ac:dyDescent="0.55000000000000004">
      <c r="B22" s="332" t="s">
        <v>864</v>
      </c>
      <c r="C22" s="333" t="s">
        <v>217</v>
      </c>
      <c r="D22" s="333"/>
      <c r="E22" s="333" t="s">
        <v>876</v>
      </c>
      <c r="F22" s="333"/>
      <c r="G22" s="333"/>
      <c r="H22" s="333"/>
      <c r="I22" s="333"/>
      <c r="J22" s="333"/>
      <c r="K22" s="333"/>
      <c r="L22" s="334" t="s">
        <v>877</v>
      </c>
    </row>
    <row r="23" spans="2:12" ht="25.8" x14ac:dyDescent="0.55000000000000004">
      <c r="B23" s="332" t="s">
        <v>769</v>
      </c>
      <c r="C23" s="333" t="s">
        <v>407</v>
      </c>
      <c r="D23" s="333"/>
      <c r="E23" s="333" t="s">
        <v>876</v>
      </c>
      <c r="F23" s="333"/>
      <c r="G23" s="333"/>
      <c r="H23" s="333"/>
      <c r="I23" s="333"/>
      <c r="J23" s="333"/>
      <c r="K23" s="333"/>
      <c r="L23" s="334" t="s">
        <v>877</v>
      </c>
    </row>
    <row r="24" spans="2:12" ht="25.8" x14ac:dyDescent="0.55000000000000004">
      <c r="B24" s="332"/>
      <c r="C24" s="333" t="s">
        <v>249</v>
      </c>
      <c r="D24" s="333"/>
      <c r="E24" s="333" t="s">
        <v>876</v>
      </c>
      <c r="F24" s="333"/>
      <c r="G24" s="333"/>
      <c r="H24" s="333"/>
      <c r="I24" s="333"/>
      <c r="J24" s="333"/>
      <c r="K24" s="333"/>
      <c r="L24" s="334" t="s">
        <v>877</v>
      </c>
    </row>
    <row r="25" spans="2:12" ht="25.8" x14ac:dyDescent="0.55000000000000004">
      <c r="B25" s="332"/>
      <c r="C25" s="333" t="s">
        <v>250</v>
      </c>
      <c r="D25" s="333"/>
      <c r="E25" s="333" t="s">
        <v>876</v>
      </c>
      <c r="F25" s="333"/>
      <c r="G25" s="333"/>
      <c r="H25" s="333"/>
      <c r="I25" s="333"/>
      <c r="J25" s="333"/>
      <c r="K25" s="333"/>
      <c r="L25" s="334" t="s">
        <v>877</v>
      </c>
    </row>
    <row r="26" spans="2:12" ht="25.8" x14ac:dyDescent="0.55000000000000004">
      <c r="B26" s="332"/>
      <c r="C26" s="333" t="s">
        <v>361</v>
      </c>
      <c r="D26" s="333"/>
      <c r="E26" s="333" t="s">
        <v>876</v>
      </c>
      <c r="F26" s="333"/>
      <c r="G26" s="333"/>
      <c r="H26" s="333"/>
      <c r="I26" s="333"/>
      <c r="J26" s="333"/>
      <c r="K26" s="333"/>
      <c r="L26" s="334" t="s">
        <v>877</v>
      </c>
    </row>
    <row r="27" spans="2:12" ht="25.8" x14ac:dyDescent="0.55000000000000004">
      <c r="B27" s="332"/>
      <c r="C27" s="333" t="s">
        <v>251</v>
      </c>
      <c r="D27" s="333"/>
      <c r="E27" s="333" t="s">
        <v>876</v>
      </c>
      <c r="F27" s="333"/>
      <c r="G27" s="333"/>
      <c r="H27" s="333"/>
      <c r="I27" s="333"/>
      <c r="J27" s="333"/>
      <c r="K27" s="333"/>
      <c r="L27" s="334" t="s">
        <v>877</v>
      </c>
    </row>
    <row r="28" spans="2:12" ht="25.8" x14ac:dyDescent="0.55000000000000004">
      <c r="B28" s="332"/>
      <c r="C28" s="333" t="s">
        <v>253</v>
      </c>
      <c r="D28" s="333"/>
      <c r="E28" s="333" t="s">
        <v>876</v>
      </c>
      <c r="F28" s="333"/>
      <c r="G28" s="333"/>
      <c r="H28" s="333"/>
      <c r="I28" s="333"/>
      <c r="J28" s="333"/>
      <c r="K28" s="333"/>
      <c r="L28" s="334" t="s">
        <v>877</v>
      </c>
    </row>
    <row r="29" spans="2:12" ht="25.8" x14ac:dyDescent="0.55000000000000004">
      <c r="B29" s="332"/>
      <c r="C29" s="333" t="s">
        <v>370</v>
      </c>
      <c r="D29" s="333"/>
      <c r="E29" s="333" t="s">
        <v>876</v>
      </c>
      <c r="F29" s="333"/>
      <c r="G29" s="333"/>
      <c r="H29" s="333"/>
      <c r="I29" s="333"/>
      <c r="J29" s="333"/>
      <c r="K29" s="333"/>
      <c r="L29" s="334" t="s">
        <v>877</v>
      </c>
    </row>
    <row r="30" spans="2:12" ht="25.8" x14ac:dyDescent="0.55000000000000004">
      <c r="B30" s="332"/>
      <c r="C30" s="333" t="s">
        <v>371</v>
      </c>
      <c r="D30" s="333"/>
      <c r="E30" s="333" t="s">
        <v>876</v>
      </c>
      <c r="F30" s="333"/>
      <c r="G30" s="333"/>
      <c r="H30" s="333"/>
      <c r="I30" s="333"/>
      <c r="J30" s="333"/>
      <c r="K30" s="333"/>
      <c r="L30" s="334" t="s">
        <v>877</v>
      </c>
    </row>
    <row r="31" spans="2:12" ht="25.8" x14ac:dyDescent="0.55000000000000004">
      <c r="B31" s="332"/>
      <c r="C31" s="333" t="s">
        <v>372</v>
      </c>
      <c r="D31" s="333"/>
      <c r="E31" s="333" t="s">
        <v>876</v>
      </c>
      <c r="F31" s="333"/>
      <c r="G31" s="333"/>
      <c r="H31" s="333"/>
      <c r="I31" s="333"/>
      <c r="J31" s="333"/>
      <c r="K31" s="333"/>
      <c r="L31" s="334" t="s">
        <v>877</v>
      </c>
    </row>
    <row r="32" spans="2:12" ht="25.8" x14ac:dyDescent="0.55000000000000004">
      <c r="B32" s="332"/>
      <c r="C32" s="333" t="s">
        <v>373</v>
      </c>
      <c r="D32" s="333"/>
      <c r="E32" s="333" t="s">
        <v>876</v>
      </c>
      <c r="F32" s="333"/>
      <c r="G32" s="333"/>
      <c r="H32" s="333"/>
      <c r="I32" s="333"/>
      <c r="J32" s="333"/>
      <c r="K32" s="333"/>
      <c r="L32" s="334" t="s">
        <v>877</v>
      </c>
    </row>
    <row r="33" spans="2:12" ht="25.8" x14ac:dyDescent="0.55000000000000004">
      <c r="B33" s="332"/>
      <c r="C33" s="333" t="s">
        <v>374</v>
      </c>
      <c r="D33" s="333"/>
      <c r="E33" s="333" t="s">
        <v>876</v>
      </c>
      <c r="F33" s="333"/>
      <c r="G33" s="333"/>
      <c r="H33" s="333"/>
      <c r="I33" s="333"/>
      <c r="J33" s="333"/>
      <c r="K33" s="333"/>
      <c r="L33" s="334" t="s">
        <v>877</v>
      </c>
    </row>
    <row r="34" spans="2:12" ht="25.8" x14ac:dyDescent="0.55000000000000004">
      <c r="B34" s="332"/>
      <c r="C34" s="333" t="s">
        <v>375</v>
      </c>
      <c r="D34" s="333"/>
      <c r="E34" s="333" t="s">
        <v>876</v>
      </c>
      <c r="F34" s="333"/>
      <c r="G34" s="333"/>
      <c r="H34" s="333"/>
      <c r="I34" s="333"/>
      <c r="J34" s="333"/>
      <c r="K34" s="333"/>
      <c r="L34" s="334" t="s">
        <v>877</v>
      </c>
    </row>
    <row r="35" spans="2:12" ht="25.8" x14ac:dyDescent="0.55000000000000004">
      <c r="B35" s="332"/>
      <c r="C35" s="333" t="s">
        <v>376</v>
      </c>
      <c r="D35" s="333"/>
      <c r="E35" s="333" t="s">
        <v>876</v>
      </c>
      <c r="F35" s="333"/>
      <c r="G35" s="333"/>
      <c r="H35" s="333"/>
      <c r="I35" s="333"/>
      <c r="J35" s="333"/>
      <c r="K35" s="333"/>
      <c r="L35" s="334" t="s">
        <v>877</v>
      </c>
    </row>
    <row r="36" spans="2:12" ht="25.8" x14ac:dyDescent="0.55000000000000004">
      <c r="B36" s="332"/>
      <c r="C36" s="333" t="s">
        <v>879</v>
      </c>
      <c r="D36" s="333"/>
      <c r="E36" s="333"/>
      <c r="F36" s="333"/>
      <c r="G36" s="333"/>
      <c r="H36" s="333"/>
      <c r="I36" s="333"/>
      <c r="J36" s="333"/>
      <c r="K36" s="333"/>
      <c r="L36" s="334" t="s">
        <v>877</v>
      </c>
    </row>
    <row r="37" spans="2:12" ht="26.1" thickBot="1" x14ac:dyDescent="0.6">
      <c r="B37" s="381"/>
      <c r="C37" s="382" t="s">
        <v>880</v>
      </c>
      <c r="D37" s="382"/>
      <c r="E37" s="382"/>
      <c r="F37" s="382"/>
      <c r="G37" s="382"/>
      <c r="H37" s="382"/>
      <c r="I37" s="382"/>
      <c r="J37" s="382"/>
      <c r="K37" s="382"/>
      <c r="L37" s="383" t="s">
        <v>877</v>
      </c>
    </row>
  </sheetData>
  <sheetProtection algorithmName="SHA-512" hashValue="TywR2cYmTRdFG5SVT2CO434acRplUtQ+94U2eYyrrtvMMll5z0mdgPhFWpXlxq7ZOdx7G+2b0o3EDxwv139G6w==" saltValue="9QPzQ33a1tNlTFGudj8ibg==" spinCount="100000" sheet="1" objects="1" scenarios="1"/>
  <mergeCells count="1">
    <mergeCell ref="B1:L1"/>
  </mergeCells>
  <conditionalFormatting sqref="E3:F32 I3:K32">
    <cfRule type="cellIs" dxfId="1454" priority="10" operator="greaterThan">
      <formula>1.05</formula>
    </cfRule>
  </conditionalFormatting>
  <conditionalFormatting sqref="E33:F37 I33:K37">
    <cfRule type="cellIs" dxfId="1453" priority="1" operator="greaterThan">
      <formula>1.1</formula>
    </cfRule>
  </conditionalFormatting>
  <conditionalFormatting sqref="K3:K32">
    <cfRule type="cellIs" dxfId="1452" priority="13" operator="greaterThan">
      <formula>0</formula>
    </cfRule>
  </conditionalFormatting>
  <conditionalFormatting sqref="K33:K37">
    <cfRule type="cellIs" dxfId="1451" priority="7" operator="greaterThan">
      <formula>0</formula>
    </cfRule>
  </conditionalFormatting>
  <pageMargins left="0.39370078740157483" right="0.39370078740157483" top="0.39370078740157483" bottom="0.39370078740157483" header="0.31496062992125984" footer="0.31496062992125984"/>
  <pageSetup paperSize="9" scale="85" orientation="portrait" horizontalDpi="1200" verticalDpi="1200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5" id="{A38224C3-CA55-45CB-B1EC-F6CBD787A73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E3:F3</xm:sqref>
        </x14:conditionalFormatting>
        <x14:conditionalFormatting xmlns:xm="http://schemas.microsoft.com/office/excel/2006/main">
          <x14:cfRule type="iconSet" priority="12" id="{B46D0FCB-851C-41CA-BFCB-A33D861E8ED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E4:F25</xm:sqref>
        </x14:conditionalFormatting>
        <x14:conditionalFormatting xmlns:xm="http://schemas.microsoft.com/office/excel/2006/main">
          <x14:cfRule type="iconSet" priority="16" id="{6C11AC09-2C75-4C81-9A15-C0868FD0BB5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E26:F32</xm:sqref>
        </x14:conditionalFormatting>
        <x14:conditionalFormatting xmlns:xm="http://schemas.microsoft.com/office/excel/2006/main">
          <x14:cfRule type="iconSet" priority="9" id="{4FDD3274-F863-4858-BA6F-75BEB089ACB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E33:F33</xm:sqref>
        </x14:conditionalFormatting>
        <x14:conditionalFormatting xmlns:xm="http://schemas.microsoft.com/office/excel/2006/main">
          <x14:cfRule type="iconSet" priority="6" id="{36C25053-007E-49B9-9178-7BEC51F9B3E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E34:F35</xm:sqref>
        </x14:conditionalFormatting>
        <x14:conditionalFormatting xmlns:xm="http://schemas.microsoft.com/office/excel/2006/main">
          <x14:cfRule type="iconSet" priority="3" id="{A95A6871-0450-457D-8986-8895FB16C41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E36:F37</xm:sqref>
        </x14:conditionalFormatting>
        <x14:conditionalFormatting xmlns:xm="http://schemas.microsoft.com/office/excel/2006/main">
          <x14:cfRule type="iconSet" priority="14" id="{E26A1780-87D7-41A1-A97E-0D94475D696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I3:J3</xm:sqref>
        </x14:conditionalFormatting>
        <x14:conditionalFormatting xmlns:xm="http://schemas.microsoft.com/office/excel/2006/main">
          <x14:cfRule type="iconSet" priority="11" id="{77014256-14DC-494B-A06E-F117C843C47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I4:J25</xm:sqref>
        </x14:conditionalFormatting>
        <x14:conditionalFormatting xmlns:xm="http://schemas.microsoft.com/office/excel/2006/main">
          <x14:cfRule type="iconSet" priority="17" id="{77F61192-BE28-4960-B85E-A934CA1639C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I26:J32</xm:sqref>
        </x14:conditionalFormatting>
        <x14:conditionalFormatting xmlns:xm="http://schemas.microsoft.com/office/excel/2006/main">
          <x14:cfRule type="iconSet" priority="8" id="{06256943-C832-4B15-9A82-C3B92C7BCD1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I33:J33</xm:sqref>
        </x14:conditionalFormatting>
        <x14:conditionalFormatting xmlns:xm="http://schemas.microsoft.com/office/excel/2006/main">
          <x14:cfRule type="iconSet" priority="5" id="{CE231D57-B378-4087-AEF3-8F627AFB59D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I34:J35</xm:sqref>
        </x14:conditionalFormatting>
        <x14:conditionalFormatting xmlns:xm="http://schemas.microsoft.com/office/excel/2006/main">
          <x14:cfRule type="iconSet" priority="2" id="{0233824C-E788-49E9-ADCA-0FBF93C6301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I36:J37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61D08-5FFB-4E7F-AB64-EFE10141863E}">
  <sheetPr codeName="Hoja2">
    <tabColor theme="9" tint="0.79998168889431442"/>
  </sheetPr>
  <dimension ref="A8:R224"/>
  <sheetViews>
    <sheetView showGridLines="0" showRowColHeaders="0" zoomScale="90" zoomScaleNormal="90" workbookViewId="0">
      <selection activeCell="B24" sqref="B24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RowHeight="14.4" x14ac:dyDescent="0.55000000000000004"/>
  <cols>
    <col min="1" max="1" width="4" customWidth="1"/>
    <col min="2" max="2" width="93.15625" customWidth="1"/>
    <col min="3" max="5" width="15.68359375" customWidth="1"/>
    <col min="6" max="6" width="11.5234375" style="124" customWidth="1"/>
    <col min="7" max="7" width="40.578125" customWidth="1"/>
    <col min="8" max="10" width="16.83984375" customWidth="1"/>
    <col min="11" max="13" width="16.68359375" customWidth="1"/>
    <col min="14" max="16" width="12.578125" customWidth="1"/>
    <col min="17" max="17" width="19" customWidth="1"/>
  </cols>
  <sheetData>
    <row r="8" spans="2:18" ht="25.5" customHeight="1" x14ac:dyDescent="0.55000000000000004"/>
    <row r="10" spans="2:18" x14ac:dyDescent="0.55000000000000004">
      <c r="B10" s="59"/>
    </row>
    <row r="11" spans="2:18" ht="25" customHeight="1" thickBot="1" x14ac:dyDescent="0.6">
      <c r="B11" s="609" t="s">
        <v>701</v>
      </c>
      <c r="C11" s="609"/>
      <c r="D11" s="609"/>
      <c r="E11" s="609"/>
    </row>
    <row r="12" spans="2:18" ht="40" customHeight="1" thickBot="1" x14ac:dyDescent="0.6">
      <c r="B12" s="609"/>
      <c r="C12" s="609"/>
      <c r="D12" s="609"/>
      <c r="E12" s="609"/>
      <c r="G12" s="610" t="s">
        <v>395</v>
      </c>
      <c r="H12" s="610"/>
      <c r="I12" s="610"/>
      <c r="J12" s="610"/>
      <c r="K12" s="610"/>
      <c r="L12" s="610"/>
      <c r="M12" s="610"/>
      <c r="N12" s="610"/>
      <c r="O12" s="610"/>
      <c r="P12" s="610"/>
      <c r="Q12" s="610"/>
    </row>
    <row r="13" spans="2:18" ht="50.25" customHeight="1" x14ac:dyDescent="0.55000000000000004">
      <c r="B13" s="486" t="s">
        <v>301</v>
      </c>
      <c r="C13" s="118" t="s">
        <v>302</v>
      </c>
      <c r="D13" s="118" t="s">
        <v>410</v>
      </c>
      <c r="E13" s="118" t="s">
        <v>411</v>
      </c>
      <c r="G13" s="226" t="s">
        <v>382</v>
      </c>
      <c r="H13" s="178" t="s">
        <v>670</v>
      </c>
      <c r="I13" s="178" t="s">
        <v>671</v>
      </c>
      <c r="J13" s="178" t="s">
        <v>672</v>
      </c>
      <c r="K13" s="178" t="s">
        <v>673</v>
      </c>
      <c r="L13" s="178" t="s">
        <v>674</v>
      </c>
      <c r="M13" s="178" t="s">
        <v>675</v>
      </c>
      <c r="N13" s="178" t="s">
        <v>676</v>
      </c>
      <c r="O13" s="178" t="s">
        <v>677</v>
      </c>
      <c r="P13" s="178" t="s">
        <v>678</v>
      </c>
      <c r="Q13" s="211" t="s">
        <v>859</v>
      </c>
    </row>
    <row r="14" spans="2:18" ht="13.9" customHeight="1" x14ac:dyDescent="0.55000000000000004">
      <c r="B14" s="33" t="s">
        <v>347</v>
      </c>
      <c r="C14" s="73">
        <f>+'4. FORMACIÓN X REGIONAL'!D51</f>
        <v>277973</v>
      </c>
      <c r="D14" s="73">
        <f>+'4. FORMACIÓN X REGIONAL'!E51</f>
        <v>242596</v>
      </c>
      <c r="E14" s="109">
        <f>+'4. FORMACIÓN X REGIONAL'!F51</f>
        <v>0.8727322437790721</v>
      </c>
      <c r="F14" s="74"/>
      <c r="G14" s="242" t="s">
        <v>383</v>
      </c>
      <c r="H14" s="234">
        <f>+'4. FORMACIÓN X REGIONAL'!AK51</f>
        <v>7067</v>
      </c>
      <c r="I14" s="234">
        <f>+'4. FORMACIÓN X REGIONAL'!AL51</f>
        <v>4108</v>
      </c>
      <c r="J14" s="175">
        <f>'4. FORMACIÓN X REGIONAL'!AM51</f>
        <v>0.58129333522003679</v>
      </c>
      <c r="K14" s="240">
        <f>+'4. FORMACIÓN X REGIONAL'!AN51</f>
        <v>945</v>
      </c>
      <c r="L14" s="240">
        <f>+'4. FORMACIÓN X REGIONAL'!AO51</f>
        <v>651</v>
      </c>
      <c r="M14" s="170">
        <f>'4. FORMACIÓN X REGIONAL'!AP51</f>
        <v>0.68888888888888888</v>
      </c>
      <c r="N14" s="240">
        <f>+'4. FORMACIÓN X REGIONAL'!AQ51</f>
        <v>1091</v>
      </c>
      <c r="O14" s="240">
        <f>'4. FORMACIÓN X REGIONAL'!AR51</f>
        <v>796</v>
      </c>
      <c r="P14" s="170">
        <f>'4. FORMACIÓN X REGIONAL'!AS51</f>
        <v>0.72960586617781853</v>
      </c>
      <c r="Q14" s="243">
        <f t="shared" ref="Q14:Q20" si="0">+H14+K14+N14</f>
        <v>9103</v>
      </c>
      <c r="R14" s="12"/>
    </row>
    <row r="15" spans="2:18" ht="13.9" customHeight="1" x14ac:dyDescent="0.55000000000000004">
      <c r="B15" s="33" t="s">
        <v>181</v>
      </c>
      <c r="C15" s="73">
        <f>+'4. FORMACIÓN X REGIONAL'!G51</f>
        <v>165919</v>
      </c>
      <c r="D15" s="73">
        <f>+'4. FORMACIÓN X REGIONAL'!H51</f>
        <v>142387</v>
      </c>
      <c r="E15" s="109">
        <f>+'4. FORMACIÓN X REGIONAL'!I51</f>
        <v>0.85817175850866989</v>
      </c>
      <c r="F15" s="74"/>
      <c r="G15" s="242" t="s">
        <v>384</v>
      </c>
      <c r="H15" s="234">
        <f>+'4. FORMACIÓN X REGIONAL'!Y51</f>
        <v>18889</v>
      </c>
      <c r="I15" s="234">
        <f>+'4. FORMACIÓN X REGIONAL'!Z51</f>
        <v>13395</v>
      </c>
      <c r="J15" s="175">
        <f>'4. FORMACIÓN X REGIONAL'!AA51</f>
        <v>0.70914288739478004</v>
      </c>
      <c r="K15" s="240">
        <f>+'4. FORMACIÓN X REGIONAL'!AB51</f>
        <v>1920</v>
      </c>
      <c r="L15" s="240">
        <f>+'4. FORMACIÓN X REGIONAL'!AC51</f>
        <v>2281</v>
      </c>
      <c r="M15" s="170">
        <f>'4. FORMACIÓN X REGIONAL'!AD51</f>
        <v>1.1880208333333333</v>
      </c>
      <c r="N15" s="240">
        <f>+'4. FORMACIÓN X REGIONAL'!AE51</f>
        <v>1504</v>
      </c>
      <c r="O15" s="240">
        <f>'4. FORMACIÓN X REGIONAL'!AF51</f>
        <v>1774</v>
      </c>
      <c r="P15" s="170">
        <f>'4. FORMACIÓN X REGIONAL'!AG51</f>
        <v>1.1795212765957446</v>
      </c>
      <c r="Q15" s="243">
        <f t="shared" si="0"/>
        <v>22313</v>
      </c>
      <c r="R15" s="12"/>
    </row>
    <row r="16" spans="2:18" ht="13.9" customHeight="1" x14ac:dyDescent="0.55000000000000004">
      <c r="B16" s="33" t="s">
        <v>263</v>
      </c>
      <c r="C16" s="73">
        <f>+'4. FORMACIÓN X REGIONAL'!J51</f>
        <v>14650</v>
      </c>
      <c r="D16" s="73">
        <f>+'4. FORMACIÓN X REGIONAL'!K51</f>
        <v>7510</v>
      </c>
      <c r="E16" s="109">
        <f>+'4. FORMACIÓN X REGIONAL'!L51</f>
        <v>0.5126279863481229</v>
      </c>
      <c r="F16" s="74"/>
      <c r="G16" s="242" t="s">
        <v>385</v>
      </c>
      <c r="H16" s="234">
        <f>+'4. FORMACIÓN X REGIONAL'!BO51</f>
        <v>1320</v>
      </c>
      <c r="I16" s="234">
        <f>+'4. FORMACIÓN X REGIONAL'!BP51</f>
        <v>770</v>
      </c>
      <c r="J16" s="175">
        <f>'4. FORMACIÓN X REGIONAL'!BQ51</f>
        <v>0.58333333333333337</v>
      </c>
      <c r="K16" s="235"/>
      <c r="L16" s="234"/>
      <c r="M16" s="237"/>
      <c r="N16" s="235"/>
      <c r="O16" s="234"/>
      <c r="P16" s="237"/>
      <c r="Q16" s="243">
        <f t="shared" si="0"/>
        <v>1320</v>
      </c>
      <c r="R16" s="12"/>
    </row>
    <row r="17" spans="2:18" ht="13.9" customHeight="1" x14ac:dyDescent="0.55000000000000004">
      <c r="B17" s="33" t="s">
        <v>182</v>
      </c>
      <c r="C17" s="73">
        <f>+'4. FORMACIÓN X REGIONAL'!M51</f>
        <v>2399</v>
      </c>
      <c r="D17" s="73">
        <f>+'4. FORMACIÓN X REGIONAL'!N51</f>
        <v>2650</v>
      </c>
      <c r="E17" s="481">
        <f>+'4. FORMACIÓN X REGIONAL'!O51</f>
        <v>1.1046269278866194</v>
      </c>
      <c r="F17" s="74"/>
      <c r="G17" s="242" t="s">
        <v>881</v>
      </c>
      <c r="H17" s="234">
        <f>+'4. FORMACIÓN X REGIONAL'!BI51</f>
        <v>475067</v>
      </c>
      <c r="I17" s="234">
        <f>+'4. FORMACIÓN X REGIONAL'!BJ51</f>
        <v>476577</v>
      </c>
      <c r="J17" s="175">
        <f>'4. FORMACIÓN X REGIONAL'!BK51</f>
        <v>1.0031784990327679</v>
      </c>
      <c r="K17" s="235"/>
      <c r="L17" s="234"/>
      <c r="M17" s="237"/>
      <c r="N17" s="235"/>
      <c r="O17" s="234"/>
      <c r="P17" s="237"/>
      <c r="Q17" s="243">
        <f t="shared" si="0"/>
        <v>475067</v>
      </c>
      <c r="R17" s="12"/>
    </row>
    <row r="18" spans="2:18" ht="13.9" customHeight="1" x14ac:dyDescent="0.55000000000000004">
      <c r="B18" s="33" t="s">
        <v>322</v>
      </c>
      <c r="C18" s="73">
        <f>+'4. FORMACIÓN X REGIONAL'!P51</f>
        <v>678</v>
      </c>
      <c r="D18" s="73">
        <f>+'4. FORMACIÓN X REGIONAL'!Q51</f>
        <v>626</v>
      </c>
      <c r="E18" s="481">
        <f>+'4. FORMACIÓN X REGIONAL'!R51</f>
        <v>0.92330383480825962</v>
      </c>
      <c r="F18" s="74"/>
      <c r="G18" s="242" t="s">
        <v>386</v>
      </c>
      <c r="H18" s="234">
        <f>+'4. FORMACIÓN X REGIONAL'!AW51+'4. FORMACIÓN X REGIONAL'!AZ51</f>
        <v>318816</v>
      </c>
      <c r="I18" s="234">
        <f>+'4. FORMACIÓN X REGIONAL'!AX51+'4. FORMACIÓN X REGIONAL'!BA51</f>
        <v>257068</v>
      </c>
      <c r="J18" s="175">
        <f>+I18/H18</f>
        <v>0.80632088728294693</v>
      </c>
      <c r="K18" s="234">
        <f>+'4. FORMACIÓN X REGIONAL'!BC51</f>
        <v>24795</v>
      </c>
      <c r="L18" s="234">
        <f>+'4. FORMACIÓN X REGIONAL'!BD51</f>
        <v>24194</v>
      </c>
      <c r="M18" s="170">
        <f>'4. FORMACIÓN X REGIONAL'!BE51</f>
        <v>0.97576124218592453</v>
      </c>
      <c r="N18" s="234">
        <f>+'4. FORMACIÓN X REGIONAL'!BF51</f>
        <v>3881</v>
      </c>
      <c r="O18" s="234">
        <f>'4. FORMACIÓN X REGIONAL'!BG51</f>
        <v>4288</v>
      </c>
      <c r="P18" s="170">
        <f>'4. FORMACIÓN X REGIONAL'!BH51</f>
        <v>1.1048698788971913</v>
      </c>
      <c r="Q18" s="243">
        <f t="shared" si="0"/>
        <v>347492</v>
      </c>
      <c r="R18" s="12"/>
    </row>
    <row r="19" spans="2:18" ht="13.8" customHeight="1" x14ac:dyDescent="0.55000000000000004">
      <c r="B19" s="112" t="s">
        <v>377</v>
      </c>
      <c r="C19" s="116">
        <f>SUM(C14:C18)</f>
        <v>461619</v>
      </c>
      <c r="D19" s="116">
        <f>SUM(D14:D18)</f>
        <v>395769</v>
      </c>
      <c r="E19" s="487">
        <f>+D19/C19</f>
        <v>0.85734989244376858</v>
      </c>
      <c r="F19" s="74"/>
      <c r="G19" s="212" t="s">
        <v>394</v>
      </c>
      <c r="H19" s="157">
        <f>SUM(H14:H18)</f>
        <v>821159</v>
      </c>
      <c r="I19" s="157">
        <f t="shared" ref="I19" si="1">SUM(I14:I18)</f>
        <v>751918</v>
      </c>
      <c r="J19" s="296">
        <f>I19/H19</f>
        <v>0.91567893672236433</v>
      </c>
      <c r="K19" s="157">
        <f>SUM(K14:K18)</f>
        <v>27660</v>
      </c>
      <c r="L19" s="157">
        <f t="shared" ref="L19" si="2">SUM(L14:L18)</f>
        <v>27126</v>
      </c>
      <c r="M19" s="310">
        <f>L19/K19</f>
        <v>0.98069414316702819</v>
      </c>
      <c r="N19" s="157">
        <f>SUM(N14:N18)</f>
        <v>6476</v>
      </c>
      <c r="O19" s="157">
        <f t="shared" ref="O19" si="3">SUM(O14:O18)</f>
        <v>6858</v>
      </c>
      <c r="P19" s="310">
        <f>O19/N19</f>
        <v>1.0589870290302656</v>
      </c>
      <c r="Q19" s="216">
        <f t="shared" si="0"/>
        <v>855295</v>
      </c>
      <c r="R19" s="12"/>
    </row>
    <row r="20" spans="2:18" ht="13.9" customHeight="1" x14ac:dyDescent="0.55000000000000004">
      <c r="B20" s="149" t="s">
        <v>303</v>
      </c>
      <c r="C20" s="150">
        <f>+'4. FORMACIÓN X REGIONAL'!V51</f>
        <v>461619</v>
      </c>
      <c r="D20" s="150">
        <f>+'4. FORMACIÓN X REGIONAL'!W51</f>
        <v>395769</v>
      </c>
      <c r="E20" s="487">
        <f>+'4. FORMACIÓN X REGIONAL'!X51</f>
        <v>0.85734989244376858</v>
      </c>
      <c r="F20" s="74"/>
      <c r="G20" s="242" t="s">
        <v>387</v>
      </c>
      <c r="H20" s="234">
        <f>+'4. FORMACIÓN X REGIONAL'!D51+'4. FORMACIÓN X REGIONAL'!G51+'4. FORMACIÓN X REGIONAL'!J51</f>
        <v>458542</v>
      </c>
      <c r="I20" s="234">
        <f>+'4. FORMACIÓN X REGIONAL'!E51+'4. FORMACIÓN X REGIONAL'!H51+'4. FORMACIÓN X REGIONAL'!K51</f>
        <v>392493</v>
      </c>
      <c r="J20" s="175">
        <f>I20/H20</f>
        <v>0.85595866899869588</v>
      </c>
      <c r="K20" s="234">
        <f>+'4. FORMACIÓN X REGIONAL'!M51</f>
        <v>2399</v>
      </c>
      <c r="L20" s="234">
        <f>+'4. FORMACIÓN X REGIONAL'!N51</f>
        <v>2650</v>
      </c>
      <c r="M20" s="170">
        <f>'4. FORMACIÓN X REGIONAL'!O51</f>
        <v>1.1046269278866194</v>
      </c>
      <c r="N20" s="234">
        <f>+'4. FORMACIÓN X REGIONAL'!P51</f>
        <v>678</v>
      </c>
      <c r="O20" s="234">
        <f>+'4. FORMACIÓN X REGIONAL'!Q51</f>
        <v>626</v>
      </c>
      <c r="P20" s="170">
        <f>'4. FORMACIÓN X REGIONAL'!R51</f>
        <v>0.92330383480825962</v>
      </c>
      <c r="Q20" s="243">
        <f t="shared" si="0"/>
        <v>461619</v>
      </c>
      <c r="R20" s="12"/>
    </row>
    <row r="21" spans="2:18" ht="24" customHeight="1" x14ac:dyDescent="0.55000000000000004">
      <c r="B21" s="33" t="s">
        <v>183</v>
      </c>
      <c r="C21" s="73">
        <f>+'4. FORMACIÓN X REGIONAL'!Y51</f>
        <v>18889</v>
      </c>
      <c r="D21" s="73">
        <f>+'4. FORMACIÓN X REGIONAL'!Z51</f>
        <v>13395</v>
      </c>
      <c r="E21" s="109">
        <f>+'4. FORMACIÓN X REGIONAL'!AA51</f>
        <v>0.70914288739478004</v>
      </c>
      <c r="F21" s="74"/>
      <c r="G21" s="212" t="s">
        <v>388</v>
      </c>
      <c r="H21" s="157">
        <f>+H20</f>
        <v>458542</v>
      </c>
      <c r="I21" s="157">
        <f t="shared" ref="I21" si="4">+I20</f>
        <v>392493</v>
      </c>
      <c r="J21" s="296">
        <f>I20/H20</f>
        <v>0.85595866899869588</v>
      </c>
      <c r="K21" s="157">
        <f t="shared" ref="K21:N21" si="5">+K20</f>
        <v>2399</v>
      </c>
      <c r="L21" s="157">
        <f t="shared" ref="L21" si="6">+L20</f>
        <v>2650</v>
      </c>
      <c r="M21" s="310">
        <f>L21/K21</f>
        <v>1.1046269278866194</v>
      </c>
      <c r="N21" s="157">
        <f t="shared" si="5"/>
        <v>678</v>
      </c>
      <c r="O21" s="157">
        <f t="shared" ref="O21" si="7">+O20</f>
        <v>626</v>
      </c>
      <c r="P21" s="310">
        <f>O21/N21</f>
        <v>0.92330383480825962</v>
      </c>
      <c r="Q21" s="216">
        <f t="shared" ref="Q21:Q27" si="8">+N21+K21+H21</f>
        <v>461619</v>
      </c>
      <c r="R21" s="12"/>
    </row>
    <row r="22" spans="2:18" ht="13.9" customHeight="1" x14ac:dyDescent="0.55000000000000004">
      <c r="B22" s="33" t="s">
        <v>184</v>
      </c>
      <c r="C22" s="73">
        <f>+'4. FORMACIÓN X REGIONAL'!AB51</f>
        <v>1920</v>
      </c>
      <c r="D22" s="73">
        <f>+'4. FORMACIÓN X REGIONAL'!AC51</f>
        <v>2281</v>
      </c>
      <c r="E22" s="481">
        <f>+'4. FORMACIÓN X REGIONAL'!AD51</f>
        <v>1.1880208333333333</v>
      </c>
      <c r="F22" s="74"/>
      <c r="G22" s="212" t="s">
        <v>389</v>
      </c>
      <c r="H22" s="157">
        <f>+H21+H19</f>
        <v>1279701</v>
      </c>
      <c r="I22" s="157">
        <f t="shared" ref="I22" si="9">+I21+I19</f>
        <v>1144411</v>
      </c>
      <c r="J22" s="296">
        <f>I22/H22</f>
        <v>0.89427999196687347</v>
      </c>
      <c r="K22" s="157">
        <f t="shared" ref="K22:N22" si="10">+K21+K19</f>
        <v>30059</v>
      </c>
      <c r="L22" s="157">
        <f t="shared" ref="L22" si="11">+L21+L19</f>
        <v>29776</v>
      </c>
      <c r="M22" s="310">
        <f>L22/K22</f>
        <v>0.99058518247446692</v>
      </c>
      <c r="N22" s="157">
        <f t="shared" si="10"/>
        <v>7154</v>
      </c>
      <c r="O22" s="157">
        <f t="shared" ref="O22" si="12">+O21+O19</f>
        <v>7484</v>
      </c>
      <c r="P22" s="310">
        <f>O22/N22</f>
        <v>1.0461280402571989</v>
      </c>
      <c r="Q22" s="216">
        <f t="shared" si="8"/>
        <v>1316914</v>
      </c>
      <c r="R22" s="12"/>
    </row>
    <row r="23" spans="2:18" ht="13.9" customHeight="1" x14ac:dyDescent="0.55000000000000004">
      <c r="B23" s="33" t="s">
        <v>350</v>
      </c>
      <c r="C23" s="73">
        <f>+'4. FORMACIÓN X REGIONAL'!AE51</f>
        <v>1504</v>
      </c>
      <c r="D23" s="73">
        <f>+'4. FORMACIÓN X REGIONAL'!AF51</f>
        <v>1774</v>
      </c>
      <c r="E23" s="481">
        <f>+'4. FORMACIÓN X REGIONAL'!AG51</f>
        <v>1.1795212765957446</v>
      </c>
      <c r="F23" s="74"/>
      <c r="G23" s="242" t="s">
        <v>390</v>
      </c>
      <c r="H23" s="234">
        <f>+'4. FORMACIÓN X REGIONAL'!BX44+'4. FORMACIÓN X REGIONAL'!CA44+'4. FORMACIÓN X REGIONAL'!CD44+'4. FORMACIÓN X REGIONAL'!CG44</f>
        <v>6236696</v>
      </c>
      <c r="I23" s="234">
        <v>3884825</v>
      </c>
      <c r="J23" s="175">
        <f>I23/H23</f>
        <v>0.62289792544000866</v>
      </c>
      <c r="K23" s="234">
        <f>+'4. FORMACIÓN X REGIONAL'!CM51</f>
        <v>619134</v>
      </c>
      <c r="L23" s="234">
        <f>+'4. FORMACIÓN X REGIONAL'!CN44</f>
        <v>464935</v>
      </c>
      <c r="M23" s="297">
        <f>'4. FORMACIÓN X REGIONAL'!CO44</f>
        <v>0.75094406057493213</v>
      </c>
      <c r="N23" s="234">
        <f>+'4. FORMACIÓN X REGIONAL'!CP44</f>
        <v>89200</v>
      </c>
      <c r="O23" s="234">
        <f>+'4. FORMACIÓN X REGIONAL'!CQ44</f>
        <v>99333</v>
      </c>
      <c r="P23" s="203">
        <f>'4. FORMACIÓN X REGIONAL'!CR44</f>
        <v>1.1135986547085202</v>
      </c>
      <c r="Q23" s="206">
        <f t="shared" si="8"/>
        <v>6945030</v>
      </c>
      <c r="R23" s="12"/>
    </row>
    <row r="24" spans="2:18" ht="13.9" customHeight="1" x14ac:dyDescent="0.55000000000000004">
      <c r="B24" s="112" t="s">
        <v>353</v>
      </c>
      <c r="C24" s="116">
        <f>SUM(C21:C23)</f>
        <v>22313</v>
      </c>
      <c r="D24" s="116">
        <f t="shared" ref="D24" si="13">SUM(D21:D23)</f>
        <v>17450</v>
      </c>
      <c r="E24" s="487">
        <f>+D24/C24</f>
        <v>0.78205530408282165</v>
      </c>
      <c r="F24" s="74"/>
      <c r="G24" s="242" t="s">
        <v>391</v>
      </c>
      <c r="H24" s="234">
        <f>+'4. FORMACIÓN X REGIONAL'!CV46</f>
        <v>78030</v>
      </c>
      <c r="I24" s="234">
        <f>+'4. FORMACIÓN X REGIONAL'!CW46</f>
        <v>0</v>
      </c>
      <c r="J24" s="237">
        <f>I24/H24</f>
        <v>0</v>
      </c>
      <c r="K24" s="235"/>
      <c r="L24" s="234"/>
      <c r="M24" s="237"/>
      <c r="N24" s="234"/>
      <c r="O24" s="234"/>
      <c r="P24" s="237"/>
      <c r="Q24" s="206">
        <f t="shared" si="8"/>
        <v>78030</v>
      </c>
      <c r="R24" s="12"/>
    </row>
    <row r="25" spans="2:18" ht="13.9" customHeight="1" x14ac:dyDescent="0.55000000000000004">
      <c r="B25" s="33" t="s">
        <v>185</v>
      </c>
      <c r="C25" s="73">
        <f>+'4. FORMACIÓN X REGIONAL'!AK51</f>
        <v>7067</v>
      </c>
      <c r="D25" s="73">
        <f>+'4. FORMACIÓN X REGIONAL'!AL51</f>
        <v>4108</v>
      </c>
      <c r="E25" s="109">
        <f>+'4. FORMACIÓN X REGIONAL'!AM51</f>
        <v>0.58129333522003679</v>
      </c>
      <c r="F25" s="74"/>
      <c r="G25" s="242" t="s">
        <v>210</v>
      </c>
      <c r="H25" s="234"/>
      <c r="I25" s="234"/>
      <c r="J25" s="237"/>
      <c r="K25" s="235"/>
      <c r="L25" s="234"/>
      <c r="M25" s="237"/>
      <c r="N25" s="234">
        <f>+'4. FORMACIÓN X REGIONAL'!CS49</f>
        <v>5000</v>
      </c>
      <c r="O25" s="234">
        <f>+'4. FORMACIÓN X REGIONAL'!CT49</f>
        <v>0</v>
      </c>
      <c r="P25" s="237">
        <f>'4. FORMACIÓN X REGIONAL'!CU49</f>
        <v>0</v>
      </c>
      <c r="Q25" s="206">
        <f t="shared" si="8"/>
        <v>5000</v>
      </c>
      <c r="R25" s="12"/>
    </row>
    <row r="26" spans="2:18" ht="13.9" customHeight="1" x14ac:dyDescent="0.55000000000000004">
      <c r="B26" s="33" t="s">
        <v>186</v>
      </c>
      <c r="C26" s="73">
        <f>+'4. FORMACIÓN X REGIONAL'!AN51</f>
        <v>945</v>
      </c>
      <c r="D26" s="73">
        <f>+'4. FORMACIÓN X REGIONAL'!AO51</f>
        <v>651</v>
      </c>
      <c r="E26" s="481">
        <f>+'4. FORMACIÓN X REGIONAL'!AP51</f>
        <v>0.68888888888888888</v>
      </c>
      <c r="F26" s="74"/>
      <c r="G26" s="212" t="s">
        <v>392</v>
      </c>
      <c r="H26" s="157">
        <f>SUM(H23:H25)</f>
        <v>6314726</v>
      </c>
      <c r="I26" s="157">
        <f>SUM(I23:I25)</f>
        <v>3884825</v>
      </c>
      <c r="J26" s="296">
        <f>I26/H26</f>
        <v>0.61520088124171979</v>
      </c>
      <c r="K26" s="157">
        <f>SUM(K23:K24)</f>
        <v>619134</v>
      </c>
      <c r="L26" s="157">
        <f>SUM(L23:L24)</f>
        <v>464935</v>
      </c>
      <c r="M26" s="203">
        <f>L26/K26</f>
        <v>0.75094406057493213</v>
      </c>
      <c r="N26" s="157">
        <f>SUM(N23:N25)</f>
        <v>94200</v>
      </c>
      <c r="O26" s="157">
        <f>SUM(O23:O25)</f>
        <v>99333</v>
      </c>
      <c r="P26" s="203">
        <f>O26/N26</f>
        <v>1.0544904458598725</v>
      </c>
      <c r="Q26" s="216">
        <f t="shared" si="8"/>
        <v>7028060</v>
      </c>
      <c r="R26" s="12"/>
    </row>
    <row r="27" spans="2:18" ht="13.9" customHeight="1" thickBot="1" x14ac:dyDescent="0.6">
      <c r="B27" s="33" t="s">
        <v>351</v>
      </c>
      <c r="C27" s="73">
        <f>+'4. FORMACIÓN X REGIONAL'!AQ51</f>
        <v>1091</v>
      </c>
      <c r="D27" s="73">
        <f>+'4. FORMACIÓN X REGIONAL'!AR51</f>
        <v>796</v>
      </c>
      <c r="E27" s="481">
        <f>+'4. FORMACIÓN X REGIONAL'!AS51</f>
        <v>0.72960586617781853</v>
      </c>
      <c r="F27" s="74"/>
      <c r="G27" s="228" t="s">
        <v>393</v>
      </c>
      <c r="H27" s="186">
        <f>+H26+H22</f>
        <v>7594427</v>
      </c>
      <c r="I27" s="186">
        <f>+I26+I22</f>
        <v>5029236</v>
      </c>
      <c r="J27" s="311">
        <f>I27/H27</f>
        <v>0.66222718316997453</v>
      </c>
      <c r="K27" s="186">
        <f>+K26+K22</f>
        <v>649193</v>
      </c>
      <c r="L27" s="186">
        <f>+L26+L22</f>
        <v>494711</v>
      </c>
      <c r="M27" s="415">
        <f>L27/K27</f>
        <v>0.76203994805858966</v>
      </c>
      <c r="N27" s="186">
        <f>+N26+N22</f>
        <v>101354</v>
      </c>
      <c r="O27" s="186">
        <f>+O26+O22</f>
        <v>106817</v>
      </c>
      <c r="P27" s="415">
        <f>O27/N27</f>
        <v>1.0539001914083312</v>
      </c>
      <c r="Q27" s="181">
        <f t="shared" si="8"/>
        <v>8344974</v>
      </c>
      <c r="R27" s="12"/>
    </row>
    <row r="28" spans="2:18" ht="22.5" customHeight="1" x14ac:dyDescent="0.55000000000000004">
      <c r="B28" s="112" t="s">
        <v>354</v>
      </c>
      <c r="C28" s="116">
        <f>SUM(C25:C27)</f>
        <v>9103</v>
      </c>
      <c r="D28" s="116">
        <f t="shared" ref="D28" si="14">SUM(D25:D27)</f>
        <v>5555</v>
      </c>
      <c r="E28" s="487">
        <f>+D28/C28</f>
        <v>0.61023838295067556</v>
      </c>
      <c r="F28" s="74"/>
      <c r="R28" s="12"/>
    </row>
    <row r="29" spans="2:18" ht="13.9" customHeight="1" x14ac:dyDescent="0.55000000000000004">
      <c r="B29" s="33" t="s">
        <v>187</v>
      </c>
      <c r="C29" s="73">
        <f>+'4. FORMACIÓN X REGIONAL'!AW51</f>
        <v>260961</v>
      </c>
      <c r="D29" s="73">
        <f>+'4. FORMACIÓN X REGIONAL'!AX51</f>
        <v>214059</v>
      </c>
      <c r="E29" s="488">
        <f>+'4. FORMACIÓN X REGIONAL'!AY51</f>
        <v>0.82027199466586964</v>
      </c>
      <c r="F29" s="74"/>
      <c r="G29" s="608" t="s">
        <v>932</v>
      </c>
      <c r="H29" s="608"/>
      <c r="I29" s="608"/>
      <c r="J29" s="608"/>
      <c r="K29" s="608"/>
      <c r="L29" s="608"/>
      <c r="M29" s="608"/>
      <c r="N29" s="608"/>
      <c r="O29" s="608"/>
      <c r="P29" s="608"/>
      <c r="Q29" s="608"/>
    </row>
    <row r="30" spans="2:18" ht="13.9" customHeight="1" x14ac:dyDescent="0.55000000000000004">
      <c r="B30" s="33" t="s">
        <v>188</v>
      </c>
      <c r="C30" s="73">
        <f>+'4. FORMACIÓN X REGIONAL'!AZ51</f>
        <v>57855</v>
      </c>
      <c r="D30" s="73">
        <f>+'4. FORMACIÓN X REGIONAL'!BA51</f>
        <v>43009</v>
      </c>
      <c r="E30" s="488">
        <f>+'4. FORMACIÓN X REGIONAL'!BB51</f>
        <v>0.74339296517154951</v>
      </c>
      <c r="F30" s="74"/>
      <c r="G30" s="608"/>
      <c r="H30" s="608"/>
      <c r="I30" s="608"/>
      <c r="J30" s="608"/>
      <c r="K30" s="608"/>
      <c r="L30" s="608"/>
      <c r="M30" s="608"/>
      <c r="N30" s="608"/>
      <c r="O30" s="608"/>
      <c r="P30" s="608"/>
      <c r="Q30" s="608"/>
    </row>
    <row r="31" spans="2:18" ht="13.9" customHeight="1" x14ac:dyDescent="0.55000000000000004">
      <c r="B31" s="33" t="s">
        <v>189</v>
      </c>
      <c r="C31" s="73">
        <f>+'4. FORMACIÓN X REGIONAL'!BC51</f>
        <v>24795</v>
      </c>
      <c r="D31" s="73">
        <f>+'4. FORMACIÓN X REGIONAL'!BD51</f>
        <v>24194</v>
      </c>
      <c r="E31" s="481">
        <f>+'4. FORMACIÓN X REGIONAL'!BE51</f>
        <v>0.97576124218592453</v>
      </c>
      <c r="F31" s="74"/>
    </row>
    <row r="32" spans="2:18" ht="13.9" customHeight="1" x14ac:dyDescent="0.55000000000000004">
      <c r="B32" s="33" t="s">
        <v>348</v>
      </c>
      <c r="C32" s="73">
        <f>+'4. FORMACIÓN X REGIONAL'!BF51</f>
        <v>3881</v>
      </c>
      <c r="D32" s="73">
        <f>+'4. FORMACIÓN X REGIONAL'!BG51</f>
        <v>4288</v>
      </c>
      <c r="E32" s="481">
        <f>+'4. FORMACIÓN X REGIONAL'!BH51</f>
        <v>1.1048698788971913</v>
      </c>
      <c r="F32" s="74"/>
      <c r="G32" s="557"/>
      <c r="H32" s="12"/>
      <c r="I32" s="12"/>
      <c r="J32" s="12"/>
      <c r="L32" s="12"/>
    </row>
    <row r="33" spans="2:17" ht="30" customHeight="1" x14ac:dyDescent="0.55000000000000004">
      <c r="B33" s="33" t="s">
        <v>190</v>
      </c>
      <c r="C33" s="73">
        <f>+'4. FORMACIÓN X REGIONAL'!BI51</f>
        <v>475067</v>
      </c>
      <c r="D33" s="73">
        <f>+'4. FORMACIÓN X REGIONAL'!BJ51</f>
        <v>476577</v>
      </c>
      <c r="E33" s="109">
        <f>+'4. FORMACIÓN X REGIONAL'!BK51</f>
        <v>1.0031784990327679</v>
      </c>
      <c r="F33" s="74"/>
      <c r="H33" s="12"/>
    </row>
    <row r="34" spans="2:17" ht="20.05" customHeight="1" x14ac:dyDescent="0.55000000000000004">
      <c r="B34" s="112" t="s">
        <v>355</v>
      </c>
      <c r="C34" s="116">
        <f>SUM(C29:C33)</f>
        <v>822559</v>
      </c>
      <c r="D34" s="116">
        <f t="shared" ref="D34" si="15">SUM(D29:D33)</f>
        <v>762127</v>
      </c>
      <c r="E34" s="487">
        <f>+D34/C34</f>
        <v>0.92653171383450916</v>
      </c>
      <c r="F34" s="74"/>
      <c r="L34" s="12"/>
    </row>
    <row r="35" spans="2:17" ht="20.7" customHeight="1" x14ac:dyDescent="0.55000000000000004">
      <c r="B35" s="112" t="s">
        <v>356</v>
      </c>
      <c r="C35" s="116">
        <f>+'4. FORMACIÓN X REGIONAL'!BO51</f>
        <v>1320</v>
      </c>
      <c r="D35" s="116">
        <f>+'4. FORMACIÓN X REGIONAL'!BP51</f>
        <v>770</v>
      </c>
      <c r="E35" s="487">
        <f>+'4. FORMACIÓN X REGIONAL'!BQ51</f>
        <v>0.58333333333333337</v>
      </c>
      <c r="F35" s="74"/>
      <c r="K35" s="75"/>
      <c r="L35" s="75"/>
      <c r="M35" s="75"/>
    </row>
    <row r="36" spans="2:17" ht="13.9" customHeight="1" x14ac:dyDescent="0.7">
      <c r="B36" s="149" t="s">
        <v>352</v>
      </c>
      <c r="C36" s="150">
        <f>+'4. FORMACIÓN X REGIONAL'!BR51</f>
        <v>855295</v>
      </c>
      <c r="D36" s="150">
        <f>+'4. FORMACIÓN X REGIONAL'!BS51</f>
        <v>785902</v>
      </c>
      <c r="E36" s="487">
        <f>+'4. FORMACIÓN X REGIONAL'!BT51</f>
        <v>0.91886658989003789</v>
      </c>
      <c r="F36" s="74"/>
      <c r="H36" s="455"/>
    </row>
    <row r="37" spans="2:17" ht="13.9" customHeight="1" x14ac:dyDescent="0.7">
      <c r="B37" s="149" t="s">
        <v>304</v>
      </c>
      <c r="C37" s="150">
        <f>+'4. FORMACIÓN X REGIONAL'!BU51</f>
        <v>1316914</v>
      </c>
      <c r="D37" s="150">
        <f>+'4. FORMACIÓN X REGIONAL'!BV51</f>
        <v>1181671</v>
      </c>
      <c r="E37" s="487">
        <f>+'4. FORMACIÓN X REGIONAL'!BW51</f>
        <v>0.89730308888811261</v>
      </c>
      <c r="F37" s="74"/>
      <c r="H37" s="455"/>
      <c r="N37" s="75"/>
      <c r="O37" s="75"/>
      <c r="P37" s="75"/>
      <c r="Q37" s="75"/>
    </row>
    <row r="38" spans="2:17" ht="13.9" customHeight="1" x14ac:dyDescent="0.7">
      <c r="B38" s="112" t="s">
        <v>305</v>
      </c>
      <c r="C38" s="116">
        <f>+'4. FORMACIÓN X REGIONAL'!BX51</f>
        <v>2420160</v>
      </c>
      <c r="D38" s="116">
        <f>+'4. FORMACIÓN X REGIONAL'!BY51</f>
        <v>1373426</v>
      </c>
      <c r="E38" s="487">
        <f>+'4. FORMACIÓN X REGIONAL'!BZ51</f>
        <v>0.56749388470183793</v>
      </c>
      <c r="F38" s="74"/>
      <c r="H38" s="455"/>
      <c r="N38" s="75"/>
      <c r="O38" s="75"/>
      <c r="P38" s="75"/>
      <c r="Q38" s="75"/>
    </row>
    <row r="39" spans="2:17" ht="13.9" customHeight="1" x14ac:dyDescent="0.55000000000000004">
      <c r="B39" s="112" t="s">
        <v>306</v>
      </c>
      <c r="C39" s="116">
        <f>+'4. FORMACIÓN X REGIONAL'!CA51</f>
        <v>2864984</v>
      </c>
      <c r="D39" s="116">
        <f>+'4. FORMACIÓN X REGIONAL'!CB51</f>
        <v>1861561</v>
      </c>
      <c r="E39" s="487">
        <f>+'4. FORMACIÓN X REGIONAL'!CC51</f>
        <v>0.64976314003847835</v>
      </c>
      <c r="F39" s="74"/>
      <c r="N39" s="75"/>
      <c r="O39" s="75"/>
      <c r="P39" s="75"/>
      <c r="Q39" s="75"/>
    </row>
    <row r="40" spans="2:17" ht="13.9" customHeight="1" x14ac:dyDescent="0.55000000000000004">
      <c r="B40" s="33" t="s">
        <v>307</v>
      </c>
      <c r="C40" s="73">
        <f>+'4. FORMACIÓN X REGIONAL'!CD51</f>
        <v>917760</v>
      </c>
      <c r="D40" s="145">
        <f>+'4. FORMACIÓN X REGIONAL'!CE51</f>
        <v>571705</v>
      </c>
      <c r="E40" s="488">
        <f>+'4. FORMACIÓN X REGIONAL'!CF51</f>
        <v>0.62293519002789399</v>
      </c>
      <c r="F40" s="74"/>
      <c r="H40" s="12"/>
      <c r="N40" s="75"/>
      <c r="O40" s="75"/>
      <c r="P40" s="75"/>
      <c r="Q40" s="75"/>
    </row>
    <row r="41" spans="2:17" ht="13.9" customHeight="1" x14ac:dyDescent="0.55000000000000004">
      <c r="B41" s="33" t="s">
        <v>308</v>
      </c>
      <c r="C41" s="73">
        <f>+'4. FORMACIÓN X REGIONAL'!CG51</f>
        <v>111822</v>
      </c>
      <c r="D41" s="145">
        <f>+'4. FORMACIÓN X REGIONAL'!CH51</f>
        <v>78133</v>
      </c>
      <c r="E41" s="488">
        <f>+'4. FORMACIÓN X REGIONAL'!CI51</f>
        <v>0.69872654754878294</v>
      </c>
      <c r="F41" s="74"/>
    </row>
    <row r="42" spans="2:17" ht="13.9" customHeight="1" x14ac:dyDescent="0.55000000000000004">
      <c r="B42" s="112" t="s">
        <v>359</v>
      </c>
      <c r="C42" s="116">
        <f>+'4. FORMACIÓN X REGIONAL'!CJ51</f>
        <v>1029582</v>
      </c>
      <c r="D42" s="146">
        <f>+'4. FORMACIÓN X REGIONAL'!CK51</f>
        <v>649838</v>
      </c>
      <c r="E42" s="487">
        <f>+'4. FORMACIÓN X REGIONAL'!CL51</f>
        <v>0.63116682304080685</v>
      </c>
      <c r="F42" s="74"/>
      <c r="H42" s="456"/>
    </row>
    <row r="43" spans="2:17" ht="13.9" customHeight="1" x14ac:dyDescent="0.55000000000000004">
      <c r="B43" s="112" t="s">
        <v>316</v>
      </c>
      <c r="C43" s="116">
        <f>+'4. FORMACIÓN X REGIONAL'!CM51</f>
        <v>619134</v>
      </c>
      <c r="D43" s="146">
        <f>+'4. FORMACIÓN X REGIONAL'!CN51</f>
        <v>464935</v>
      </c>
      <c r="E43" s="489">
        <f>+'4. FORMACIÓN X REGIONAL'!CO51</f>
        <v>0.75094406057493213</v>
      </c>
      <c r="F43" s="74"/>
      <c r="H43" s="307"/>
    </row>
    <row r="44" spans="2:17" ht="13.9" customHeight="1" x14ac:dyDescent="0.55000000000000004">
      <c r="B44" s="112" t="s">
        <v>357</v>
      </c>
      <c r="C44" s="116">
        <f>+'4. FORMACIÓN X REGIONAL'!CP51</f>
        <v>94200</v>
      </c>
      <c r="D44" s="146">
        <f>+'4. FORMACIÓN X REGIONAL'!CQ51</f>
        <v>99333</v>
      </c>
      <c r="E44" s="489">
        <f>+'4. FORMACIÓN X REGIONAL'!CR51</f>
        <v>1.0544904458598725</v>
      </c>
      <c r="F44" s="74"/>
    </row>
    <row r="45" spans="2:17" ht="13.9" customHeight="1" x14ac:dyDescent="0.55000000000000004">
      <c r="B45" s="149" t="s">
        <v>319</v>
      </c>
      <c r="C45" s="150">
        <f>+'4. FORMACIÓN X REGIONAL'!CS51</f>
        <v>7028060</v>
      </c>
      <c r="D45" s="150">
        <f>+'4. FORMACIÓN X REGIONAL'!CT51</f>
        <v>4449093</v>
      </c>
      <c r="E45" s="487">
        <f>+'4. FORMACIÓN X REGIONAL'!CU51</f>
        <v>0.63304709976864171</v>
      </c>
      <c r="F45" s="74"/>
    </row>
    <row r="46" spans="2:17" ht="13.9" customHeight="1" x14ac:dyDescent="0.55000000000000004">
      <c r="B46" s="149" t="s">
        <v>318</v>
      </c>
      <c r="C46" s="150">
        <f>+'4. FORMACIÓN X REGIONAL'!CV51</f>
        <v>8344974</v>
      </c>
      <c r="D46" s="150">
        <f>+'4. FORMACIÓN X REGIONAL'!CW51</f>
        <v>5630764</v>
      </c>
      <c r="E46" s="489">
        <f>+'4. FORMACIÓN X REGIONAL'!CX51</f>
        <v>0.67474913642630885</v>
      </c>
      <c r="F46" s="74"/>
    </row>
    <row r="47" spans="2:17" x14ac:dyDescent="0.55000000000000004">
      <c r="B47" s="90"/>
      <c r="C47" s="89"/>
      <c r="F47" s="74"/>
    </row>
    <row r="48" spans="2:17" x14ac:dyDescent="0.55000000000000004">
      <c r="B48" s="90"/>
      <c r="C48" s="89"/>
      <c r="F48" s="74"/>
    </row>
    <row r="49" spans="1:17" x14ac:dyDescent="0.55000000000000004">
      <c r="B49" s="90"/>
      <c r="C49" s="89"/>
      <c r="F49" s="74"/>
    </row>
    <row r="50" spans="1:17" s="75" customFormat="1" ht="35.1" customHeight="1" x14ac:dyDescent="0.55000000000000004">
      <c r="A50"/>
      <c r="B50" s="478" t="s">
        <v>193</v>
      </c>
      <c r="C50" s="479" t="s">
        <v>302</v>
      </c>
      <c r="D50" s="118" t="s">
        <v>410</v>
      </c>
      <c r="E50" s="118" t="s">
        <v>411</v>
      </c>
      <c r="F50" s="74"/>
      <c r="G50"/>
      <c r="H50"/>
      <c r="I50"/>
      <c r="J50"/>
      <c r="K50"/>
      <c r="L50"/>
      <c r="M50"/>
      <c r="N50"/>
      <c r="O50"/>
      <c r="P50"/>
      <c r="Q50"/>
    </row>
    <row r="51" spans="1:17" s="75" customFormat="1" ht="13.9" customHeight="1" x14ac:dyDescent="0.55000000000000004">
      <c r="A51"/>
      <c r="B51" s="480" t="s">
        <v>191</v>
      </c>
      <c r="C51" s="87">
        <f>+'4. FORMACIÓN X REGIONAL'!CY51</f>
        <v>649193</v>
      </c>
      <c r="D51" s="87">
        <f>+'4. FORMACIÓN X REGIONAL'!CZ51</f>
        <v>494711</v>
      </c>
      <c r="E51" s="481">
        <f>+'4. FORMACIÓN X REGIONAL'!DA51</f>
        <v>0.76203994805858966</v>
      </c>
      <c r="F51" s="74"/>
      <c r="G51"/>
      <c r="H51"/>
      <c r="I51"/>
      <c r="J51"/>
      <c r="K51"/>
      <c r="L51"/>
      <c r="M51"/>
      <c r="N51"/>
      <c r="O51"/>
      <c r="P51"/>
      <c r="Q51"/>
    </row>
    <row r="52" spans="1:17" s="75" customFormat="1" ht="13.9" customHeight="1" x14ac:dyDescent="0.55000000000000004">
      <c r="A52"/>
      <c r="B52" s="33" t="s">
        <v>358</v>
      </c>
      <c r="C52" s="87">
        <f>+'4. FORMACIÓN X REGIONAL'!DB51</f>
        <v>101354</v>
      </c>
      <c r="D52" s="87">
        <f>+'4. FORMACIÓN X REGIONAL'!DC51</f>
        <v>106817</v>
      </c>
      <c r="E52" s="481">
        <f>+'4. FORMACIÓN X REGIONAL'!DD51</f>
        <v>1.0539001914083312</v>
      </c>
      <c r="F52" s="74"/>
      <c r="G52"/>
      <c r="H52"/>
      <c r="I52"/>
      <c r="J52"/>
      <c r="K52"/>
      <c r="L52"/>
      <c r="M52"/>
      <c r="N52"/>
      <c r="O52"/>
      <c r="P52"/>
      <c r="Q52"/>
    </row>
    <row r="53" spans="1:17" s="75" customFormat="1" ht="13.9" customHeight="1" x14ac:dyDescent="0.55000000000000004">
      <c r="A53"/>
      <c r="B53" s="33" t="s">
        <v>192</v>
      </c>
      <c r="C53" s="87">
        <f>+'4. FORMACIÓN X REGIONAL'!DE51</f>
        <v>3561344</v>
      </c>
      <c r="D53" s="87">
        <f>+'4. FORMACIÓN X REGIONAL'!DF51</f>
        <v>2130527</v>
      </c>
      <c r="E53" s="482">
        <f>+'4. FORMACIÓN X REGIONAL'!DG51</f>
        <v>0.59823678925708945</v>
      </c>
      <c r="F53" s="74"/>
      <c r="G53"/>
      <c r="H53"/>
      <c r="I53"/>
      <c r="J53"/>
      <c r="K53"/>
      <c r="L53"/>
      <c r="M53"/>
      <c r="N53"/>
      <c r="O53"/>
      <c r="P53"/>
      <c r="Q53"/>
    </row>
    <row r="54" spans="1:17" s="75" customFormat="1" ht="13.9" customHeight="1" x14ac:dyDescent="0.55000000000000004">
      <c r="A54"/>
      <c r="B54"/>
      <c r="C54" s="464"/>
      <c r="D54" s="464"/>
      <c r="E54" s="464"/>
      <c r="F54" s="74"/>
      <c r="G54"/>
      <c r="H54"/>
      <c r="I54"/>
      <c r="J54"/>
      <c r="K54"/>
      <c r="L54"/>
      <c r="M54"/>
      <c r="N54"/>
      <c r="O54"/>
      <c r="P54"/>
      <c r="Q54"/>
    </row>
    <row r="55" spans="1:17" s="75" customFormat="1" ht="23.7" customHeight="1" x14ac:dyDescent="0.55000000000000004">
      <c r="A55"/>
      <c r="B55" s="478" t="s">
        <v>938</v>
      </c>
      <c r="C55" s="479" t="s">
        <v>302</v>
      </c>
      <c r="D55" s="118" t="s">
        <v>410</v>
      </c>
      <c r="E55" s="118" t="s">
        <v>411</v>
      </c>
      <c r="F55" s="74"/>
      <c r="G55"/>
      <c r="H55"/>
      <c r="I55"/>
      <c r="J55"/>
      <c r="K55"/>
      <c r="L55"/>
      <c r="M55"/>
      <c r="N55"/>
      <c r="O55"/>
      <c r="P55"/>
      <c r="Q55"/>
    </row>
    <row r="56" spans="1:17" s="75" customFormat="1" ht="27.6" customHeight="1" x14ac:dyDescent="0.55000000000000004">
      <c r="A56"/>
      <c r="B56" s="483" t="s">
        <v>939</v>
      </c>
      <c r="C56" s="484">
        <v>200000</v>
      </c>
      <c r="D56" s="484">
        <f>+'17.SEGUIMIENTO PRIMER CURSOXREG'!E42</f>
        <v>110690</v>
      </c>
      <c r="E56" s="485">
        <f>+D56/C56</f>
        <v>0.55345</v>
      </c>
      <c r="F56" s="74"/>
      <c r="G56"/>
      <c r="H56"/>
      <c r="I56"/>
      <c r="J56"/>
      <c r="K56"/>
      <c r="L56"/>
      <c r="M56"/>
      <c r="N56"/>
      <c r="O56"/>
      <c r="P56"/>
      <c r="Q56"/>
    </row>
    <row r="57" spans="1:17" ht="14.4" customHeight="1" x14ac:dyDescent="0.55000000000000004">
      <c r="B57" s="90"/>
      <c r="C57" s="89"/>
      <c r="F57" s="74"/>
    </row>
    <row r="58" spans="1:17" x14ac:dyDescent="0.55000000000000004">
      <c r="B58" s="90"/>
      <c r="C58" s="89"/>
      <c r="F58" s="74"/>
    </row>
    <row r="59" spans="1:17" ht="14.7" thickBot="1" x14ac:dyDescent="0.6">
      <c r="F59" s="74"/>
    </row>
    <row r="60" spans="1:17" ht="40.15" customHeight="1" thickBot="1" x14ac:dyDescent="0.6">
      <c r="B60" s="607" t="s">
        <v>398</v>
      </c>
      <c r="C60" s="607"/>
      <c r="D60" s="607"/>
      <c r="E60" s="607"/>
      <c r="F60" s="74"/>
    </row>
    <row r="61" spans="1:17" ht="14.7" thickBot="1" x14ac:dyDescent="0.6">
      <c r="F61" s="74"/>
    </row>
    <row r="62" spans="1:17" ht="21.3" x14ac:dyDescent="0.85">
      <c r="B62" s="416" t="s">
        <v>194</v>
      </c>
      <c r="C62" s="162" t="s">
        <v>302</v>
      </c>
      <c r="D62" s="262" t="s">
        <v>410</v>
      </c>
      <c r="E62" s="263" t="s">
        <v>411</v>
      </c>
      <c r="F62" s="74"/>
    </row>
    <row r="63" spans="1:17" ht="13.9" customHeight="1" x14ac:dyDescent="0.55000000000000004">
      <c r="B63" s="236" t="s">
        <v>700</v>
      </c>
      <c r="C63" s="91">
        <f>+'4. FORMACIÓN X REGIONAL'!DH51</f>
        <v>0.89181818181818184</v>
      </c>
      <c r="D63" s="91">
        <f>+'4. FORMACIÓN X REGIONAL'!DI51</f>
        <v>0.94287871873876861</v>
      </c>
      <c r="E63" s="417">
        <f>+'4. FORMACIÓN X REGIONAL'!DJ51</f>
        <v>1.0572544246815958</v>
      </c>
      <c r="F63" s="74"/>
    </row>
    <row r="64" spans="1:17" ht="13.9" customHeight="1" x14ac:dyDescent="0.55000000000000004">
      <c r="B64" s="236" t="s">
        <v>171</v>
      </c>
      <c r="C64" s="91">
        <f>+'4. FORMACIÓN X REGIONAL'!DK51</f>
        <v>0.78962962962962979</v>
      </c>
      <c r="D64" s="91">
        <f>+'4. FORMACIÓN X REGIONAL'!DL51</f>
        <v>0.82847776046873911</v>
      </c>
      <c r="E64" s="417">
        <f>+'4. FORMACIÓN X REGIONAL'!DM51</f>
        <v>1.0491979142896788</v>
      </c>
      <c r="F64" s="74"/>
    </row>
    <row r="65" spans="2:9" ht="13.9" customHeight="1" x14ac:dyDescent="0.55000000000000004">
      <c r="B65" s="236" t="s">
        <v>170</v>
      </c>
      <c r="C65" s="91">
        <f>+'4. FORMACIÓN X REGIONAL'!DN51</f>
        <v>0.85045454545454546</v>
      </c>
      <c r="D65" s="91">
        <f>+'4. FORMACIÓN X REGIONAL'!DO51</f>
        <v>0.93661805161457778</v>
      </c>
      <c r="E65" s="417">
        <f>+'4. FORMACIÓN X REGIONAL'!DP51</f>
        <v>1.101314651818317</v>
      </c>
      <c r="F65" s="74"/>
    </row>
    <row r="66" spans="2:9" ht="13.9" customHeight="1" x14ac:dyDescent="0.55000000000000004">
      <c r="B66" s="236" t="s">
        <v>172</v>
      </c>
      <c r="C66" s="91">
        <f>+'4. FORMACIÓN X REGIONAL'!DQ51</f>
        <v>0.87424242424242427</v>
      </c>
      <c r="D66" s="91">
        <f>+'4. FORMACIÓN X REGIONAL'!DR51</f>
        <v>0.92885840351721904</v>
      </c>
      <c r="E66" s="417">
        <f>+'4. FORMACIÓN X REGIONAL'!DS51</f>
        <v>1.0624723506436127</v>
      </c>
      <c r="F66" s="74"/>
    </row>
    <row r="67" spans="2:9" ht="13.9" customHeight="1" x14ac:dyDescent="0.55000000000000004">
      <c r="B67" s="236" t="s">
        <v>173</v>
      </c>
      <c r="C67" s="91">
        <f>+'4. FORMACIÓN X REGIONAL'!DT51</f>
        <v>0.80642857142857149</v>
      </c>
      <c r="D67" s="91">
        <f>+'4. FORMACIÓN X REGIONAL'!DU51</f>
        <v>0.82426766488513692</v>
      </c>
      <c r="E67" s="417">
        <f>+'4. FORMACIÓN X REGIONAL'!DV51</f>
        <v>1.0221211079177959</v>
      </c>
      <c r="F67" s="74"/>
    </row>
    <row r="68" spans="2:9" ht="13.9" customHeight="1" x14ac:dyDescent="0.55000000000000004">
      <c r="B68" s="236" t="s">
        <v>17</v>
      </c>
      <c r="C68" s="91">
        <f>+'4. FORMACIÓN X REGIONAL'!DW51</f>
        <v>0.84575757575757571</v>
      </c>
      <c r="D68" s="91">
        <f>+'4. FORMACIÓN X REGIONAL'!DX51</f>
        <v>0.89122947982282597</v>
      </c>
      <c r="E68" s="417">
        <f>+'4. FORMACIÓN X REGIONAL'!DY51</f>
        <v>1.0537647020477698</v>
      </c>
      <c r="F68" s="74"/>
    </row>
    <row r="69" spans="2:9" ht="13.9" customHeight="1" x14ac:dyDescent="0.55000000000000004">
      <c r="B69" s="236" t="s">
        <v>176</v>
      </c>
      <c r="C69" s="91">
        <f>+'4. FORMACIÓN X REGIONAL'!DZ51</f>
        <v>0.88303030303030317</v>
      </c>
      <c r="D69" s="91">
        <f>+'4. FORMACIÓN X REGIONAL'!EA51</f>
        <v>0.93931294070412286</v>
      </c>
      <c r="E69" s="417">
        <f>+'4. FORMACIÓN X REGIONAL'!EB51</f>
        <v>1.0637380591364465</v>
      </c>
      <c r="F69" s="74"/>
    </row>
    <row r="70" spans="2:9" ht="13.9" customHeight="1" x14ac:dyDescent="0.55000000000000004">
      <c r="B70" s="236" t="s">
        <v>177</v>
      </c>
      <c r="C70" s="91">
        <f>+'4. FORMACIÓN X REGIONAL'!EC51</f>
        <v>0.78534482758620683</v>
      </c>
      <c r="D70" s="91">
        <f>+'4. FORMACIÓN X REGIONAL'!ED51</f>
        <v>0.82524434184124773</v>
      </c>
      <c r="E70" s="417">
        <f>+'4. FORMACIÓN X REGIONAL'!EE51</f>
        <v>1.0508050895014791</v>
      </c>
      <c r="F70" s="74"/>
    </row>
    <row r="71" spans="2:9" ht="13.9" customHeight="1" x14ac:dyDescent="0.55000000000000004">
      <c r="B71" s="236" t="s">
        <v>195</v>
      </c>
      <c r="C71" s="91">
        <f>+'4. FORMACIÓN X REGIONAL'!EF51</f>
        <v>0.8400757575757577</v>
      </c>
      <c r="D71" s="91">
        <f>+'4. FORMACIÓN X REGIONAL'!EG51</f>
        <v>0.92141636716141806</v>
      </c>
      <c r="E71" s="417">
        <f>+'4. FORMACIÓN X REGIONAL'!EH51</f>
        <v>1.096825326587674</v>
      </c>
      <c r="F71" s="88"/>
    </row>
    <row r="72" spans="2:9" ht="13.9" customHeight="1" x14ac:dyDescent="0.55000000000000004">
      <c r="B72" s="236" t="s">
        <v>196</v>
      </c>
      <c r="C72" s="91">
        <f>+'4. FORMACIÓN X REGIONAL'!EI51</f>
        <v>0.83484848484848495</v>
      </c>
      <c r="D72" s="91">
        <f>+'4. FORMACIÓN X REGIONAL'!EJ51</f>
        <v>0.88067710292728107</v>
      </c>
      <c r="E72" s="417">
        <f>+'4. FORMACIÓN X REGIONAL'!EK51</f>
        <v>1.0548945334519155</v>
      </c>
      <c r="F72" s="74"/>
    </row>
    <row r="73" spans="2:9" ht="13.9" customHeight="1" x14ac:dyDescent="0.55000000000000004">
      <c r="B73" s="236" t="s">
        <v>197</v>
      </c>
      <c r="C73" s="91">
        <f>+'4. FORMACIÓN X REGIONAL'!EL51</f>
        <v>0.26939393939393941</v>
      </c>
      <c r="D73" s="91">
        <f>+'4. FORMACIÓN X REGIONAL'!EM51</f>
        <v>0.36006572307983353</v>
      </c>
      <c r="E73" s="417">
        <f>+'4. FORMACIÓN X REGIONAL'!EN51</f>
        <v>1.3365769248182797</v>
      </c>
      <c r="F73" s="74"/>
    </row>
    <row r="74" spans="2:9" ht="13.8" customHeight="1" x14ac:dyDescent="0.55000000000000004">
      <c r="B74" s="236" t="s">
        <v>198</v>
      </c>
      <c r="C74" s="91">
        <f>+'4. FORMACIÓN X REGIONAL'!EO51</f>
        <v>0.55212121212121212</v>
      </c>
      <c r="D74" s="91">
        <f>+'4. FORMACIÓN X REGIONAL'!EP51</f>
        <v>0.65306726562020623</v>
      </c>
      <c r="E74" s="417">
        <f>+'4. FORMACIÓN X REGIONAL'!EQ51</f>
        <v>1.1828331375118992</v>
      </c>
      <c r="F74" s="88"/>
    </row>
    <row r="75" spans="2:9" ht="13.9" customHeight="1" x14ac:dyDescent="0.55000000000000004">
      <c r="B75" s="236" t="s">
        <v>199</v>
      </c>
      <c r="C75" s="91">
        <f>'4. FORMACIÓN X REGIONAL'!ER51</f>
        <v>0.85893939393939367</v>
      </c>
      <c r="D75" s="91">
        <f>'4. FORMACIÓN X REGIONAL'!ES51</f>
        <v>0.89736666402874987</v>
      </c>
      <c r="E75" s="417">
        <f>'4. FORMACIÓN X REGIONAL'!ET51</f>
        <v>1.0447380459674989</v>
      </c>
      <c r="F75" s="74"/>
      <c r="H75" s="156"/>
    </row>
    <row r="76" spans="2:9" ht="13.9" customHeight="1" x14ac:dyDescent="0.55000000000000004">
      <c r="B76" s="236" t="s">
        <v>200</v>
      </c>
      <c r="C76" s="91">
        <f>+'4. FORMACIÓN X REGIONAL'!EU51</f>
        <v>0.49553030303030299</v>
      </c>
      <c r="D76" s="91">
        <f>+'4. FORMACIÓN X REGIONAL'!EV51</f>
        <v>0.4005450294692347</v>
      </c>
      <c r="E76" s="417">
        <f>+'4. FORMACIÓN X REGIONAL'!EW51</f>
        <v>0.80831591331507391</v>
      </c>
      <c r="F76" s="74"/>
      <c r="H76" s="156"/>
    </row>
    <row r="77" spans="2:9" ht="13.9" customHeight="1" x14ac:dyDescent="0.55000000000000004">
      <c r="B77" s="236" t="s">
        <v>18</v>
      </c>
      <c r="C77" s="91">
        <f>+'4. FORMACIÓN X REGIONAL'!EX51</f>
        <v>0.67723484848484861</v>
      </c>
      <c r="D77" s="91">
        <f>+'4. FORMACIÓN X REGIONAL'!EY51</f>
        <v>0.70938295407159668</v>
      </c>
      <c r="E77" s="417">
        <f>+'4. FORMACIÓN X REGIONAL'!EZ51</f>
        <v>1.0474696564399659</v>
      </c>
      <c r="F77" s="88"/>
      <c r="H77" s="156"/>
      <c r="I77" s="156"/>
    </row>
    <row r="78" spans="2:9" ht="13.9" customHeight="1" x14ac:dyDescent="0.55000000000000004">
      <c r="B78" s="236" t="s">
        <v>178</v>
      </c>
      <c r="C78" s="91">
        <f>+'4. FORMACIÓN X REGIONAL'!FA51</f>
        <v>0.81407407407407395</v>
      </c>
      <c r="D78" s="91">
        <f>+'4. FORMACIÓN X REGIONAL'!FB51</f>
        <v>0.77983694469686304</v>
      </c>
      <c r="E78" s="417">
        <f>+'4. FORMACIÓN X REGIONAL'!FC51</f>
        <v>0.95794347164764815</v>
      </c>
      <c r="F78" s="74"/>
      <c r="H78" s="156"/>
      <c r="I78" s="156"/>
    </row>
    <row r="79" spans="2:9" ht="13.9" customHeight="1" x14ac:dyDescent="0.55000000000000004">
      <c r="B79" s="236" t="s">
        <v>179</v>
      </c>
      <c r="C79" s="91">
        <f>+'4. FORMACIÓN X REGIONAL'!FD51</f>
        <v>0.31781250000000005</v>
      </c>
      <c r="D79" s="91">
        <f>+'4. FORMACIÓN X REGIONAL'!FE51</f>
        <v>0.41082551315800991</v>
      </c>
      <c r="E79" s="417">
        <f>+'4. FORMACIÓN X REGIONAL'!FF51</f>
        <v>1.2926663147547999</v>
      </c>
      <c r="F79" s="74"/>
      <c r="H79" s="156"/>
      <c r="I79" s="156"/>
    </row>
    <row r="80" spans="2:9" ht="13.9" customHeight="1" x14ac:dyDescent="0.55000000000000004">
      <c r="B80" s="236" t="s">
        <v>19</v>
      </c>
      <c r="C80" s="91">
        <f>+'4. FORMACIÓN X REGIONAL'!FG51</f>
        <v>0.52666666666666639</v>
      </c>
      <c r="D80" s="91">
        <f>+'4. FORMACIÓN X REGIONAL'!FH51</f>
        <v>0.45519344821324681</v>
      </c>
      <c r="E80" s="417">
        <f>+'4. FORMACIÓN X REGIONAL'!FI51</f>
        <v>0.86429135736692475</v>
      </c>
      <c r="F80" s="74"/>
      <c r="H80" s="156"/>
      <c r="I80" s="156"/>
    </row>
    <row r="81" spans="2:17" ht="13.9" customHeight="1" x14ac:dyDescent="0.55000000000000004">
      <c r="B81" s="236" t="s">
        <v>174</v>
      </c>
      <c r="C81" s="91">
        <f>+'4. FORMACIÓN X REGIONAL'!FJ51</f>
        <v>0.89363636363636345</v>
      </c>
      <c r="D81" s="91">
        <f>+'4. FORMACIÓN X REGIONAL'!FK51</f>
        <v>0.91897126130060003</v>
      </c>
      <c r="E81" s="417">
        <f>+'4. FORMACIÓN X REGIONAL'!FL51</f>
        <v>1.0283503432661854</v>
      </c>
      <c r="F81" s="74"/>
      <c r="G81" s="156"/>
      <c r="H81" s="156"/>
      <c r="I81" s="156"/>
      <c r="J81" s="156"/>
    </row>
    <row r="82" spans="2:17" ht="13.9" customHeight="1" thickBot="1" x14ac:dyDescent="0.6">
      <c r="B82" s="239" t="s">
        <v>399</v>
      </c>
      <c r="C82" s="418">
        <f>+'4. FORMACIÓN X REGIONAL'!FM51</f>
        <v>0.61009999999999953</v>
      </c>
      <c r="D82" s="418">
        <f>+'4. FORMACIÓN X REGIONAL'!FN51</f>
        <v>0.87183687989739456</v>
      </c>
      <c r="E82" s="419">
        <f>+'4. FORMACIÓN X REGIONAL'!FO51</f>
        <v>1.4290065233525573</v>
      </c>
      <c r="F82" s="74"/>
      <c r="G82" s="156"/>
      <c r="I82" s="156"/>
      <c r="J82" s="156"/>
    </row>
    <row r="83" spans="2:17" x14ac:dyDescent="0.55000000000000004">
      <c r="C83" s="88"/>
      <c r="F83" s="74"/>
      <c r="G83" s="156"/>
      <c r="I83" s="156"/>
      <c r="J83" s="156"/>
    </row>
    <row r="84" spans="2:17" ht="14.7" thickBot="1" x14ac:dyDescent="0.6">
      <c r="F84" s="74"/>
      <c r="G84" s="156"/>
      <c r="J84" s="156"/>
    </row>
    <row r="85" spans="2:17" ht="21.6" thickBot="1" x14ac:dyDescent="0.9">
      <c r="B85" s="399" t="s">
        <v>396</v>
      </c>
      <c r="C85" s="339" t="s">
        <v>302</v>
      </c>
      <c r="D85" s="340" t="s">
        <v>410</v>
      </c>
      <c r="E85" s="260" t="s">
        <v>411</v>
      </c>
      <c r="F85" s="74"/>
      <c r="G85" s="156"/>
      <c r="J85" s="156"/>
      <c r="K85" s="156"/>
      <c r="L85" s="156"/>
      <c r="M85" s="156"/>
    </row>
    <row r="86" spans="2:17" ht="13.9" customHeight="1" x14ac:dyDescent="0.55000000000000004">
      <c r="B86" s="348" t="s">
        <v>175</v>
      </c>
      <c r="C86" s="398">
        <f>+'4. FORMACIÓN X REGIONAL'!FP51</f>
        <v>352425</v>
      </c>
      <c r="D86" s="398">
        <f>+'4. FORMACIÓN X REGIONAL'!FQ51</f>
        <v>60233</v>
      </c>
      <c r="E86" s="420">
        <f>+'4. FORMACIÓN X REGIONAL'!FR51</f>
        <v>0.17091012272114633</v>
      </c>
      <c r="F86" s="74"/>
      <c r="G86" s="156"/>
      <c r="J86" s="156"/>
      <c r="K86" s="156"/>
      <c r="L86" s="156"/>
      <c r="M86" s="156"/>
    </row>
    <row r="87" spans="2:17" ht="13.8" customHeight="1" x14ac:dyDescent="0.55000000000000004">
      <c r="B87" s="236" t="s">
        <v>20</v>
      </c>
      <c r="C87" s="73">
        <f>+'4. FORMACIÓN X REGIONAL'!FS51</f>
        <v>94127</v>
      </c>
      <c r="D87" s="73">
        <f>+'4. FORMACIÓN X REGIONAL'!FT51</f>
        <v>41160</v>
      </c>
      <c r="E87" s="417">
        <f>+'4. FORMACIÓN X REGIONAL'!FU51</f>
        <v>0.43728154514645107</v>
      </c>
      <c r="F87" s="74"/>
      <c r="G87" s="156"/>
      <c r="J87" s="156"/>
      <c r="K87" s="156"/>
      <c r="L87" s="156"/>
      <c r="M87" s="156"/>
      <c r="N87" s="156"/>
      <c r="O87" s="156"/>
      <c r="P87" s="156"/>
      <c r="Q87" s="156"/>
    </row>
    <row r="88" spans="2:17" ht="13.9" customHeight="1" x14ac:dyDescent="0.55000000000000004">
      <c r="B88" s="236" t="s">
        <v>202</v>
      </c>
      <c r="C88" s="73">
        <f>+'4. FORMACIÓN X REGIONAL'!FV51</f>
        <v>446552</v>
      </c>
      <c r="D88" s="73">
        <f>+'4. FORMACIÓN X REGIONAL'!FW51</f>
        <v>101393</v>
      </c>
      <c r="E88" s="417">
        <f>+'4. FORMACIÓN X REGIONAL'!FX51</f>
        <v>0.2270575431304753</v>
      </c>
      <c r="F88" s="74"/>
      <c r="K88" s="156"/>
      <c r="L88" s="156"/>
      <c r="M88" s="156"/>
      <c r="N88" s="156"/>
      <c r="O88" s="156"/>
      <c r="P88" s="156"/>
      <c r="Q88" s="156"/>
    </row>
    <row r="89" spans="2:17" ht="13.9" customHeight="1" x14ac:dyDescent="0.55000000000000004">
      <c r="B89" s="236" t="s">
        <v>203</v>
      </c>
      <c r="C89" s="73">
        <f>+'4. FORMACIÓN X REGIONAL'!FY51</f>
        <v>3420411</v>
      </c>
      <c r="D89" s="73">
        <f>+'4. FORMACIÓN X REGIONAL'!FZ51</f>
        <v>2044313</v>
      </c>
      <c r="E89" s="417">
        <f>+'4. FORMACIÓN X REGIONAL'!GA51</f>
        <v>0.59768051266353661</v>
      </c>
      <c r="F89" s="74"/>
      <c r="K89" s="156"/>
      <c r="L89" s="156"/>
      <c r="M89" s="156"/>
      <c r="N89" s="156"/>
      <c r="O89" s="156"/>
      <c r="P89" s="156"/>
      <c r="Q89" s="156"/>
    </row>
    <row r="90" spans="2:17" ht="13.9" customHeight="1" x14ac:dyDescent="0.55000000000000004">
      <c r="B90" s="236" t="s">
        <v>204</v>
      </c>
      <c r="C90" s="73">
        <f>+'4. FORMACIÓN X REGIONAL'!GB51</f>
        <v>3866963</v>
      </c>
      <c r="D90" s="73">
        <f>+'4. FORMACIÓN X REGIONAL'!GC51</f>
        <v>2145706</v>
      </c>
      <c r="E90" s="417">
        <f>+'4. FORMACIÓN X REGIONAL'!GD51</f>
        <v>0.5548814405516681</v>
      </c>
      <c r="F90" s="74"/>
      <c r="K90" s="156"/>
      <c r="L90" s="156"/>
      <c r="M90" s="156"/>
      <c r="N90" s="156"/>
      <c r="O90" s="156"/>
      <c r="P90" s="156"/>
      <c r="Q90" s="156"/>
    </row>
    <row r="91" spans="2:17" ht="13.9" customHeight="1" x14ac:dyDescent="0.55000000000000004">
      <c r="B91" s="236" t="s">
        <v>205</v>
      </c>
      <c r="C91" s="73">
        <f>+'4. FORMACIÓN X REGIONAL'!GE51</f>
        <v>184643</v>
      </c>
      <c r="D91" s="73">
        <f>+'4. FORMACIÓN X REGIONAL'!GF51</f>
        <v>7184</v>
      </c>
      <c r="E91" s="417">
        <f>+'4. FORMACIÓN X REGIONAL'!GG51</f>
        <v>3.8907513417784589E-2</v>
      </c>
      <c r="F91" s="74"/>
      <c r="K91" s="156"/>
      <c r="L91" s="156"/>
      <c r="M91" s="156"/>
      <c r="N91" s="156"/>
      <c r="O91" s="156"/>
      <c r="P91" s="156"/>
      <c r="Q91" s="156"/>
    </row>
    <row r="92" spans="2:17" ht="13.9" customHeight="1" x14ac:dyDescent="0.55000000000000004">
      <c r="B92" s="236" t="s">
        <v>207</v>
      </c>
      <c r="C92" s="73">
        <f>+'4. FORMACIÓN X REGIONAL'!GH51</f>
        <v>481818</v>
      </c>
      <c r="D92" s="73">
        <f>+'4. FORMACIÓN X REGIONAL'!GI51</f>
        <v>253543</v>
      </c>
      <c r="E92" s="417">
        <f>+'4. FORMACIÓN X REGIONAL'!GJ51</f>
        <v>0.52622151932887518</v>
      </c>
      <c r="F92" s="74"/>
      <c r="N92" s="156"/>
      <c r="O92" s="156"/>
      <c r="P92" s="156"/>
      <c r="Q92" s="156"/>
    </row>
    <row r="93" spans="2:17" ht="13.9" customHeight="1" thickBot="1" x14ac:dyDescent="0.6">
      <c r="B93" s="239" t="s">
        <v>397</v>
      </c>
      <c r="C93" s="202">
        <f>+'4. FORMACIÓN X REGIONAL'!GK51</f>
        <v>54421</v>
      </c>
      <c r="D93" s="202">
        <f>+'4. FORMACIÓN X REGIONAL'!GL51</f>
        <v>66114</v>
      </c>
      <c r="E93" s="419">
        <f>+'4. FORMACIÓN X REGIONAL'!GM51</f>
        <v>1.2148619099244777</v>
      </c>
      <c r="F93" s="74"/>
      <c r="N93" s="156"/>
      <c r="O93" s="156"/>
      <c r="P93" s="156"/>
      <c r="Q93" s="156"/>
    </row>
    <row r="94" spans="2:17" x14ac:dyDescent="0.55000000000000004">
      <c r="C94" s="74"/>
      <c r="F94" s="74"/>
    </row>
    <row r="95" spans="2:17" ht="14.7" thickBot="1" x14ac:dyDescent="0.6">
      <c r="F95" s="74"/>
    </row>
    <row r="96" spans="2:17" ht="21.3" x14ac:dyDescent="0.85">
      <c r="B96" s="352" t="s">
        <v>339</v>
      </c>
      <c r="C96" s="261" t="s">
        <v>302</v>
      </c>
      <c r="D96" s="262" t="s">
        <v>410</v>
      </c>
      <c r="E96" s="263" t="s">
        <v>411</v>
      </c>
      <c r="F96" s="74"/>
    </row>
    <row r="97" spans="2:17" ht="13.9" customHeight="1" x14ac:dyDescent="0.55000000000000004">
      <c r="B97" s="236" t="s">
        <v>211</v>
      </c>
      <c r="C97" s="73">
        <f>+'6. SNFT X REG'!C44</f>
        <v>49870</v>
      </c>
      <c r="D97" s="147">
        <f>+'6. SNFT X REG'!D44</f>
        <v>50690</v>
      </c>
      <c r="E97" s="417">
        <f>+'6. SNFT X REG'!E44</f>
        <v>1.0164427511529979</v>
      </c>
      <c r="F97" s="74"/>
    </row>
    <row r="98" spans="2:17" ht="13.9" customHeight="1" x14ac:dyDescent="0.55000000000000004">
      <c r="B98" s="236" t="s">
        <v>380</v>
      </c>
      <c r="C98" s="73">
        <f>+'6. SNFT X REG'!F44</f>
        <v>31221</v>
      </c>
      <c r="D98" s="147">
        <f>+'6. SNFT X REG'!G44</f>
        <v>24984</v>
      </c>
      <c r="E98" s="417">
        <f>+'6. SNFT X REG'!H44</f>
        <v>0.80023061400980111</v>
      </c>
      <c r="F98" s="74"/>
    </row>
    <row r="99" spans="2:17" ht="13.9" customHeight="1" x14ac:dyDescent="0.55000000000000004">
      <c r="B99" s="236" t="s">
        <v>212</v>
      </c>
      <c r="C99" s="73">
        <f>+'6. SNFT X REG'!I44</f>
        <v>209339</v>
      </c>
      <c r="D99" s="147">
        <f>+'6. SNFT X REG'!J44</f>
        <v>139195</v>
      </c>
      <c r="E99" s="417">
        <f>+'6. SNFT X REG'!K44</f>
        <v>0.66492626791949905</v>
      </c>
      <c r="F99" s="74"/>
    </row>
    <row r="100" spans="2:17" s="156" customFormat="1" ht="13.9" customHeight="1" x14ac:dyDescent="0.6">
      <c r="B100" s="353" t="s">
        <v>213</v>
      </c>
      <c r="C100" s="205">
        <f>+'6. SNFT X REG'!L44</f>
        <v>290430</v>
      </c>
      <c r="D100" s="215">
        <f>+'6. SNFT X REG'!M44</f>
        <v>214869</v>
      </c>
      <c r="E100" s="421">
        <f>+'6. SNFT X REG'!N44</f>
        <v>0.73983059601280854</v>
      </c>
      <c r="F100" s="74"/>
      <c r="G100"/>
      <c r="H100"/>
      <c r="I100"/>
      <c r="J100"/>
      <c r="K100"/>
      <c r="L100"/>
      <c r="M100"/>
      <c r="N100"/>
      <c r="O100"/>
      <c r="P100"/>
      <c r="Q100"/>
    </row>
    <row r="101" spans="2:17" s="156" customFormat="1" ht="13.9" customHeight="1" x14ac:dyDescent="0.55000000000000004">
      <c r="B101" s="249" t="s">
        <v>11</v>
      </c>
      <c r="C101" s="151">
        <f>+'6. SNFT X REG'!O44</f>
        <v>301841</v>
      </c>
      <c r="D101" s="152">
        <f>+'6. SNFT X REG'!P44</f>
        <v>230882</v>
      </c>
      <c r="E101" s="320">
        <f>+'6. SNFT X REG'!Q44</f>
        <v>0.76491265268800457</v>
      </c>
      <c r="F101" s="74"/>
      <c r="G101"/>
      <c r="H101"/>
      <c r="I101"/>
      <c r="J101"/>
      <c r="K101"/>
      <c r="L101"/>
      <c r="M101"/>
      <c r="N101"/>
      <c r="O101"/>
      <c r="P101"/>
      <c r="Q101"/>
    </row>
    <row r="102" spans="2:17" s="156" customFormat="1" ht="13.9" customHeight="1" x14ac:dyDescent="0.55000000000000004">
      <c r="B102" s="249" t="s">
        <v>12</v>
      </c>
      <c r="C102" s="151">
        <f>+'6. SNFT X REG'!R44</f>
        <v>258586</v>
      </c>
      <c r="D102" s="152">
        <f>+'6. SNFT X REG'!S44</f>
        <v>178243</v>
      </c>
      <c r="E102" s="320">
        <f>+'6. SNFT X REG'!T44</f>
        <v>0.68929872460225994</v>
      </c>
      <c r="F102" s="74"/>
      <c r="G102"/>
      <c r="H102"/>
      <c r="I102"/>
      <c r="J102"/>
      <c r="K102"/>
      <c r="L102"/>
      <c r="M102"/>
      <c r="N102"/>
      <c r="O102"/>
      <c r="P102"/>
      <c r="Q102"/>
    </row>
    <row r="103" spans="2:17" s="156" customFormat="1" ht="13.9" customHeight="1" x14ac:dyDescent="0.55000000000000004">
      <c r="B103" s="249" t="s">
        <v>13</v>
      </c>
      <c r="C103" s="151">
        <f>+'6. SNFT X REG'!U44</f>
        <v>247707</v>
      </c>
      <c r="D103" s="152">
        <f>+'6. SNFT X REG'!V44</f>
        <v>166576</v>
      </c>
      <c r="E103" s="320">
        <f>+'6. SNFT X REG'!W44</f>
        <v>0.67247191238035264</v>
      </c>
      <c r="F103" s="74"/>
      <c r="G103"/>
      <c r="H103"/>
      <c r="I103"/>
      <c r="J103"/>
      <c r="K103"/>
      <c r="L103"/>
      <c r="M103"/>
      <c r="N103"/>
      <c r="O103"/>
      <c r="P103"/>
      <c r="Q103"/>
    </row>
    <row r="104" spans="2:17" s="156" customFormat="1" ht="13.9" customHeight="1" x14ac:dyDescent="0.55000000000000004">
      <c r="B104" s="249" t="s">
        <v>14</v>
      </c>
      <c r="C104" s="151">
        <f>+'6. SNFT X REG'!X44</f>
        <v>1141</v>
      </c>
      <c r="D104" s="152">
        <f>+'6. SNFT X REG'!Y44</f>
        <v>684</v>
      </c>
      <c r="E104" s="320">
        <f>+'6. SNFT X REG'!Z44</f>
        <v>0.59947414548641542</v>
      </c>
      <c r="F104" s="74"/>
      <c r="G104"/>
      <c r="H104"/>
      <c r="I104"/>
      <c r="J104"/>
      <c r="K104"/>
      <c r="L104"/>
      <c r="M104"/>
      <c r="N104"/>
      <c r="O104"/>
      <c r="P104"/>
      <c r="Q104"/>
    </row>
    <row r="105" spans="2:17" s="156" customFormat="1" ht="13.9" customHeight="1" x14ac:dyDescent="0.55000000000000004">
      <c r="B105" s="249" t="s">
        <v>15</v>
      </c>
      <c r="C105" s="151">
        <f>+'6. SNFT X REG'!AA44</f>
        <v>447</v>
      </c>
      <c r="D105" s="152">
        <f>+'6. SNFT X REG'!AB44</f>
        <v>26</v>
      </c>
      <c r="E105" s="320">
        <f>+'6. SNFT X REG'!AC44</f>
        <v>5.8165548098434001E-2</v>
      </c>
      <c r="F105" s="74"/>
      <c r="G105"/>
      <c r="H105"/>
      <c r="I105"/>
      <c r="J105"/>
      <c r="K105"/>
      <c r="L105"/>
      <c r="M105"/>
      <c r="N105"/>
      <c r="O105"/>
      <c r="P105"/>
      <c r="Q105"/>
    </row>
    <row r="106" spans="2:17" s="156" customFormat="1" ht="13.9" customHeight="1" thickBot="1" x14ac:dyDescent="0.6">
      <c r="B106" s="354" t="s">
        <v>217</v>
      </c>
      <c r="C106" s="355">
        <f>+'6. SNFT X REG'!AD44</f>
        <v>340</v>
      </c>
      <c r="D106" s="356">
        <f>+'6. SNFT X REG'!AE44</f>
        <v>164</v>
      </c>
      <c r="E106" s="422">
        <f>+'6. SNFT X REG'!AF44</f>
        <v>0.4823529411764706</v>
      </c>
      <c r="F106" s="74"/>
      <c r="G106"/>
      <c r="H106"/>
      <c r="I106"/>
      <c r="J106"/>
      <c r="K106"/>
      <c r="L106"/>
      <c r="M106"/>
      <c r="N106"/>
      <c r="O106"/>
      <c r="P106"/>
      <c r="Q106"/>
    </row>
    <row r="107" spans="2:17" ht="14.7" thickBot="1" x14ac:dyDescent="0.6">
      <c r="F107" s="74"/>
    </row>
    <row r="108" spans="2:17" ht="21.3" x14ac:dyDescent="0.85">
      <c r="B108" s="352" t="s">
        <v>340</v>
      </c>
      <c r="C108" s="261" t="s">
        <v>302</v>
      </c>
      <c r="D108" s="262" t="s">
        <v>410</v>
      </c>
      <c r="E108" s="263" t="s">
        <v>411</v>
      </c>
      <c r="F108" s="74"/>
    </row>
    <row r="109" spans="2:17" ht="13.9" customHeight="1" x14ac:dyDescent="0.55000000000000004">
      <c r="B109" s="249" t="s">
        <v>9</v>
      </c>
      <c r="C109" s="151">
        <f>+'6. SNFT X REG'!AG44</f>
        <v>3948</v>
      </c>
      <c r="D109" s="152">
        <f>+'6. SNFT X REG'!AH44</f>
        <v>250</v>
      </c>
      <c r="E109" s="320">
        <f>+'6. SNFT X REG'!AI44</f>
        <v>6.3323201621073966E-2</v>
      </c>
      <c r="F109" s="74"/>
    </row>
    <row r="110" spans="2:17" ht="13.9" customHeight="1" x14ac:dyDescent="0.55000000000000004">
      <c r="B110" s="249" t="s">
        <v>215</v>
      </c>
      <c r="C110" s="151">
        <f>+'6. SNFT X REG'!AJ44</f>
        <v>4000</v>
      </c>
      <c r="D110" s="152">
        <f>+'6. SNFT X REG'!AK42</f>
        <v>1495</v>
      </c>
      <c r="E110" s="320">
        <f>+'6. SNFT X REG'!AL44</f>
        <v>0.37375000000000003</v>
      </c>
      <c r="F110" s="74"/>
    </row>
    <row r="111" spans="2:17" ht="13.9" customHeight="1" x14ac:dyDescent="0.55000000000000004">
      <c r="B111" s="249" t="s">
        <v>216</v>
      </c>
      <c r="C111" s="151">
        <f>+'6. SNFT X REG'!AM44</f>
        <v>1492</v>
      </c>
      <c r="D111" s="152">
        <f>+'6. SNFT X REG'!AQ43</f>
        <v>0</v>
      </c>
      <c r="E111" s="320">
        <f>+'6. SNFT X REG'!AO44</f>
        <v>0</v>
      </c>
      <c r="F111" s="74"/>
    </row>
    <row r="112" spans="2:17" ht="13.9" customHeight="1" thickBot="1" x14ac:dyDescent="0.6">
      <c r="B112" s="354" t="s">
        <v>214</v>
      </c>
      <c r="C112" s="355">
        <f>+'6. SNFT X REG'!AP44</f>
        <v>2120</v>
      </c>
      <c r="D112" s="356">
        <f>+'6. SNFT X REG'!AQ44</f>
        <v>2114</v>
      </c>
      <c r="E112" s="422">
        <f>+'6. SNFT X REG'!AR44</f>
        <v>0.99716981132075466</v>
      </c>
      <c r="F112" s="74"/>
    </row>
    <row r="113" spans="2:8" x14ac:dyDescent="0.55000000000000004">
      <c r="F113" s="74"/>
    </row>
    <row r="114" spans="2:8" ht="14.7" thickBot="1" x14ac:dyDescent="0.6">
      <c r="F114" s="74"/>
    </row>
    <row r="115" spans="2:8" ht="34.5" x14ac:dyDescent="0.55000000000000004">
      <c r="B115" s="204" t="s">
        <v>686</v>
      </c>
      <c r="C115" s="261" t="s">
        <v>302</v>
      </c>
      <c r="D115" s="262" t="s">
        <v>410</v>
      </c>
      <c r="E115" s="263" t="s">
        <v>411</v>
      </c>
      <c r="F115" s="74"/>
      <c r="H115" s="12"/>
    </row>
    <row r="116" spans="2:8" ht="13.9" customHeight="1" x14ac:dyDescent="0.55000000000000004">
      <c r="B116" s="236" t="s">
        <v>341</v>
      </c>
      <c r="C116" s="73">
        <f>+'8. DETE X REGIONAL'!C44</f>
        <v>628935</v>
      </c>
      <c r="D116" s="73">
        <f>+'8. DETE X REGIONAL'!D44</f>
        <v>999080</v>
      </c>
      <c r="E116" s="175">
        <f>+'8. DETE X REGIONAL'!E44</f>
        <v>1.5885266362978687</v>
      </c>
      <c r="F116" s="74"/>
      <c r="H116" s="12"/>
    </row>
    <row r="117" spans="2:8" ht="13.9" customHeight="1" x14ac:dyDescent="0.55000000000000004">
      <c r="B117" s="236" t="s">
        <v>227</v>
      </c>
      <c r="C117" s="73">
        <f>+'8. DETE X REGIONAL'!F44</f>
        <v>55619</v>
      </c>
      <c r="D117" s="73">
        <f>+'8. DETE X REGIONAL'!G44</f>
        <v>43103</v>
      </c>
      <c r="E117" s="175">
        <f>+'8. DETE X REGIONAL'!H44</f>
        <v>0.77496898541865189</v>
      </c>
      <c r="F117" s="74"/>
      <c r="H117" s="12"/>
    </row>
    <row r="118" spans="2:8" ht="13.9" customHeight="1" x14ac:dyDescent="0.55000000000000004">
      <c r="B118" s="159" t="s">
        <v>342</v>
      </c>
      <c r="C118" s="155">
        <f>+'8. DETE X REGIONAL'!I44</f>
        <v>684554</v>
      </c>
      <c r="D118" s="155">
        <f>+'8. DETE X REGIONAL'!J44</f>
        <v>1042183</v>
      </c>
      <c r="E118" s="423">
        <f>+'8. DETE X REGIONAL'!K44</f>
        <v>1.5224262804687432</v>
      </c>
      <c r="F118" s="74"/>
      <c r="H118" s="12"/>
    </row>
    <row r="119" spans="2:8" ht="13.9" customHeight="1" x14ac:dyDescent="0.55000000000000004">
      <c r="B119" s="236" t="s">
        <v>229</v>
      </c>
      <c r="C119" s="73">
        <f>+'8. DETE X REGIONAL'!L44</f>
        <v>1578446</v>
      </c>
      <c r="D119" s="145">
        <f>+'8. DETE X REGIONAL'!M44</f>
        <v>1194769</v>
      </c>
      <c r="E119" s="175">
        <f>+'8. DETE X REGIONAL'!N44</f>
        <v>0.75692738300835127</v>
      </c>
      <c r="F119" s="74"/>
      <c r="G119" s="12"/>
      <c r="H119" s="12"/>
    </row>
    <row r="120" spans="2:8" ht="13.9" customHeight="1" thickBot="1" x14ac:dyDescent="0.6">
      <c r="B120" s="225" t="s">
        <v>230</v>
      </c>
      <c r="C120" s="424">
        <f>+'8. DETE X REGIONAL'!O44</f>
        <v>2263000</v>
      </c>
      <c r="D120" s="424">
        <f>+'8. DETE X REGIONAL'!P44</f>
        <v>2236952</v>
      </c>
      <c r="E120" s="425">
        <f>+'8. DETE X REGIONAL'!Q44</f>
        <v>0.9884896155545736</v>
      </c>
      <c r="F120" s="74"/>
      <c r="G120" s="12"/>
      <c r="H120" s="12"/>
    </row>
    <row r="121" spans="2:8" ht="14.7" thickBot="1" x14ac:dyDescent="0.6">
      <c r="D121" s="12"/>
      <c r="F121" s="74"/>
      <c r="G121" s="12"/>
      <c r="H121" s="12"/>
    </row>
    <row r="122" spans="2:8" ht="21.3" x14ac:dyDescent="0.85">
      <c r="B122" s="204" t="s">
        <v>343</v>
      </c>
      <c r="C122" s="261" t="s">
        <v>302</v>
      </c>
      <c r="D122" s="262" t="s">
        <v>410</v>
      </c>
      <c r="E122" s="263" t="s">
        <v>411</v>
      </c>
      <c r="F122" s="74"/>
      <c r="G122" s="12"/>
      <c r="H122" s="12"/>
    </row>
    <row r="123" spans="2:8" ht="13.9" customHeight="1" x14ac:dyDescent="0.55000000000000004">
      <c r="B123" s="236" t="s">
        <v>231</v>
      </c>
      <c r="C123" s="73">
        <f>+'8. DETE X REGIONAL'!R44</f>
        <v>41719</v>
      </c>
      <c r="D123" s="73">
        <f>+'8. DETE X REGIONAL'!S44</f>
        <v>26343</v>
      </c>
      <c r="E123" s="175">
        <f>+'8. DETE X REGIONAL'!T44</f>
        <v>0.63143891272561659</v>
      </c>
      <c r="F123" s="74"/>
      <c r="G123" s="12"/>
      <c r="H123" s="12"/>
    </row>
    <row r="124" spans="2:8" ht="13.9" customHeight="1" x14ac:dyDescent="0.55000000000000004">
      <c r="B124" s="236" t="s">
        <v>232</v>
      </c>
      <c r="C124" s="73">
        <f>+'8. DETE X REGIONAL'!U44</f>
        <v>55932</v>
      </c>
      <c r="D124" s="73">
        <f>+'8. DETE X REGIONAL'!V44</f>
        <v>41871</v>
      </c>
      <c r="E124" s="175">
        <f>+'8. DETE X REGIONAL'!W44</f>
        <v>0.74860544947436169</v>
      </c>
      <c r="F124" s="74"/>
      <c r="G124" s="12"/>
    </row>
    <row r="125" spans="2:8" ht="13.9" customHeight="1" x14ac:dyDescent="0.55000000000000004">
      <c r="B125" s="236" t="s">
        <v>233</v>
      </c>
      <c r="C125" s="73">
        <f>+'8. DETE X REGIONAL'!X44</f>
        <v>21240</v>
      </c>
      <c r="D125" s="73">
        <f>+'8. DETE X REGIONAL'!Y44</f>
        <v>24407</v>
      </c>
      <c r="E125" s="175">
        <f>+'8. DETE X REGIONAL'!Z44</f>
        <v>1.1491054613935969</v>
      </c>
      <c r="F125" s="74"/>
      <c r="G125" s="12"/>
    </row>
    <row r="126" spans="2:8" ht="13.9" customHeight="1" x14ac:dyDescent="0.55000000000000004">
      <c r="B126" s="236" t="s">
        <v>234</v>
      </c>
      <c r="C126" s="73">
        <f>+'8. DETE X REGIONAL'!AA44</f>
        <v>874647</v>
      </c>
      <c r="D126" s="73">
        <f>+'8. DETE X REGIONAL'!AB44</f>
        <v>623926</v>
      </c>
      <c r="E126" s="175">
        <f>+'8. DETE X REGIONAL'!AC44</f>
        <v>0.71334606990019978</v>
      </c>
      <c r="F126" s="74"/>
      <c r="G126" s="12"/>
      <c r="H126" s="12"/>
    </row>
    <row r="127" spans="2:8" ht="13.9" customHeight="1" x14ac:dyDescent="0.55000000000000004">
      <c r="B127" s="236" t="s">
        <v>235</v>
      </c>
      <c r="C127" s="73">
        <f>+'8. DETE X REGIONAL'!AD44</f>
        <v>3852</v>
      </c>
      <c r="D127" s="73">
        <f>+'8. DETE X REGIONAL'!AE44</f>
        <v>4056</v>
      </c>
      <c r="E127" s="175">
        <f>+'8. DETE X REGIONAL'!AF44</f>
        <v>1.0529595015576323</v>
      </c>
      <c r="F127" s="74"/>
      <c r="G127" s="12"/>
      <c r="H127" s="12"/>
    </row>
    <row r="128" spans="2:8" ht="13.9" customHeight="1" x14ac:dyDescent="0.55000000000000004">
      <c r="B128" s="236" t="s">
        <v>236</v>
      </c>
      <c r="C128" s="73">
        <f>+'8. DETE X REGIONAL'!AG44</f>
        <v>346123</v>
      </c>
      <c r="D128" s="73">
        <f>+'8. DETE X REGIONAL'!AH44</f>
        <v>246296</v>
      </c>
      <c r="E128" s="175">
        <f>+'8. DETE X REGIONAL'!AI44</f>
        <v>0.71158518792452397</v>
      </c>
      <c r="F128" s="74"/>
      <c r="G128" s="12"/>
      <c r="H128" s="12"/>
    </row>
    <row r="129" spans="2:8" ht="13.9" customHeight="1" x14ac:dyDescent="0.55000000000000004">
      <c r="B129" s="236" t="s">
        <v>237</v>
      </c>
      <c r="C129" s="73">
        <f>+'8. DETE X REGIONAL'!AJ44</f>
        <v>18842</v>
      </c>
      <c r="D129" s="73">
        <f>+'8. DETE X REGIONAL'!AK44</f>
        <v>12003</v>
      </c>
      <c r="E129" s="175">
        <f>+'8. DETE X REGIONAL'!AL44</f>
        <v>0.63703428510773807</v>
      </c>
      <c r="F129" s="74"/>
      <c r="G129" s="12"/>
      <c r="H129" s="12"/>
    </row>
    <row r="130" spans="2:8" ht="13.9" customHeight="1" x14ac:dyDescent="0.55000000000000004">
      <c r="B130" s="236" t="s">
        <v>238</v>
      </c>
      <c r="C130" s="73">
        <f>+'8. DETE X REGIONAL'!AM44</f>
        <v>57615</v>
      </c>
      <c r="D130" s="73">
        <f>+'8. DETE X REGIONAL'!AN44</f>
        <v>56588</v>
      </c>
      <c r="E130" s="175">
        <f>+'8. DETE X REGIONAL'!AO44</f>
        <v>0.98217478087303656</v>
      </c>
      <c r="F130" s="74"/>
      <c r="H130" s="12"/>
    </row>
    <row r="131" spans="2:8" ht="13.9" customHeight="1" x14ac:dyDescent="0.55000000000000004">
      <c r="B131" s="236" t="s">
        <v>239</v>
      </c>
      <c r="C131" s="73">
        <f>+'8. DETE X REGIONAL'!AP44</f>
        <v>3000</v>
      </c>
      <c r="D131" s="73">
        <f>+'8. DETE X REGIONAL'!AQ44</f>
        <v>1615</v>
      </c>
      <c r="E131" s="175">
        <f>+'8. DETE X REGIONAL'!AR44</f>
        <v>0.53833333333333333</v>
      </c>
      <c r="F131" s="74"/>
    </row>
    <row r="132" spans="2:8" ht="13.9" customHeight="1" x14ac:dyDescent="0.55000000000000004">
      <c r="B132" s="236" t="s">
        <v>240</v>
      </c>
      <c r="C132" s="73">
        <f>+'8. DETE X REGIONAL'!AS44</f>
        <v>510</v>
      </c>
      <c r="D132" s="73">
        <f>+'8. DETE X REGIONAL'!AT44</f>
        <v>1871</v>
      </c>
      <c r="E132" s="175">
        <f>+'8. DETE X REGIONAL'!AU44</f>
        <v>3.668627450980392</v>
      </c>
      <c r="F132" s="74"/>
      <c r="G132" s="12"/>
    </row>
    <row r="133" spans="2:8" ht="13.9" customHeight="1" x14ac:dyDescent="0.55000000000000004">
      <c r="B133" s="236" t="s">
        <v>344</v>
      </c>
      <c r="C133" s="73">
        <f>+'8. DETE X REGIONAL'!AV44</f>
        <v>2938</v>
      </c>
      <c r="D133" s="73">
        <f>+'8. DETE X REGIONAL'!AW44</f>
        <v>2692</v>
      </c>
      <c r="E133" s="175">
        <f>+'8. DETE X REGIONAL'!AX44</f>
        <v>0.91626957113682772</v>
      </c>
      <c r="F133" s="74"/>
      <c r="G133" s="12"/>
    </row>
    <row r="134" spans="2:8" ht="13.9" customHeight="1" x14ac:dyDescent="0.55000000000000004">
      <c r="B134" s="236" t="s">
        <v>242</v>
      </c>
      <c r="C134" s="73">
        <f>+'8. DETE X REGIONAL'!AY44</f>
        <v>36139</v>
      </c>
      <c r="D134" s="73">
        <f>+'8. DETE X REGIONAL'!AZ44</f>
        <v>49338</v>
      </c>
      <c r="E134" s="175">
        <f>+'8. DETE X REGIONAL'!BA44</f>
        <v>1.365228700296079</v>
      </c>
      <c r="F134" s="74"/>
      <c r="G134" s="12"/>
    </row>
    <row r="135" spans="2:8" ht="13.9" customHeight="1" x14ac:dyDescent="0.55000000000000004">
      <c r="B135" s="236" t="s">
        <v>243</v>
      </c>
      <c r="C135" s="73">
        <f>+'8. DETE X REGIONAL'!BB44</f>
        <v>115783</v>
      </c>
      <c r="D135" s="73">
        <f>+'8. DETE X REGIONAL'!BC44</f>
        <v>91589</v>
      </c>
      <c r="E135" s="175">
        <f>+'8. DETE X REGIONAL'!BD44</f>
        <v>0.79104013542575335</v>
      </c>
      <c r="F135" s="74"/>
      <c r="G135" s="12"/>
    </row>
    <row r="136" spans="2:8" ht="13.9" customHeight="1" thickBot="1" x14ac:dyDescent="0.6">
      <c r="B136" s="239" t="s">
        <v>244</v>
      </c>
      <c r="C136" s="202">
        <f>+'8. DETE X REGIONAL'!BE44</f>
        <v>106</v>
      </c>
      <c r="D136" s="202">
        <f>+'8. DETE X REGIONAL'!BF44</f>
        <v>73</v>
      </c>
      <c r="E136" s="189">
        <f>+'8. DETE X REGIONAL'!BG44</f>
        <v>0.68867924528301883</v>
      </c>
      <c r="F136" s="74"/>
      <c r="G136" s="12"/>
    </row>
    <row r="137" spans="2:8" x14ac:dyDescent="0.55000000000000004">
      <c r="F137" s="74"/>
      <c r="G137" s="12"/>
    </row>
    <row r="138" spans="2:8" ht="14.7" thickBot="1" x14ac:dyDescent="0.6">
      <c r="F138" s="74"/>
      <c r="G138" s="12"/>
    </row>
    <row r="139" spans="2:8" ht="21.6" thickBot="1" x14ac:dyDescent="0.9">
      <c r="B139" s="350" t="s">
        <v>401</v>
      </c>
      <c r="C139" s="259" t="s">
        <v>302</v>
      </c>
      <c r="D139" s="340" t="s">
        <v>410</v>
      </c>
      <c r="E139" s="260" t="s">
        <v>411</v>
      </c>
      <c r="F139" s="74"/>
      <c r="G139" s="12"/>
    </row>
    <row r="140" spans="2:8" ht="13.9" customHeight="1" x14ac:dyDescent="0.55000000000000004">
      <c r="B140" s="348" t="s">
        <v>409</v>
      </c>
      <c r="C140" s="351">
        <f>+'8. DETE X REGIONAL'!BH44</f>
        <v>1098970</v>
      </c>
      <c r="D140" s="351">
        <f>+'8. DETE X REGIONAL'!BI46</f>
        <v>819780</v>
      </c>
      <c r="E140" s="426">
        <f>+'8. DETE X REGIONAL'!BJ46</f>
        <v>0.74595302874509772</v>
      </c>
      <c r="F140" s="74"/>
      <c r="G140" s="12"/>
    </row>
    <row r="141" spans="2:8" ht="13.9" customHeight="1" x14ac:dyDescent="0.55000000000000004">
      <c r="B141" s="236" t="s">
        <v>408</v>
      </c>
      <c r="C141" s="42">
        <f>+'8. DETE X REGIONAL'!BK44</f>
        <v>884291</v>
      </c>
      <c r="D141" s="42">
        <f>+'8. DETE X REGIONAL'!BL46</f>
        <v>719265</v>
      </c>
      <c r="E141" s="183">
        <f>+'8. DETE X REGIONAL'!BM46</f>
        <v>0.81338043698284845</v>
      </c>
      <c r="F141" s="74"/>
      <c r="G141" s="12"/>
    </row>
    <row r="142" spans="2:8" ht="13.9" customHeight="1" x14ac:dyDescent="0.55000000000000004">
      <c r="B142" s="236" t="s">
        <v>405</v>
      </c>
      <c r="C142" s="42">
        <f>+'8. DETE X REGIONAL'!BN44</f>
        <v>295608</v>
      </c>
      <c r="D142" s="42">
        <f>+'8. DETE X REGIONAL'!BO46</f>
        <v>204312</v>
      </c>
      <c r="E142" s="183">
        <f>+'8. DETE X REGIONAL'!BP46</f>
        <v>0.69115856133798814</v>
      </c>
      <c r="F142" s="74"/>
      <c r="G142" s="12"/>
    </row>
    <row r="143" spans="2:8" ht="13.9" customHeight="1" x14ac:dyDescent="0.55000000000000004">
      <c r="B143" s="236" t="s">
        <v>404</v>
      </c>
      <c r="C143" s="42">
        <f>+'8. DETE X REGIONAL'!BQ44</f>
        <v>238680</v>
      </c>
      <c r="D143" s="42">
        <f>+'8. DETE X REGIONAL'!BR46</f>
        <v>219398</v>
      </c>
      <c r="E143" s="183">
        <f>+'8. DETE X REGIONAL'!BS46</f>
        <v>0.91921401039048101</v>
      </c>
      <c r="F143" s="74"/>
      <c r="G143" s="12"/>
    </row>
    <row r="144" spans="2:8" ht="13.9" customHeight="1" x14ac:dyDescent="0.55000000000000004">
      <c r="B144" s="236" t="s">
        <v>289</v>
      </c>
      <c r="C144" s="42">
        <f>+'8. DETE X REGIONAL'!BT44</f>
        <v>534288</v>
      </c>
      <c r="D144" s="42">
        <f>+'8. DETE X REGIONAL'!BU46</f>
        <v>423710</v>
      </c>
      <c r="E144" s="183">
        <f>+'8. DETE X REGIONAL'!BV46</f>
        <v>0.79303671428143618</v>
      </c>
      <c r="F144" s="74"/>
    </row>
    <row r="145" spans="2:8" ht="13.9" customHeight="1" x14ac:dyDescent="0.55000000000000004">
      <c r="B145" s="236" t="s">
        <v>402</v>
      </c>
      <c r="C145" s="42">
        <f>+'8. DETE X REGIONAL'!BW44</f>
        <v>1064064</v>
      </c>
      <c r="D145" s="42">
        <f>+'8. DETE X REGIONAL'!BX46</f>
        <v>691101</v>
      </c>
      <c r="E145" s="183">
        <f>+'8. DETE X REGIONAL'!BY46</f>
        <v>0.64949194785276076</v>
      </c>
      <c r="F145" s="74"/>
    </row>
    <row r="146" spans="2:8" ht="13.9" customHeight="1" x14ac:dyDescent="0.55000000000000004">
      <c r="B146" s="236" t="s">
        <v>403</v>
      </c>
      <c r="C146" s="42">
        <f>+'8. DETE X REGIONAL'!BZ44</f>
        <v>312805</v>
      </c>
      <c r="D146" s="42">
        <f>+'8. DETE X REGIONAL'!CA46</f>
        <v>229243</v>
      </c>
      <c r="E146" s="183">
        <f>+'8. DETE X REGIONAL'!CB46</f>
        <v>0.73286232636946336</v>
      </c>
      <c r="F146" s="74"/>
    </row>
    <row r="147" spans="2:8" ht="13.9" customHeight="1" x14ac:dyDescent="0.55000000000000004">
      <c r="B147" s="236" t="s">
        <v>406</v>
      </c>
      <c r="C147" s="42">
        <f>+'8. DETE X REGIONAL'!CC44</f>
        <v>1376869</v>
      </c>
      <c r="D147" s="42">
        <f>+'8. DETE X REGIONAL'!CD46</f>
        <v>920344</v>
      </c>
      <c r="E147" s="183">
        <f>+'8. DETE X REGIONAL'!CE46</f>
        <v>0.66843250882981609</v>
      </c>
      <c r="F147" s="74"/>
      <c r="H147" s="307"/>
    </row>
    <row r="148" spans="2:8" ht="13.9" customHeight="1" thickBot="1" x14ac:dyDescent="0.6">
      <c r="B148" s="239" t="s">
        <v>407</v>
      </c>
      <c r="C148" s="221">
        <f>+'8. DETE X REGIONAL'!CF44</f>
        <v>0.63</v>
      </c>
      <c r="D148" s="224">
        <f>+'8. DETE X REGIONAL'!CG46</f>
        <v>0.58908747123799987</v>
      </c>
      <c r="E148" s="419">
        <f>+'8. DETE X REGIONAL'!CH46</f>
        <v>0.9334232369051374</v>
      </c>
      <c r="F148" s="74"/>
      <c r="H148" s="307"/>
    </row>
    <row r="149" spans="2:8" ht="14.7" thickBot="1" x14ac:dyDescent="0.6">
      <c r="F149" s="74"/>
      <c r="H149" s="307"/>
    </row>
    <row r="150" spans="2:8" ht="21.6" thickBot="1" x14ac:dyDescent="0.9">
      <c r="B150" s="350" t="s">
        <v>345</v>
      </c>
      <c r="C150" s="259" t="s">
        <v>302</v>
      </c>
      <c r="D150" s="340" t="s">
        <v>410</v>
      </c>
      <c r="E150" s="260" t="s">
        <v>411</v>
      </c>
      <c r="F150" s="74"/>
      <c r="H150" s="307"/>
    </row>
    <row r="151" spans="2:8" ht="13.9" customHeight="1" x14ac:dyDescent="0.55000000000000004">
      <c r="B151" s="348" t="s">
        <v>246</v>
      </c>
      <c r="C151" s="351">
        <f>+'8. DETE X REGIONAL'!CI44</f>
        <v>4977</v>
      </c>
      <c r="D151" s="351">
        <f>+'8. DETE X REGIONAL'!CJ46</f>
        <v>3094</v>
      </c>
      <c r="E151" s="426">
        <f>+'8. DETE X REGIONAL'!CK46</f>
        <v>0.6216596343178622</v>
      </c>
      <c r="F151" s="74"/>
      <c r="H151" s="307"/>
    </row>
    <row r="152" spans="2:8" ht="13.9" customHeight="1" x14ac:dyDescent="0.55000000000000004">
      <c r="B152" s="236" t="s">
        <v>290</v>
      </c>
      <c r="C152" s="42">
        <f>+'8. DETE X REGIONAL'!CL44</f>
        <v>4885</v>
      </c>
      <c r="D152" s="42">
        <f>+'8. DETE X REGIONAL'!CM46</f>
        <v>2022</v>
      </c>
      <c r="E152" s="183">
        <f>+'8. DETE X REGIONAL'!CN46</f>
        <v>0.41392016376663254</v>
      </c>
      <c r="F152" s="74"/>
      <c r="H152" s="307"/>
    </row>
    <row r="153" spans="2:8" ht="13.9" customHeight="1" x14ac:dyDescent="0.55000000000000004">
      <c r="B153" s="236" t="s">
        <v>245</v>
      </c>
      <c r="C153" s="42">
        <f>+'8. DETE X REGIONAL'!CO44</f>
        <v>534864</v>
      </c>
      <c r="D153" s="42">
        <f>+'8. DETE X REGIONAL'!CP46</f>
        <v>394515</v>
      </c>
      <c r="E153" s="183">
        <f>+'8. DETE X REGIONAL'!CQ46</f>
        <v>0.73759871668311949</v>
      </c>
      <c r="F153" s="74"/>
      <c r="H153" s="307"/>
    </row>
    <row r="154" spans="2:8" ht="13.9" customHeight="1" x14ac:dyDescent="0.55000000000000004">
      <c r="B154" s="236" t="s">
        <v>247</v>
      </c>
      <c r="C154" s="42">
        <f>+'8. DETE X REGIONAL'!CR44</f>
        <v>4025</v>
      </c>
      <c r="D154" s="42">
        <f>+'8. DETE X REGIONAL'!CS46</f>
        <v>2881</v>
      </c>
      <c r="E154" s="183">
        <f>+'8. DETE X REGIONAL'!CT46</f>
        <v>0.71577639751552791</v>
      </c>
      <c r="F154" s="74"/>
    </row>
    <row r="155" spans="2:8" ht="13.9" customHeight="1" x14ac:dyDescent="0.55000000000000004">
      <c r="B155" s="236" t="s">
        <v>248</v>
      </c>
      <c r="C155" s="42">
        <f>+'8. DETE X REGIONAL'!CU44</f>
        <v>2003</v>
      </c>
      <c r="D155" s="42">
        <f>+'8. DETE X REGIONAL'!CV46</f>
        <v>1411</v>
      </c>
      <c r="E155" s="183">
        <f>+'8. DETE X REGIONAL'!CW46</f>
        <v>0.70444333499750378</v>
      </c>
      <c r="F155" s="74"/>
    </row>
    <row r="156" spans="2:8" ht="13.9" customHeight="1" x14ac:dyDescent="0.55000000000000004">
      <c r="B156" s="236" t="s">
        <v>249</v>
      </c>
      <c r="C156" s="42">
        <f>+'8. DETE X REGIONAL'!CX44</f>
        <v>100</v>
      </c>
      <c r="D156" s="42">
        <f>+'8. DETE X REGIONAL'!CY46</f>
        <v>152</v>
      </c>
      <c r="E156" s="183">
        <f>+'8. DETE X REGIONAL'!CZ46</f>
        <v>1.52</v>
      </c>
      <c r="F156" s="74"/>
    </row>
    <row r="157" spans="2:8" ht="13.9" customHeight="1" x14ac:dyDescent="0.55000000000000004">
      <c r="B157" s="236" t="s">
        <v>250</v>
      </c>
      <c r="C157" s="42">
        <f>+'8. DETE X REGIONAL'!DA44</f>
        <v>125</v>
      </c>
      <c r="D157" s="42">
        <f>+'8. DETE X REGIONAL'!DB46</f>
        <v>92</v>
      </c>
      <c r="E157" s="183">
        <f>+'8. DETE X REGIONAL'!DC46</f>
        <v>0.73599999999999999</v>
      </c>
      <c r="F157" s="74"/>
    </row>
    <row r="158" spans="2:8" ht="13.9" customHeight="1" x14ac:dyDescent="0.55000000000000004">
      <c r="B158" s="236" t="s">
        <v>361</v>
      </c>
      <c r="C158" s="42">
        <f>+'8. DETE X REGIONAL'!DD44</f>
        <v>171</v>
      </c>
      <c r="D158" s="42">
        <f>+'8. DETE X REGIONAL'!DE46</f>
        <v>0</v>
      </c>
      <c r="E158" s="183">
        <f>+'8. DETE X REGIONAL'!DF46</f>
        <v>0</v>
      </c>
      <c r="F158" s="74"/>
      <c r="G158" s="12"/>
    </row>
    <row r="159" spans="2:8" ht="13.9" customHeight="1" x14ac:dyDescent="0.55000000000000004">
      <c r="B159" s="236" t="s">
        <v>251</v>
      </c>
      <c r="C159" s="42">
        <f>+'8. DETE X REGIONAL'!DG44</f>
        <v>100229</v>
      </c>
      <c r="D159" s="42">
        <f>+'8. DETE X REGIONAL'!DH46</f>
        <v>66595</v>
      </c>
      <c r="E159" s="183">
        <f>+'8. DETE X REGIONAL'!DI46</f>
        <v>0.66442845882928092</v>
      </c>
      <c r="F159" s="74"/>
    </row>
    <row r="160" spans="2:8" ht="13.9" customHeight="1" x14ac:dyDescent="0.55000000000000004">
      <c r="B160" s="236" t="s">
        <v>363</v>
      </c>
      <c r="C160" s="42">
        <f>+'8. DETE X REGIONAL'!DJ44</f>
        <v>7000</v>
      </c>
      <c r="D160" s="42">
        <f>+'8. DETE X REGIONAL'!DK46</f>
        <v>26763</v>
      </c>
      <c r="E160" s="183">
        <f>+'8. DETE X REGIONAL'!DL46</f>
        <v>3.8232857142857144</v>
      </c>
      <c r="F160" s="74"/>
    </row>
    <row r="161" spans="2:6" ht="13.9" customHeight="1" x14ac:dyDescent="0.55000000000000004">
      <c r="B161" s="236" t="s">
        <v>252</v>
      </c>
      <c r="C161" s="42">
        <f>+'8. DETE X REGIONAL'!DM44</f>
        <v>3096</v>
      </c>
      <c r="D161" s="42">
        <f>+'8. DETE X REGIONAL'!DN46</f>
        <v>2439</v>
      </c>
      <c r="E161" s="183">
        <f>+'8. DETE X REGIONAL'!DO46</f>
        <v>0.78779069767441856</v>
      </c>
      <c r="F161" s="74"/>
    </row>
    <row r="162" spans="2:6" ht="13.9" customHeight="1" thickBot="1" x14ac:dyDescent="0.6">
      <c r="B162" s="239" t="s">
        <v>253</v>
      </c>
      <c r="C162" s="194">
        <f>+'8. DETE X REGIONAL'!DP44</f>
        <v>1703</v>
      </c>
      <c r="D162" s="194">
        <f>+'8. DETE X REGIONAL'!DQ46</f>
        <v>1436</v>
      </c>
      <c r="E162" s="427">
        <f>+'8. DETE X REGIONAL'!DR46</f>
        <v>0.84321785085143863</v>
      </c>
      <c r="F162" s="74"/>
    </row>
    <row r="163" spans="2:6" ht="14.7" thickBot="1" x14ac:dyDescent="0.6">
      <c r="C163" s="74"/>
      <c r="F163" s="74"/>
    </row>
    <row r="164" spans="2:6" ht="21.3" x14ac:dyDescent="0.85">
      <c r="B164" s="204" t="s">
        <v>225</v>
      </c>
      <c r="C164" s="261" t="s">
        <v>302</v>
      </c>
      <c r="D164" s="261" t="s">
        <v>410</v>
      </c>
      <c r="E164" s="413" t="s">
        <v>411</v>
      </c>
      <c r="F164" s="74"/>
    </row>
    <row r="165" spans="2:6" ht="13.9" customHeight="1" x14ac:dyDescent="0.55000000000000004">
      <c r="B165" s="236" t="s">
        <v>254</v>
      </c>
      <c r="C165" s="42">
        <f>+'8. DETE X REGIONAL'!DS44</f>
        <v>2665</v>
      </c>
      <c r="D165" s="42">
        <f>+'8. DETE X REGIONAL'!DT44</f>
        <v>186</v>
      </c>
      <c r="E165" s="413">
        <f>+'8. DETE X REGIONAL'!DU44</f>
        <v>6.9793621013133203E-2</v>
      </c>
      <c r="F165" s="74"/>
    </row>
    <row r="166" spans="2:6" ht="13.9" customHeight="1" x14ac:dyDescent="0.55000000000000004">
      <c r="B166" s="236" t="s">
        <v>255</v>
      </c>
      <c r="C166" s="42">
        <f>+'8. DETE X REGIONAL'!DV44</f>
        <v>5204</v>
      </c>
      <c r="D166" s="42">
        <f>+'8. DETE X REGIONAL'!DW44</f>
        <v>278</v>
      </c>
      <c r="E166" s="413">
        <f>+'8. DETE X REGIONAL'!DX44</f>
        <v>5.342044581091468E-2</v>
      </c>
      <c r="F166" s="74"/>
    </row>
    <row r="167" spans="2:6" ht="13.9" customHeight="1" x14ac:dyDescent="0.55000000000000004">
      <c r="B167" s="236" t="s">
        <v>378</v>
      </c>
      <c r="C167" s="42">
        <f>+'8. DETE X REGIONAL'!DY44</f>
        <v>54</v>
      </c>
      <c r="D167" s="42">
        <f>+'8. DETE X REGIONAL'!DZ44</f>
        <v>0</v>
      </c>
      <c r="E167" s="413">
        <f>+'8. DETE X REGIONAL'!EA44</f>
        <v>0</v>
      </c>
      <c r="F167" s="74"/>
    </row>
    <row r="168" spans="2:6" ht="13.9" customHeight="1" thickBot="1" x14ac:dyDescent="0.6">
      <c r="B168" s="239" t="s">
        <v>379</v>
      </c>
      <c r="C168" s="194">
        <f>+'8. DETE X REGIONAL'!EB44</f>
        <v>189</v>
      </c>
      <c r="D168" s="194">
        <f>+'8. DETE X REGIONAL'!EC44</f>
        <v>0</v>
      </c>
      <c r="E168" s="414">
        <f>+'8. DETE X REGIONAL'!ED44</f>
        <v>0</v>
      </c>
      <c r="F168" s="74"/>
    </row>
    <row r="169" spans="2:6" x14ac:dyDescent="0.55000000000000004">
      <c r="C169" s="74"/>
      <c r="F169" s="74"/>
    </row>
    <row r="170" spans="2:6" ht="14.7" thickBot="1" x14ac:dyDescent="0.6">
      <c r="F170" s="74"/>
    </row>
    <row r="171" spans="2:6" ht="21.3" x14ac:dyDescent="0.85">
      <c r="B171" s="204" t="s">
        <v>366</v>
      </c>
      <c r="C171" s="261" t="s">
        <v>302</v>
      </c>
      <c r="D171" s="262" t="s">
        <v>410</v>
      </c>
      <c r="E171" s="263" t="s">
        <v>411</v>
      </c>
      <c r="F171" s="74"/>
    </row>
    <row r="172" spans="2:6" ht="13.9" customHeight="1" x14ac:dyDescent="0.55000000000000004">
      <c r="B172" s="236" t="s">
        <v>261</v>
      </c>
      <c r="C172" s="73">
        <f>+'10.  DPRC X REGIONAL'!C41</f>
        <v>42000</v>
      </c>
      <c r="D172" s="73">
        <f>+'10.  DPRC X REGIONAL'!D41</f>
        <v>42255</v>
      </c>
      <c r="E172" s="175">
        <f>+'10.  DPRC X REGIONAL'!E41</f>
        <v>1.0060714285714285</v>
      </c>
      <c r="F172" s="74"/>
    </row>
    <row r="173" spans="2:6" ht="13.9" customHeight="1" x14ac:dyDescent="0.55000000000000004">
      <c r="B173" s="236" t="s">
        <v>367</v>
      </c>
      <c r="C173" s="73">
        <f>+'10.  DPRC X REGIONAL'!F41</f>
        <v>4500</v>
      </c>
      <c r="D173" s="73">
        <f>+'10.  DPRC X REGIONAL'!G41</f>
        <v>2917</v>
      </c>
      <c r="E173" s="175">
        <f>+'10.  DPRC X REGIONAL'!H41</f>
        <v>0.64822222222222226</v>
      </c>
      <c r="F173" s="74"/>
    </row>
    <row r="174" spans="2:6" ht="13.9" customHeight="1" x14ac:dyDescent="0.55000000000000004">
      <c r="B174" s="236" t="s">
        <v>364</v>
      </c>
      <c r="C174" s="73">
        <f>+'10.  DPRC X REGIONAL'!I41</f>
        <v>259720</v>
      </c>
      <c r="D174" s="73">
        <f>+'10.  DPRC X REGIONAL'!J41</f>
        <v>193021</v>
      </c>
      <c r="E174" s="175">
        <f>+'10.  DPRC X REGIONAL'!K41</f>
        <v>0.7431888187278608</v>
      </c>
      <c r="F174" s="74"/>
    </row>
    <row r="175" spans="2:6" ht="13.9" customHeight="1" x14ac:dyDescent="0.55000000000000004">
      <c r="B175" s="236" t="s">
        <v>368</v>
      </c>
      <c r="C175" s="73">
        <f>+'10.  DPRC X REGIONAL'!L41</f>
        <v>110280</v>
      </c>
      <c r="D175" s="73">
        <f>+'10.  DPRC X REGIONAL'!M41</f>
        <v>128845</v>
      </c>
      <c r="E175" s="175">
        <f>+'10.  DPRC X REGIONAL'!N41</f>
        <v>1.1683442147261516</v>
      </c>
      <c r="F175" s="74"/>
    </row>
    <row r="176" spans="2:6" ht="13.9" customHeight="1" x14ac:dyDescent="0.55000000000000004">
      <c r="B176" s="236" t="s">
        <v>262</v>
      </c>
      <c r="C176" s="73">
        <f>+'10.  DPRC X REGIONAL'!O41</f>
        <v>370000</v>
      </c>
      <c r="D176" s="73">
        <f>+'10.  DPRC X REGIONAL'!P41</f>
        <v>321866</v>
      </c>
      <c r="E176" s="175">
        <f>+'10.  DPRC X REGIONAL'!Q41</f>
        <v>0.86990810810810815</v>
      </c>
      <c r="F176" s="74"/>
    </row>
    <row r="177" spans="2:6" ht="13.9" customHeight="1" thickBot="1" x14ac:dyDescent="0.6">
      <c r="B177" s="239" t="s">
        <v>365</v>
      </c>
      <c r="C177" s="202">
        <f>+'10.  DPRC X REGIONAL'!R41</f>
        <v>13000</v>
      </c>
      <c r="D177" s="202">
        <f>+'10.  DPRC X REGIONAL'!S41</f>
        <v>8171</v>
      </c>
      <c r="E177" s="189">
        <f>+'10.  DPRC X REGIONAL'!T41</f>
        <v>0.62853846153846149</v>
      </c>
      <c r="F177" s="74"/>
    </row>
    <row r="178" spans="2:6" x14ac:dyDescent="0.55000000000000004">
      <c r="C178" s="74"/>
      <c r="F178" s="74"/>
    </row>
    <row r="179" spans="2:6" ht="14.7" thickBot="1" x14ac:dyDescent="0.6">
      <c r="C179" s="74"/>
      <c r="F179" s="74"/>
    </row>
    <row r="180" spans="2:6" ht="21.3" x14ac:dyDescent="0.85">
      <c r="B180" s="204" t="s">
        <v>400</v>
      </c>
      <c r="C180" s="261" t="s">
        <v>302</v>
      </c>
      <c r="D180" s="262" t="s">
        <v>410</v>
      </c>
      <c r="E180" s="263" t="s">
        <v>411</v>
      </c>
      <c r="F180" s="74"/>
    </row>
    <row r="181" spans="2:6" ht="13.9" customHeight="1" x14ac:dyDescent="0.55000000000000004">
      <c r="B181" s="236" t="str">
        <f>+'12. DPRC X NACIONAL'!B9</f>
        <v>Alianzas estratégicas, convenios y/o proyectos nacionales e internacionales suscritos y/o fortalecidos por el SENA</v>
      </c>
      <c r="C181" s="73">
        <f>+'12. DPRC X NACIONAL'!C9</f>
        <v>20</v>
      </c>
      <c r="D181" s="145">
        <f>+'12. DPRC X NACIONAL'!D9</f>
        <v>17</v>
      </c>
      <c r="E181" s="175">
        <f>+'12. DPRC X NACIONAL'!E9</f>
        <v>0.85</v>
      </c>
      <c r="F181" s="74"/>
    </row>
    <row r="182" spans="2:6" ht="13.9" customHeight="1" x14ac:dyDescent="0.55000000000000004">
      <c r="B182" s="236" t="str">
        <f>+'12. DPRC X NACIONAL'!B10</f>
        <v>Movilidad Internacional (Entrante y saliente)</v>
      </c>
      <c r="C182" s="73">
        <f>+'12. DPRC X NACIONAL'!C10</f>
        <v>500</v>
      </c>
      <c r="D182" s="145">
        <f>+'12. DPRC X NACIONAL'!D10</f>
        <v>165</v>
      </c>
      <c r="E182" s="428">
        <f>+'12. DPRC X NACIONAL'!E10</f>
        <v>0.33</v>
      </c>
      <c r="F182" s="74"/>
    </row>
    <row r="183" spans="2:6" ht="13.9" customHeight="1" thickBot="1" x14ac:dyDescent="0.6">
      <c r="B183" s="239" t="str">
        <f>+'12. DPRC X NACIONAL'!B11</f>
        <v>Personas formadas y entrenadas en el marco de alianzas con cooperantes internacionales</v>
      </c>
      <c r="C183" s="202">
        <f>+'12. DPRC X NACIONAL'!C11</f>
        <v>6000</v>
      </c>
      <c r="D183" s="408">
        <f>+'12. DPRC X NACIONAL'!D11</f>
        <v>2701</v>
      </c>
      <c r="E183" s="429">
        <f>+'12. DPRC X NACIONAL'!E11</f>
        <v>0.45016666666666666</v>
      </c>
      <c r="F183" s="74"/>
    </row>
    <row r="184" spans="2:6" x14ac:dyDescent="0.55000000000000004">
      <c r="C184" s="74"/>
      <c r="F184" s="74"/>
    </row>
    <row r="185" spans="2:6" ht="14.7" thickBot="1" x14ac:dyDescent="0.6">
      <c r="F185" s="74"/>
    </row>
    <row r="186" spans="2:6" ht="21.3" x14ac:dyDescent="0.85">
      <c r="B186" s="204" t="s">
        <v>370</v>
      </c>
      <c r="C186" s="261" t="s">
        <v>16</v>
      </c>
      <c r="D186" s="262" t="s">
        <v>410</v>
      </c>
      <c r="E186" s="263" t="s">
        <v>411</v>
      </c>
      <c r="F186" s="74"/>
    </row>
    <row r="187" spans="2:6" x14ac:dyDescent="0.55000000000000004">
      <c r="B187" s="236" t="s">
        <v>371</v>
      </c>
      <c r="C187" s="73">
        <f>+'14. PROYECCIÓN CUPOS FIC X CTRO'!G130</f>
        <v>12231</v>
      </c>
      <c r="D187" s="145">
        <f>+'14. PROYECCIÓN CUPOS FIC X CTRO'!H130</f>
        <v>9655</v>
      </c>
      <c r="E187" s="175">
        <f>+'14. PROYECCIÓN CUPOS FIC X CTRO'!I130</f>
        <v>0.78938762161720222</v>
      </c>
      <c r="F187" s="74"/>
    </row>
    <row r="188" spans="2:6" x14ac:dyDescent="0.55000000000000004">
      <c r="B188" s="236" t="s">
        <v>372</v>
      </c>
      <c r="C188" s="73">
        <f>+'14. PROYECCIÓN CUPOS FIC X CTRO'!L130</f>
        <v>2525</v>
      </c>
      <c r="D188" s="145">
        <f>+'14. PROYECCIÓN CUPOS FIC X CTRO'!M130</f>
        <v>1611</v>
      </c>
      <c r="E188" s="175">
        <f>+'14. PROYECCIÓN CUPOS FIC X CTRO'!N130</f>
        <v>0.63801980198019803</v>
      </c>
      <c r="F188" s="74"/>
    </row>
    <row r="189" spans="2:6" x14ac:dyDescent="0.55000000000000004">
      <c r="B189" s="236" t="s">
        <v>373</v>
      </c>
      <c r="C189" s="73">
        <f>+'14. PROYECCIÓN CUPOS FIC X CTRO'!Q130</f>
        <v>31209</v>
      </c>
      <c r="D189" s="145">
        <f>+'14. PROYECCIÓN CUPOS FIC X CTRO'!R130</f>
        <v>28418</v>
      </c>
      <c r="E189" s="175">
        <f>+'14. PROYECCIÓN CUPOS FIC X CTRO'!S130</f>
        <v>0.91057066871735715</v>
      </c>
      <c r="F189" s="74"/>
    </row>
    <row r="190" spans="2:6" ht="16.8" x14ac:dyDescent="0.65">
      <c r="B190" s="409" t="s">
        <v>374</v>
      </c>
      <c r="C190" s="209">
        <f>+'14. PROYECCIÓN CUPOS FIC X CTRO'!V130</f>
        <v>45965</v>
      </c>
      <c r="D190" s="209">
        <f>+'14. PROYECCIÓN CUPOS FIC X CTRO'!W130</f>
        <v>39684</v>
      </c>
      <c r="E190" s="430">
        <f>+'14. PROYECCIÓN CUPOS FIC X CTRO'!X130</f>
        <v>0.86335255085391061</v>
      </c>
      <c r="F190" s="74"/>
    </row>
    <row r="191" spans="2:6" ht="16.8" x14ac:dyDescent="0.65">
      <c r="B191" s="409" t="s">
        <v>375</v>
      </c>
      <c r="C191" s="209">
        <f>+'14. PROYECCIÓN CUPOS FIC X CTRO'!AA130</f>
        <v>16830</v>
      </c>
      <c r="D191" s="209">
        <f>+'14. PROYECCIÓN CUPOS FIC X CTRO'!AB130</f>
        <v>9056</v>
      </c>
      <c r="E191" s="430">
        <f>+'14. PROYECCIÓN CUPOS FIC X CTRO'!AC130</f>
        <v>0.53808674985145577</v>
      </c>
      <c r="F191" s="74"/>
    </row>
    <row r="192" spans="2:6" ht="33.9" thickBot="1" x14ac:dyDescent="0.7">
      <c r="B192" s="410" t="s">
        <v>376</v>
      </c>
      <c r="C192" s="411">
        <f>+'14. PROYECCIÓN CUPOS FIC X CTRO'!AD130</f>
        <v>62795</v>
      </c>
      <c r="D192" s="412">
        <f>+'14. PROYECCIÓN CUPOS FIC X CTRO'!AE130</f>
        <v>48740</v>
      </c>
      <c r="E192" s="431">
        <f>+'14. PROYECCIÓN CUPOS FIC X CTRO'!AF130</f>
        <v>0.77617644716936063</v>
      </c>
      <c r="F192" s="74"/>
    </row>
    <row r="193" spans="2:6" x14ac:dyDescent="0.55000000000000004">
      <c r="F193" s="74"/>
    </row>
    <row r="194" spans="2:6" ht="14.7" thickBot="1" x14ac:dyDescent="0.6">
      <c r="F194" s="454"/>
    </row>
    <row r="195" spans="2:6" ht="26.4" x14ac:dyDescent="0.55000000000000004">
      <c r="B195" s="218" t="s">
        <v>680</v>
      </c>
      <c r="C195" s="261" t="s">
        <v>302</v>
      </c>
      <c r="D195" s="261" t="s">
        <v>410</v>
      </c>
      <c r="E195" s="263" t="s">
        <v>411</v>
      </c>
      <c r="F195" s="74"/>
    </row>
    <row r="196" spans="2:6" x14ac:dyDescent="0.55000000000000004">
      <c r="B196" s="236" t="s">
        <v>182</v>
      </c>
      <c r="C196" s="102">
        <f>+C17</f>
        <v>2399</v>
      </c>
      <c r="D196" s="102">
        <f>+D17</f>
        <v>2650</v>
      </c>
      <c r="E196" s="170">
        <f t="shared" ref="E196:E204" si="16">+D196/C196</f>
        <v>1.1046269278866194</v>
      </c>
      <c r="F196" s="74"/>
    </row>
    <row r="197" spans="2:6" x14ac:dyDescent="0.55000000000000004">
      <c r="B197" s="236" t="s">
        <v>184</v>
      </c>
      <c r="C197" s="102">
        <f>+C22</f>
        <v>1920</v>
      </c>
      <c r="D197" s="102">
        <f>+D22</f>
        <v>2281</v>
      </c>
      <c r="E197" s="170">
        <f t="shared" si="16"/>
        <v>1.1880208333333333</v>
      </c>
      <c r="F197" s="74"/>
    </row>
    <row r="198" spans="2:6" x14ac:dyDescent="0.55000000000000004">
      <c r="B198" s="236" t="s">
        <v>186</v>
      </c>
      <c r="C198" s="102">
        <f>+C26</f>
        <v>945</v>
      </c>
      <c r="D198" s="102">
        <f>+D26</f>
        <v>651</v>
      </c>
      <c r="E198" s="170">
        <f t="shared" si="16"/>
        <v>0.68888888888888888</v>
      </c>
      <c r="F198" s="74"/>
    </row>
    <row r="199" spans="2:6" x14ac:dyDescent="0.55000000000000004">
      <c r="B199" s="236" t="s">
        <v>189</v>
      </c>
      <c r="C199" s="102">
        <f>+C31</f>
        <v>24795</v>
      </c>
      <c r="D199" s="102">
        <f>+D31</f>
        <v>24194</v>
      </c>
      <c r="E199" s="170">
        <f t="shared" si="16"/>
        <v>0.97576124218592453</v>
      </c>
      <c r="F199" s="74"/>
    </row>
    <row r="200" spans="2:6" x14ac:dyDescent="0.55000000000000004">
      <c r="B200" s="238" t="s">
        <v>882</v>
      </c>
      <c r="C200" s="113">
        <f>+C43</f>
        <v>619134</v>
      </c>
      <c r="D200" s="113">
        <f>+D43</f>
        <v>464935</v>
      </c>
      <c r="E200" s="203">
        <f t="shared" si="16"/>
        <v>0.75094406057493213</v>
      </c>
      <c r="F200" s="74"/>
    </row>
    <row r="201" spans="2:6" ht="18.3" x14ac:dyDescent="0.7">
      <c r="B201" s="195" t="s">
        <v>191</v>
      </c>
      <c r="C201" s="210">
        <f>SUM(C196:C200)</f>
        <v>649193</v>
      </c>
      <c r="D201" s="210">
        <f>SUM(D196:D200)</f>
        <v>494711</v>
      </c>
      <c r="E201" s="310">
        <f t="shared" si="16"/>
        <v>0.76203994805858966</v>
      </c>
      <c r="F201" s="74"/>
    </row>
    <row r="202" spans="2:6" x14ac:dyDescent="0.55000000000000004">
      <c r="B202" s="236" t="s">
        <v>681</v>
      </c>
      <c r="C202" s="165">
        <f>+C81</f>
        <v>0.89363636363636345</v>
      </c>
      <c r="D202" s="165">
        <f>+D81</f>
        <v>0.91897126130060003</v>
      </c>
      <c r="E202" s="248">
        <f t="shared" si="16"/>
        <v>1.0283503432661854</v>
      </c>
      <c r="F202" s="74"/>
    </row>
    <row r="203" spans="2:6" x14ac:dyDescent="0.55000000000000004">
      <c r="B203" s="236" t="s">
        <v>682</v>
      </c>
      <c r="C203" s="107">
        <f>+C92</f>
        <v>481818</v>
      </c>
      <c r="D203" s="107">
        <f>+D92</f>
        <v>253543</v>
      </c>
      <c r="E203" s="108">
        <f t="shared" si="16"/>
        <v>0.52622151932887518</v>
      </c>
      <c r="F203" s="74"/>
    </row>
    <row r="204" spans="2:6" x14ac:dyDescent="0.55000000000000004">
      <c r="B204" s="238" t="s">
        <v>211</v>
      </c>
      <c r="C204" s="113">
        <f>+C97</f>
        <v>49870</v>
      </c>
      <c r="D204" s="113">
        <f>+D97</f>
        <v>50690</v>
      </c>
      <c r="E204" s="421">
        <f t="shared" si="16"/>
        <v>1.0164427511529979</v>
      </c>
      <c r="F204" s="74"/>
    </row>
    <row r="205" spans="2:6" ht="21.3" x14ac:dyDescent="0.85">
      <c r="B205" s="160" t="s">
        <v>340</v>
      </c>
      <c r="C205" s="118"/>
      <c r="D205" s="118"/>
      <c r="E205" s="161"/>
      <c r="F205" s="74"/>
    </row>
    <row r="206" spans="2:6" x14ac:dyDescent="0.55000000000000004">
      <c r="B206" s="222" t="s">
        <v>9</v>
      </c>
      <c r="C206" s="198">
        <f t="shared" ref="C206:D209" si="17">+C109</f>
        <v>3948</v>
      </c>
      <c r="D206" s="198">
        <f t="shared" si="17"/>
        <v>250</v>
      </c>
      <c r="E206" s="167">
        <f>+D206/C206</f>
        <v>6.3323201621073966E-2</v>
      </c>
      <c r="F206" s="74"/>
    </row>
    <row r="207" spans="2:6" x14ac:dyDescent="0.55000000000000004">
      <c r="B207" s="222" t="s">
        <v>215</v>
      </c>
      <c r="C207" s="198">
        <f t="shared" si="17"/>
        <v>4000</v>
      </c>
      <c r="D207" s="198">
        <f t="shared" si="17"/>
        <v>1495</v>
      </c>
      <c r="E207" s="167">
        <f t="shared" ref="E207:E209" si="18">+D207/C207</f>
        <v>0.37375000000000003</v>
      </c>
      <c r="F207" s="74"/>
    </row>
    <row r="208" spans="2:6" x14ac:dyDescent="0.55000000000000004">
      <c r="B208" s="222" t="s">
        <v>216</v>
      </c>
      <c r="C208" s="198">
        <f t="shared" si="17"/>
        <v>1492</v>
      </c>
      <c r="D208" s="198">
        <f t="shared" si="17"/>
        <v>0</v>
      </c>
      <c r="E208" s="167">
        <f t="shared" si="18"/>
        <v>0</v>
      </c>
      <c r="F208" s="74"/>
    </row>
    <row r="209" spans="2:6" ht="14.7" thickBot="1" x14ac:dyDescent="0.6">
      <c r="B209" s="174" t="s">
        <v>214</v>
      </c>
      <c r="C209" s="247">
        <f t="shared" si="17"/>
        <v>2120</v>
      </c>
      <c r="D209" s="247">
        <f t="shared" si="17"/>
        <v>2114</v>
      </c>
      <c r="E209" s="213">
        <f t="shared" si="18"/>
        <v>0.99716981132075466</v>
      </c>
      <c r="F209" s="74"/>
    </row>
    <row r="210" spans="2:6" x14ac:dyDescent="0.55000000000000004">
      <c r="F210" s="74"/>
    </row>
    <row r="211" spans="2:6" ht="14.7" thickBot="1" x14ac:dyDescent="0.6">
      <c r="F211" s="74"/>
    </row>
    <row r="212" spans="2:6" ht="26.4" x14ac:dyDescent="0.55000000000000004">
      <c r="B212" s="218" t="s">
        <v>683</v>
      </c>
      <c r="C212" s="261" t="s">
        <v>302</v>
      </c>
      <c r="D212" s="261" t="s">
        <v>410</v>
      </c>
      <c r="E212" s="263" t="s">
        <v>411</v>
      </c>
      <c r="F212" s="74"/>
    </row>
    <row r="213" spans="2:6" x14ac:dyDescent="0.55000000000000004">
      <c r="B213" s="236" t="s">
        <v>322</v>
      </c>
      <c r="C213" s="102">
        <f>+C18</f>
        <v>678</v>
      </c>
      <c r="D213" s="102">
        <f>+D18</f>
        <v>626</v>
      </c>
      <c r="E213" s="170">
        <f t="shared" ref="E213:E221" si="19">+D213/C213</f>
        <v>0.92330383480825962</v>
      </c>
      <c r="F213" s="74"/>
    </row>
    <row r="214" spans="2:6" x14ac:dyDescent="0.55000000000000004">
      <c r="B214" s="236" t="s">
        <v>350</v>
      </c>
      <c r="C214" s="307">
        <f>+C23</f>
        <v>1504</v>
      </c>
      <c r="D214" s="102">
        <f>+D23</f>
        <v>1774</v>
      </c>
      <c r="E214" s="170">
        <f t="shared" si="19"/>
        <v>1.1795212765957446</v>
      </c>
      <c r="F214" s="74"/>
    </row>
    <row r="215" spans="2:6" x14ac:dyDescent="0.55000000000000004">
      <c r="B215" s="236" t="s">
        <v>351</v>
      </c>
      <c r="C215" s="102">
        <f>+C27</f>
        <v>1091</v>
      </c>
      <c r="D215" s="102">
        <f>+D27</f>
        <v>796</v>
      </c>
      <c r="E215" s="170">
        <f t="shared" si="19"/>
        <v>0.72960586617781853</v>
      </c>
      <c r="F215" s="74"/>
    </row>
    <row r="216" spans="2:6" x14ac:dyDescent="0.55000000000000004">
      <c r="B216" s="236" t="s">
        <v>348</v>
      </c>
      <c r="C216" s="102">
        <f>+C32</f>
        <v>3881</v>
      </c>
      <c r="D216" s="102">
        <f>+D32</f>
        <v>4288</v>
      </c>
      <c r="E216" s="170">
        <f t="shared" si="19"/>
        <v>1.1048698788971913</v>
      </c>
      <c r="F216" s="74"/>
    </row>
    <row r="217" spans="2:6" x14ac:dyDescent="0.55000000000000004">
      <c r="B217" s="238" t="s">
        <v>357</v>
      </c>
      <c r="C217" s="113">
        <f>+C44</f>
        <v>94200</v>
      </c>
      <c r="D217" s="113">
        <f>+D44</f>
        <v>99333</v>
      </c>
      <c r="E217" s="203">
        <f t="shared" si="19"/>
        <v>1.0544904458598725</v>
      </c>
      <c r="F217" s="74"/>
    </row>
    <row r="218" spans="2:6" ht="18.3" x14ac:dyDescent="0.7">
      <c r="B218" s="195" t="s">
        <v>358</v>
      </c>
      <c r="C218" s="210">
        <f>SUM(C213:C217)</f>
        <v>101354</v>
      </c>
      <c r="D218" s="210">
        <f>SUM(D213:D217)</f>
        <v>106817</v>
      </c>
      <c r="E218" s="312">
        <f t="shared" si="19"/>
        <v>1.0539001914083312</v>
      </c>
      <c r="F218" s="74"/>
    </row>
    <row r="219" spans="2:6" x14ac:dyDescent="0.55000000000000004">
      <c r="B219" s="236" t="s">
        <v>684</v>
      </c>
      <c r="C219" s="165">
        <f>+C82</f>
        <v>0.61009999999999953</v>
      </c>
      <c r="D219" s="165">
        <f>+D82</f>
        <v>0.87183687989739456</v>
      </c>
      <c r="E219" s="248">
        <f t="shared" si="19"/>
        <v>1.4290065233525573</v>
      </c>
      <c r="F219" s="74"/>
    </row>
    <row r="220" spans="2:6" x14ac:dyDescent="0.55000000000000004">
      <c r="B220" s="236" t="s">
        <v>685</v>
      </c>
      <c r="C220" s="107">
        <f>+C93</f>
        <v>54421</v>
      </c>
      <c r="D220" s="107">
        <f>+D93</f>
        <v>66114</v>
      </c>
      <c r="E220" s="108">
        <f t="shared" si="19"/>
        <v>1.2148619099244777</v>
      </c>
      <c r="F220" s="74"/>
    </row>
    <row r="221" spans="2:6" ht="14.7" thickBot="1" x14ac:dyDescent="0.6">
      <c r="B221" s="114" t="s">
        <v>380</v>
      </c>
      <c r="C221" s="115">
        <f>+C98</f>
        <v>31221</v>
      </c>
      <c r="D221" s="115">
        <f>+D98</f>
        <v>24984</v>
      </c>
      <c r="E221" s="432">
        <f t="shared" si="19"/>
        <v>0.80023061400980111</v>
      </c>
      <c r="F221" s="74"/>
    </row>
    <row r="224" spans="2:6" x14ac:dyDescent="0.55000000000000004">
      <c r="B224" s="5" t="s">
        <v>687</v>
      </c>
    </row>
  </sheetData>
  <sheetProtection algorithmName="SHA-512" hashValue="2meU347asJsxPrqiu/qxszQhqbeLqSygDXPpDK/ITE30JaJLlcK0iaGWiMYKwN77cS1Pqrr+XPwdCSARYmltFg==" saltValue="+DAS6XXb994tQPBHslLWlQ==" spinCount="100000" sheet="1" objects="1" scenarios="1"/>
  <protectedRanges>
    <protectedRange algorithmName="SHA-512" hashValue="7Z9ndOC50834Xmifhk3+h0bZHi8wljw7TJf0sUHMS0/jh+VJktaxQsYArm1esJUEuodF2ih743R/M+YEtK5Ehw==" saltValue="mQXBVzleDXq1XNlRWrmjMA==" spinCount="100000" sqref="C10" name="Codigo"/>
  </protectedRanges>
  <mergeCells count="4">
    <mergeCell ref="B60:E60"/>
    <mergeCell ref="G29:Q30"/>
    <mergeCell ref="B11:E12"/>
    <mergeCell ref="G12:Q12"/>
  </mergeCells>
  <conditionalFormatting sqref="E14:E16">
    <cfRule type="containsText" priority="1140" stopIfTrue="1" operator="containsText" text="N/A">
      <formula>NOT(ISERROR(SEARCH("N/A",E14)))</formula>
    </cfRule>
  </conditionalFormatting>
  <conditionalFormatting sqref="E14:E17">
    <cfRule type="containsBlanks" priority="1097" stopIfTrue="1">
      <formula>LEN(TRIM(E14))=0</formula>
    </cfRule>
  </conditionalFormatting>
  <conditionalFormatting sqref="E17:E25">
    <cfRule type="containsText" priority="1037" stopIfTrue="1" operator="containsText" text="N/A">
      <formula>NOT(ISERROR(SEARCH("N/A",E17)))</formula>
    </cfRule>
  </conditionalFormatting>
  <conditionalFormatting sqref="E18:E32">
    <cfRule type="containsBlanks" priority="459" stopIfTrue="1">
      <formula>LEN(TRIM(E18))=0</formula>
    </cfRule>
  </conditionalFormatting>
  <conditionalFormatting sqref="E26">
    <cfRule type="containsText" priority="487" stopIfTrue="1" operator="containsText" text="N/A">
      <formula>NOT(ISERROR(SEARCH("N/A",E26)))</formula>
    </cfRule>
  </conditionalFormatting>
  <conditionalFormatting sqref="E27">
    <cfRule type="containsText" priority="470" stopIfTrue="1" operator="containsText" text="N/A">
      <formula>NOT(ISERROR(SEARCH("N/A",E27)))</formula>
    </cfRule>
  </conditionalFormatting>
  <conditionalFormatting sqref="E28:E31">
    <cfRule type="containsText" priority="481" stopIfTrue="1" operator="containsText" text="N/A">
      <formula>NOT(ISERROR(SEARCH("N/A",E28)))</formula>
    </cfRule>
  </conditionalFormatting>
  <conditionalFormatting sqref="E32:E33">
    <cfRule type="containsText" priority="464" stopIfTrue="1" operator="containsText" text="N/A">
      <formula>NOT(ISERROR(SEARCH("N/A",E32)))</formula>
    </cfRule>
  </conditionalFormatting>
  <conditionalFormatting sqref="E33 E43">
    <cfRule type="containsBlanks" priority="1145" stopIfTrue="1">
      <formula>LEN(TRIM(E33))=0</formula>
    </cfRule>
  </conditionalFormatting>
  <conditionalFormatting sqref="E34:E42">
    <cfRule type="containsBlanks" priority="441" stopIfTrue="1">
      <formula>LEN(TRIM(E34))=0</formula>
    </cfRule>
  </conditionalFormatting>
  <conditionalFormatting sqref="E34:E44">
    <cfRule type="containsText" priority="442" stopIfTrue="1" operator="containsText" text="N/A">
      <formula>NOT(ISERROR(SEARCH("N/A",E34)))</formula>
    </cfRule>
  </conditionalFormatting>
  <conditionalFormatting sqref="E44:E46">
    <cfRule type="containsBlanks" priority="435" stopIfTrue="1">
      <formula>LEN(TRIM(E44))=0</formula>
    </cfRule>
  </conditionalFormatting>
  <conditionalFormatting sqref="E45:E46">
    <cfRule type="containsText" priority="436" stopIfTrue="1" operator="containsText" text="N/A">
      <formula>NOT(ISERROR(SEARCH("N/A",E45)))</formula>
    </cfRule>
  </conditionalFormatting>
  <conditionalFormatting sqref="E51:E52">
    <cfRule type="containsText" priority="1066" operator="containsText" text="N/A">
      <formula>NOT(ISERROR(SEARCH("N/A",E51)))</formula>
    </cfRule>
    <cfRule type="containsBlanks" priority="1067">
      <formula>LEN(TRIM(E51))=0</formula>
    </cfRule>
  </conditionalFormatting>
  <conditionalFormatting sqref="E53">
    <cfRule type="containsBlanks" priority="429" stopIfTrue="1">
      <formula>LEN(TRIM(E53))=0</formula>
    </cfRule>
    <cfRule type="containsText" priority="430" stopIfTrue="1" operator="containsText" text="N/A">
      <formula>NOT(ISERROR(SEARCH("N/A",E53)))</formula>
    </cfRule>
  </conditionalFormatting>
  <conditionalFormatting sqref="E86:E88">
    <cfRule type="containsBlanks" priority="781" stopIfTrue="1">
      <formula>LEN(TRIM(E86))=0</formula>
    </cfRule>
    <cfRule type="containsText" priority="782" stopIfTrue="1" operator="containsText" text="N/A">
      <formula>NOT(ISERROR(SEARCH("N/A",E86)))</formula>
    </cfRule>
  </conditionalFormatting>
  <conditionalFormatting sqref="E89">
    <cfRule type="containsBlanks" priority="894" stopIfTrue="1">
      <formula>LEN(TRIM(E89))=0</formula>
    </cfRule>
    <cfRule type="containsText" priority="895" stopIfTrue="1" operator="containsText" text="N/A">
      <formula>NOT(ISERROR(SEARCH("N/A",E89)))</formula>
    </cfRule>
  </conditionalFormatting>
  <conditionalFormatting sqref="E90">
    <cfRule type="containsBlanks" priority="428">
      <formula>LEN(TRIM(E90))=0</formula>
    </cfRule>
  </conditionalFormatting>
  <conditionalFormatting sqref="E90:E91">
    <cfRule type="containsText" priority="228" stopIfTrue="1" operator="containsText" text="N/A">
      <formula>NOT(ISERROR(SEARCH("N/A",E90)))</formula>
    </cfRule>
  </conditionalFormatting>
  <conditionalFormatting sqref="E91">
    <cfRule type="containsBlanks" priority="419" stopIfTrue="1">
      <formula>LEN(TRIM(E91))=0</formula>
    </cfRule>
  </conditionalFormatting>
  <conditionalFormatting sqref="E97">
    <cfRule type="containsText" priority="2706" stopIfTrue="1" operator="containsText" text="N/A">
      <formula>NOT(ISERROR(SEARCH("N/A",E97)))</formula>
    </cfRule>
  </conditionalFormatting>
  <conditionalFormatting sqref="E97:E98">
    <cfRule type="containsBlanks" priority="951" stopIfTrue="1">
      <formula>LEN(TRIM(E97))=0</formula>
    </cfRule>
  </conditionalFormatting>
  <conditionalFormatting sqref="E98:E104">
    <cfRule type="containsText" priority="542" stopIfTrue="1" operator="containsText" text="N/A">
      <formula>NOT(ISERROR(SEARCH("N/A",E98)))</formula>
    </cfRule>
  </conditionalFormatting>
  <conditionalFormatting sqref="E99:E104">
    <cfRule type="containsBlanks" priority="541" stopIfTrue="1">
      <formula>LEN(TRIM(E99))=0</formula>
    </cfRule>
  </conditionalFormatting>
  <conditionalFormatting sqref="E109:E110">
    <cfRule type="containsBlanks" priority="118" stopIfTrue="1">
      <formula>LEN(TRIM(E109))=0</formula>
    </cfRule>
    <cfRule type="containsText" priority="119" stopIfTrue="1" operator="containsText" text="N/A">
      <formula>NOT(ISERROR(SEARCH("N/A",E109)))</formula>
    </cfRule>
  </conditionalFormatting>
  <conditionalFormatting sqref="E140:E147">
    <cfRule type="containsBlanks" priority="535" stopIfTrue="1">
      <formula>LEN(TRIM(E140))=0</formula>
    </cfRule>
    <cfRule type="containsText" priority="536" stopIfTrue="1" operator="containsText" text="N/A">
      <formula>NOT(ISERROR(SEARCH("N/A",E140)))</formula>
    </cfRule>
  </conditionalFormatting>
  <conditionalFormatting sqref="E151:E155">
    <cfRule type="containsBlanks" priority="571" stopIfTrue="1">
      <formula>LEN(TRIM(E151))=0</formula>
    </cfRule>
    <cfRule type="containsText" priority="572" stopIfTrue="1" operator="containsText" text="N/A">
      <formula>NOT(ISERROR(SEARCH("N/A",E151)))</formula>
    </cfRule>
  </conditionalFormatting>
  <conditionalFormatting sqref="E159:E160">
    <cfRule type="containsBlanks" priority="493" stopIfTrue="1">
      <formula>LEN(TRIM(E159))=0</formula>
    </cfRule>
    <cfRule type="containsText" priority="494" stopIfTrue="1" operator="containsText" text="N/A">
      <formula>NOT(ISERROR(SEARCH("N/A",E159)))</formula>
    </cfRule>
  </conditionalFormatting>
  <conditionalFormatting sqref="E164:E168">
    <cfRule type="containsBlanks" priority="124" stopIfTrue="1">
      <formula>LEN(TRIM(E164))=0</formula>
    </cfRule>
    <cfRule type="containsText" priority="125" stopIfTrue="1" operator="containsText" text="N/A">
      <formula>NOT(ISERROR(SEARCH("N/A",E164)))</formula>
    </cfRule>
  </conditionalFormatting>
  <conditionalFormatting sqref="E172:E174">
    <cfRule type="containsBlanks" priority="523" stopIfTrue="1">
      <formula>LEN(TRIM(E172))=0</formula>
    </cfRule>
    <cfRule type="containsText" priority="524" stopIfTrue="1" operator="containsText" text="N/A">
      <formula>NOT(ISERROR(SEARCH("N/A",E172)))</formula>
    </cfRule>
  </conditionalFormatting>
  <conditionalFormatting sqref="E176:E177">
    <cfRule type="containsBlanks" priority="797" stopIfTrue="1">
      <formula>LEN(TRIM(E176))=0</formula>
    </cfRule>
    <cfRule type="containsText" priority="798" stopIfTrue="1" operator="containsText" text="N/A">
      <formula>NOT(ISERROR(SEARCH("N/A",E176)))</formula>
    </cfRule>
  </conditionalFormatting>
  <conditionalFormatting sqref="E181">
    <cfRule type="containsBlanks" priority="791" stopIfTrue="1">
      <formula>LEN(TRIM(E181))=0</formula>
    </cfRule>
    <cfRule type="containsText" priority="792" stopIfTrue="1" operator="containsText" text="N/A">
      <formula>NOT(ISERROR(SEARCH("N/A",E181)))</formula>
    </cfRule>
  </conditionalFormatting>
  <conditionalFormatting sqref="E196">
    <cfRule type="containsBlanks" priority="173" stopIfTrue="1">
      <formula>LEN(TRIM(E196))=0</formula>
    </cfRule>
  </conditionalFormatting>
  <conditionalFormatting sqref="E196:E199">
    <cfRule type="containsText" priority="159" stopIfTrue="1" operator="containsText" text="N/A">
      <formula>NOT(ISERROR(SEARCH("N/A",E196)))</formula>
    </cfRule>
  </conditionalFormatting>
  <conditionalFormatting sqref="E197:E200">
    <cfRule type="containsBlanks" priority="153" stopIfTrue="1">
      <formula>LEN(TRIM(E197))=0</formula>
    </cfRule>
  </conditionalFormatting>
  <conditionalFormatting sqref="E200">
    <cfRule type="containsText" priority="148" stopIfTrue="1" operator="containsText" text="N/A">
      <formula>NOT(ISERROR(SEARCH("N/A",E200)))</formula>
    </cfRule>
  </conditionalFormatting>
  <conditionalFormatting sqref="E201">
    <cfRule type="containsText" priority="142" operator="containsText" text="N/A">
      <formula>NOT(ISERROR(SEARCH("N/A",E201)))</formula>
    </cfRule>
    <cfRule type="containsBlanks" priority="143">
      <formula>LEN(TRIM(E201))=0</formula>
    </cfRule>
  </conditionalFormatting>
  <conditionalFormatting sqref="E204">
    <cfRule type="containsBlanks" priority="220" stopIfTrue="1">
      <formula>LEN(TRIM(E204))=0</formula>
    </cfRule>
    <cfRule type="containsText" priority="221" stopIfTrue="1" operator="containsText" text="N/A">
      <formula>NOT(ISERROR(SEARCH("N/A",E204)))</formula>
    </cfRule>
  </conditionalFormatting>
  <conditionalFormatting sqref="E213:E216">
    <cfRule type="containsBlanks" priority="130" stopIfTrue="1">
      <formula>LEN(TRIM(E213))=0</formula>
    </cfRule>
    <cfRule type="containsText" priority="135" stopIfTrue="1" operator="containsText" text="N/A">
      <formula>NOT(ISERROR(SEARCH("N/A",E213)))</formula>
    </cfRule>
  </conditionalFormatting>
  <conditionalFormatting sqref="E217">
    <cfRule type="notContainsBlanks" priority="196">
      <formula>LEN(TRIM(E217))&gt;0</formula>
    </cfRule>
  </conditionalFormatting>
  <conditionalFormatting sqref="E217:E218">
    <cfRule type="containsText" priority="178" operator="containsText" text="N/A">
      <formula>NOT(ISERROR(SEARCH("N/A",E217)))</formula>
    </cfRule>
  </conditionalFormatting>
  <conditionalFormatting sqref="E218">
    <cfRule type="containsBlanks" priority="179">
      <formula>LEN(TRIM(E218))=0</formula>
    </cfRule>
  </conditionalFormatting>
  <conditionalFormatting sqref="E221">
    <cfRule type="containsText" priority="190" stopIfTrue="1" operator="containsText" text="N/A">
      <formula>NOT(ISERROR(SEARCH("N/A",E221)))</formula>
    </cfRule>
    <cfRule type="containsBlanks" priority="191" stopIfTrue="1">
      <formula>LEN(TRIM(E221))=0</formula>
    </cfRule>
  </conditionalFormatting>
  <conditionalFormatting sqref="J14">
    <cfRule type="containsBlanks" priority="390" stopIfTrue="1">
      <formula>LEN(TRIM(J14))=0</formula>
    </cfRule>
    <cfRule type="containsText" priority="391" stopIfTrue="1" operator="containsText" text="N/A">
      <formula>NOT(ISERROR(SEARCH("N/A",J14)))</formula>
    </cfRule>
    <cfRule type="containsBlanks" priority="392" stopIfTrue="1">
      <formula>LEN(TRIM(J14))=0</formula>
    </cfRule>
    <cfRule type="containsText" priority="393" stopIfTrue="1" operator="containsText" text="N/A">
      <formula>NOT(ISERROR(SEARCH("N/A",J14)))</formula>
    </cfRule>
  </conditionalFormatting>
  <conditionalFormatting sqref="J14:J15">
    <cfRule type="containsBlanks" priority="382" stopIfTrue="1">
      <formula>LEN(TRIM(J14))=0</formula>
    </cfRule>
    <cfRule type="containsText" priority="383" stopIfTrue="1" operator="containsText" text="N/A">
      <formula>NOT(ISERROR(SEARCH("N/A",J14)))</formula>
    </cfRule>
  </conditionalFormatting>
  <conditionalFormatting sqref="J15:J16">
    <cfRule type="containsText" priority="375" stopIfTrue="1" operator="containsText" text="N/A">
      <formula>NOT(ISERROR(SEARCH("N/A",J15)))</formula>
    </cfRule>
  </conditionalFormatting>
  <conditionalFormatting sqref="J15:J17">
    <cfRule type="containsBlanks" priority="373" stopIfTrue="1">
      <formula>LEN(TRIM(J15))=0</formula>
    </cfRule>
  </conditionalFormatting>
  <conditionalFormatting sqref="J17:J18">
    <cfRule type="containsText" priority="363" stopIfTrue="1" operator="containsText" text="N/A">
      <formula>NOT(ISERROR(SEARCH("N/A",J17)))</formula>
    </cfRule>
  </conditionalFormatting>
  <conditionalFormatting sqref="J18">
    <cfRule type="containsBlanks" priority="358" stopIfTrue="1">
      <formula>LEN(TRIM(J18))=0</formula>
    </cfRule>
    <cfRule type="containsText" priority="359" stopIfTrue="1" operator="containsText" text="N/A">
      <formula>NOT(ISERROR(SEARCH("N/A",J18)))</formula>
    </cfRule>
    <cfRule type="containsBlanks" priority="360" stopIfTrue="1">
      <formula>LEN(TRIM(J18))=0</formula>
    </cfRule>
    <cfRule type="containsText" priority="361" stopIfTrue="1" operator="containsText" text="N/A">
      <formula>NOT(ISERROR(SEARCH("N/A",J18)))</formula>
    </cfRule>
    <cfRule type="containsBlanks" priority="362" stopIfTrue="1">
      <formula>LEN(TRIM(J18))=0</formula>
    </cfRule>
  </conditionalFormatting>
  <conditionalFormatting sqref="J18:J23">
    <cfRule type="containsBlanks" priority="326" stopIfTrue="1">
      <formula>LEN(TRIM(J18))=0</formula>
    </cfRule>
    <cfRule type="containsText" priority="327" stopIfTrue="1" operator="containsText" text="N/A">
      <formula>NOT(ISERROR(SEARCH("N/A",J18)))</formula>
    </cfRule>
  </conditionalFormatting>
  <conditionalFormatting sqref="J26:J27">
    <cfRule type="containsBlanks" priority="314" stopIfTrue="1">
      <formula>LEN(TRIM(J26))=0</formula>
    </cfRule>
    <cfRule type="containsText" priority="315" stopIfTrue="1" operator="containsText" text="N/A">
      <formula>NOT(ISERROR(SEARCH("N/A",J26)))</formula>
    </cfRule>
  </conditionalFormatting>
  <conditionalFormatting sqref="M14:M15">
    <cfRule type="containsBlanks" priority="302" stopIfTrue="1">
      <formula>LEN(TRIM(M14))=0</formula>
    </cfRule>
    <cfRule type="containsText" priority="307" stopIfTrue="1" operator="containsText" text="N/A">
      <formula>NOT(ISERROR(SEARCH("N/A",M14)))</formula>
    </cfRule>
  </conditionalFormatting>
  <conditionalFormatting sqref="M18:M19">
    <cfRule type="containsText" priority="301" stopIfTrue="1" operator="containsText" text="N/A">
      <formula>NOT(ISERROR(SEARCH("N/A",M18)))</formula>
    </cfRule>
  </conditionalFormatting>
  <conditionalFormatting sqref="M18:M23">
    <cfRule type="containsBlanks" priority="289" stopIfTrue="1">
      <formula>LEN(TRIM(M18))=0</formula>
    </cfRule>
  </conditionalFormatting>
  <conditionalFormatting sqref="M20:M23">
    <cfRule type="containsText" priority="284" stopIfTrue="1" operator="containsText" text="N/A">
      <formula>NOT(ISERROR(SEARCH("N/A",M20)))</formula>
    </cfRule>
  </conditionalFormatting>
  <conditionalFormatting sqref="M26">
    <cfRule type="containsText" priority="278" stopIfTrue="1" operator="containsText" text="N/A">
      <formula>NOT(ISERROR(SEARCH("N/A",M26)))</formula>
    </cfRule>
    <cfRule type="containsBlanks" priority="283" stopIfTrue="1">
      <formula>LEN(TRIM(M26))=0</formula>
    </cfRule>
  </conditionalFormatting>
  <conditionalFormatting sqref="M27">
    <cfRule type="containsText" priority="272" operator="containsText" text="N/A">
      <formula>NOT(ISERROR(SEARCH("N/A",M27)))</formula>
    </cfRule>
    <cfRule type="containsBlanks" priority="273">
      <formula>LEN(TRIM(M27))=0</formula>
    </cfRule>
  </conditionalFormatting>
  <conditionalFormatting sqref="P14:P15">
    <cfRule type="containsBlanks" priority="260" stopIfTrue="1">
      <formula>LEN(TRIM(P14))=0</formula>
    </cfRule>
    <cfRule type="containsText" priority="265" stopIfTrue="1" operator="containsText" text="N/A">
      <formula>NOT(ISERROR(SEARCH("N/A",P14)))</formula>
    </cfRule>
  </conditionalFormatting>
  <conditionalFormatting sqref="P18:P19">
    <cfRule type="containsText" priority="259" stopIfTrue="1" operator="containsText" text="N/A">
      <formula>NOT(ISERROR(SEARCH("N/A",P18)))</formula>
    </cfRule>
  </conditionalFormatting>
  <conditionalFormatting sqref="P18:P23">
    <cfRule type="containsBlanks" priority="242" stopIfTrue="1">
      <formula>LEN(TRIM(P18))=0</formula>
    </cfRule>
  </conditionalFormatting>
  <conditionalFormatting sqref="P20:P23">
    <cfRule type="containsText" priority="243" stopIfTrue="1" operator="containsText" text="N/A">
      <formula>NOT(ISERROR(SEARCH("N/A",P20)))</formula>
    </cfRule>
  </conditionalFormatting>
  <conditionalFormatting sqref="P26">
    <cfRule type="notContainsBlanks" priority="583">
      <formula>LEN(TRIM(P26))&gt;0</formula>
    </cfRule>
  </conditionalFormatting>
  <conditionalFormatting sqref="P26:P27">
    <cfRule type="containsText" priority="230" operator="containsText" text="N/A">
      <formula>NOT(ISERROR(SEARCH("N/A",P26)))</formula>
    </cfRule>
  </conditionalFormatting>
  <conditionalFormatting sqref="P27">
    <cfRule type="containsBlanks" priority="231">
      <formula>LEN(TRIM(P27))=0</formula>
    </cfRule>
  </conditionalFormatting>
  <pageMargins left="0.7" right="0.7" top="0.75" bottom="0.75" header="0.3" footer="0.3"/>
  <pageSetup paperSize="9" orientation="portrait" r:id="rId1"/>
  <ignoredErrors>
    <ignoredError sqref="J19 J21:J22 J27 M19 M20:M24 P20 M25:M27" formula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141" stopIfTrue="1" operator="greaterThanOrEqual" id="{47B96191-A186-4248-B461-01883A0ED80B}">
            <xm:f>'1. Semáforos Agosto'!$M$8</xm:f>
            <x14:dxf>
              <fill>
                <patternFill>
                  <bgColor rgb="FFFFC000"/>
                </patternFill>
              </fill>
            </x14:dxf>
          </x14:cfRule>
          <x14:cfRule type="cellIs" priority="1142" stopIfTrue="1" operator="between" id="{B5FFF042-A4FE-4082-BBCA-1501E86C251E}">
            <xm:f>'1. Semáforos Agosto'!$K$8</xm:f>
            <xm:f>'1. Semáforos Agosto'!$L$8</xm:f>
            <x14:dxf>
              <fill>
                <patternFill>
                  <bgColor rgb="FF92D050"/>
                </patternFill>
              </fill>
            </x14:dxf>
          </x14:cfRule>
          <x14:cfRule type="cellIs" priority="1143" stopIfTrue="1" operator="between" id="{7DA16304-5933-4552-B0DB-DE1F026C5DF2}">
            <xm:f>'1. Semáforos Agosto'!$I$8</xm:f>
            <xm:f>'1. Semáforos Agosto'!$J$8</xm:f>
            <x14:dxf>
              <fill>
                <patternFill>
                  <bgColor rgb="FFFFFF00"/>
                </patternFill>
              </fill>
            </x14:dxf>
          </x14:cfRule>
          <x14:cfRule type="cellIs" priority="1144" stopIfTrue="1" operator="between" id="{3EF4B843-7EE1-4875-A6C1-17FE1DE50DD3}">
            <xm:f>'1. Semáforos Agosto'!$G$8</xm:f>
            <xm:f>'1. Semáforos Agosto'!$H$8</xm:f>
            <x14:dxf>
              <fill>
                <patternFill>
                  <bgColor rgb="FFFF0000"/>
                </patternFill>
              </fill>
            </x14:dxf>
          </x14:cfRule>
          <xm:sqref>E14:E16 E19:E21 E24:E25 E28:E30</xm:sqref>
        </x14:conditionalFormatting>
        <x14:conditionalFormatting xmlns:xm="http://schemas.microsoft.com/office/excel/2006/main">
          <x14:cfRule type="cellIs" priority="1098" stopIfTrue="1" operator="greaterThanOrEqual" id="{5E5385D2-04C4-4C22-822B-FDBE16826598}">
            <xm:f>'1. Semáforos Agosto'!$M$53</xm:f>
            <x14:dxf>
              <fill>
                <patternFill>
                  <bgColor rgb="FFFFC000"/>
                </patternFill>
              </fill>
            </x14:dxf>
          </x14:cfRule>
          <x14:cfRule type="cellIs" priority="1099" stopIfTrue="1" operator="between" id="{5A7DFA6D-C94A-43A7-95AC-157FC0EFBA53}">
            <xm:f>'1. Semáforos Agosto'!$K$53</xm:f>
            <xm:f>'1. Semáforos Agosto'!$L$53</xm:f>
            <x14:dxf>
              <fill>
                <patternFill>
                  <bgColor rgb="FF92D050"/>
                </patternFill>
              </fill>
            </x14:dxf>
          </x14:cfRule>
          <x14:cfRule type="cellIs" priority="1101" stopIfTrue="1" operator="between" id="{DE3B20F9-017D-42AD-A286-920436009248}">
            <xm:f>'1. Semáforos Agosto'!$I$53</xm:f>
            <xm:f>'1. Semáforos Agosto'!$J$53</xm:f>
            <x14:dxf>
              <fill>
                <patternFill>
                  <bgColor rgb="FFFFFF00"/>
                </patternFill>
              </fill>
            </x14:dxf>
          </x14:cfRule>
          <x14:cfRule type="cellIs" priority="1102" stopIfTrue="1" operator="between" id="{396302FF-6406-451A-9232-208ADA7104B4}">
            <xm:f>'1. Semáforos Agosto'!$G$53</xm:f>
            <xm:f>'1. Semáforos Agosto'!$H$53</xm:f>
            <x14:dxf>
              <fill>
                <patternFill>
                  <bgColor rgb="FFFF0000"/>
                </patternFill>
              </fill>
            </x14:dxf>
          </x14:cfRule>
          <xm:sqref>E17</xm:sqref>
        </x14:conditionalFormatting>
        <x14:conditionalFormatting xmlns:xm="http://schemas.microsoft.com/office/excel/2006/main">
          <x14:cfRule type="cellIs" priority="1044" stopIfTrue="1" operator="greaterThanOrEqual" id="{52EB2B21-9278-443C-BA98-979907095D18}">
            <xm:f>'1. Semáforos Agosto'!$M$58</xm:f>
            <x14:dxf>
              <fill>
                <patternFill>
                  <bgColor rgb="FFFFC000"/>
                </patternFill>
              </fill>
            </x14:dxf>
          </x14:cfRule>
          <x14:cfRule type="cellIs" priority="1045" stopIfTrue="1" operator="between" id="{5C765C97-3E18-4BCC-A2CF-674AA1A14633}">
            <xm:f>'1. Semáforos Agosto'!$K$58</xm:f>
            <xm:f>'1. Semáforos Agosto'!$L$58</xm:f>
            <x14:dxf>
              <fill>
                <patternFill>
                  <bgColor rgb="FF92D050"/>
                </patternFill>
              </fill>
            </x14:dxf>
          </x14:cfRule>
          <x14:cfRule type="cellIs" priority="1046" stopIfTrue="1" operator="between" id="{F97B6B26-7F74-4530-B5AA-2A7BB746AD99}">
            <xm:f>'1. Semáforos Agosto'!$I$58</xm:f>
            <xm:f>'1. Semáforos Agosto'!$J$58</xm:f>
            <x14:dxf>
              <fill>
                <patternFill>
                  <bgColor rgb="FFFFFF00"/>
                </patternFill>
              </fill>
            </x14:dxf>
          </x14:cfRule>
          <x14:cfRule type="cellIs" priority="1047" stopIfTrue="1" operator="between" id="{FFA847A6-CA24-4172-A483-EE5A3D35B7CD}">
            <xm:f>'1. Semáforos Agosto'!$G$58</xm:f>
            <xm:f>'1. Semáforos Agosto'!$H$58</xm:f>
            <x14:dxf>
              <fill>
                <patternFill>
                  <bgColor rgb="FFFF0000"/>
                </patternFill>
              </fill>
            </x14:dxf>
          </x14:cfRule>
          <xm:sqref>E18</xm:sqref>
        </x14:conditionalFormatting>
        <x14:conditionalFormatting xmlns:xm="http://schemas.microsoft.com/office/excel/2006/main">
          <x14:cfRule type="cellIs" priority="489" stopIfTrue="1" operator="greaterThanOrEqual" id="{23534FD7-7A7C-4252-B419-284D5F2E531D}">
            <xm:f>'1. Semáforos Agosto'!$M$53</xm:f>
            <x14:dxf>
              <fill>
                <patternFill>
                  <bgColor rgb="FFFFC000"/>
                </patternFill>
              </fill>
            </x14:dxf>
          </x14:cfRule>
          <x14:cfRule type="cellIs" priority="490" stopIfTrue="1" operator="between" id="{2C38EC7D-EFBD-4FFA-85BB-BE857A93F4BE}">
            <xm:f>'1. Semáforos Agosto'!$K$53</xm:f>
            <xm:f>'1. Semáforos Agosto'!$L$53</xm:f>
            <x14:dxf>
              <fill>
                <patternFill>
                  <bgColor rgb="FF92D050"/>
                </patternFill>
              </fill>
            </x14:dxf>
          </x14:cfRule>
          <x14:cfRule type="cellIs" priority="491" stopIfTrue="1" operator="between" id="{6C7133D9-2EE2-471A-AEBA-99039965C3D9}">
            <xm:f>'1. Semáforos Agosto'!$I$53</xm:f>
            <xm:f>'1. Semáforos Agosto'!$J$53</xm:f>
            <x14:dxf>
              <fill>
                <patternFill>
                  <bgColor rgb="FFFFFF00"/>
                </patternFill>
              </fill>
            </x14:dxf>
          </x14:cfRule>
          <x14:cfRule type="cellIs" priority="492" stopIfTrue="1" operator="between" id="{FAB6DD74-2CC6-4BE5-8227-C3DE214A9706}">
            <xm:f>'1. Semáforos Agosto'!$G$53</xm:f>
            <xm:f>'1. Semáforos Agosto'!$H$53</xm:f>
            <x14:dxf>
              <fill>
                <patternFill>
                  <bgColor rgb="FFFF0000"/>
                </patternFill>
              </fill>
            </x14:dxf>
          </x14:cfRule>
          <xm:sqref>E22</xm:sqref>
        </x14:conditionalFormatting>
        <x14:conditionalFormatting xmlns:xm="http://schemas.microsoft.com/office/excel/2006/main">
          <x14:cfRule type="cellIs" priority="472" stopIfTrue="1" operator="greaterThanOrEqual" id="{ECB097E7-8F00-4EE0-A54C-48F7335C6874}">
            <xm:f>'1. Semáforos Agosto'!$M$58</xm:f>
            <x14:dxf>
              <fill>
                <patternFill>
                  <bgColor rgb="FFFFC000"/>
                </patternFill>
              </fill>
            </x14:dxf>
          </x14:cfRule>
          <x14:cfRule type="cellIs" priority="473" stopIfTrue="1" operator="between" id="{FDF3E5CA-2F6F-41C3-B44E-74F8C45DD47D}">
            <xm:f>'1. Semáforos Agosto'!$K$58</xm:f>
            <xm:f>'1. Semáforos Agosto'!$L$58</xm:f>
            <x14:dxf>
              <fill>
                <patternFill>
                  <bgColor rgb="FF92D050"/>
                </patternFill>
              </fill>
            </x14:dxf>
          </x14:cfRule>
          <x14:cfRule type="cellIs" priority="474" stopIfTrue="1" operator="between" id="{1525AE9F-37BC-4A6A-8DF7-FDFED652C967}">
            <xm:f>'1. Semáforos Agosto'!$I$58</xm:f>
            <xm:f>'1. Semáforos Agosto'!$J$58</xm:f>
            <x14:dxf>
              <fill>
                <patternFill>
                  <bgColor rgb="FFFFFF00"/>
                </patternFill>
              </fill>
            </x14:dxf>
          </x14:cfRule>
          <x14:cfRule type="cellIs" priority="475" stopIfTrue="1" operator="between" id="{201E05DB-0644-4851-BE17-D3E72E8D9E54}">
            <xm:f>'1. Semáforos Agosto'!$G$58</xm:f>
            <xm:f>'1. Semáforos Agosto'!$H$58</xm:f>
            <x14:dxf>
              <fill>
                <patternFill>
                  <bgColor rgb="FFFF0000"/>
                </patternFill>
              </fill>
            </x14:dxf>
          </x14:cfRule>
          <xm:sqref>E23</xm:sqref>
        </x14:conditionalFormatting>
        <x14:conditionalFormatting xmlns:xm="http://schemas.microsoft.com/office/excel/2006/main">
          <x14:cfRule type="cellIs" priority="483" stopIfTrue="1" operator="greaterThanOrEqual" id="{1F39435E-E317-430B-9B21-270DAE7ECA07}">
            <xm:f>'1. Semáforos Agosto'!$M$53</xm:f>
            <x14:dxf>
              <fill>
                <patternFill>
                  <bgColor rgb="FFFFC000"/>
                </patternFill>
              </fill>
            </x14:dxf>
          </x14:cfRule>
          <x14:cfRule type="cellIs" priority="484" stopIfTrue="1" operator="between" id="{5BD88142-8213-40B1-BAC7-9C8A3736B005}">
            <xm:f>'1. Semáforos Agosto'!$K$53</xm:f>
            <xm:f>'1. Semáforos Agosto'!$L$53</xm:f>
            <x14:dxf>
              <fill>
                <patternFill>
                  <bgColor rgb="FF92D050"/>
                </patternFill>
              </fill>
            </x14:dxf>
          </x14:cfRule>
          <x14:cfRule type="cellIs" priority="485" stopIfTrue="1" operator="between" id="{2941DB33-A378-47B8-974A-F4C9F8D792B4}">
            <xm:f>'1. Semáforos Agosto'!$I$53</xm:f>
            <xm:f>'1. Semáforos Agosto'!$J$53</xm:f>
            <x14:dxf>
              <fill>
                <patternFill>
                  <bgColor rgb="FFFFFF00"/>
                </patternFill>
              </fill>
            </x14:dxf>
          </x14:cfRule>
          <x14:cfRule type="cellIs" priority="486" stopIfTrue="1" operator="between" id="{1CE0BDA3-2564-43BD-AD74-CF2577A5AC70}">
            <xm:f>'1. Semáforos Agosto'!$G$53</xm:f>
            <xm:f>'1. Semáforos Agosto'!$H$53</xm:f>
            <x14:dxf>
              <fill>
                <patternFill>
                  <bgColor rgb="FFFF0000"/>
                </patternFill>
              </fill>
            </x14:dxf>
          </x14:cfRule>
          <xm:sqref>E26</xm:sqref>
        </x14:conditionalFormatting>
        <x14:conditionalFormatting xmlns:xm="http://schemas.microsoft.com/office/excel/2006/main">
          <x14:cfRule type="cellIs" priority="466" stopIfTrue="1" operator="greaterThanOrEqual" id="{10D85FF4-F68C-409D-9A70-FA550EAF8E1A}">
            <xm:f>'1. Semáforos Agosto'!$M$58</xm:f>
            <x14:dxf>
              <fill>
                <patternFill>
                  <bgColor rgb="FFFFC000"/>
                </patternFill>
              </fill>
            </x14:dxf>
          </x14:cfRule>
          <x14:cfRule type="cellIs" priority="467" stopIfTrue="1" operator="between" id="{5B4C9A43-C75D-4008-A03B-1CF2E8F54768}">
            <xm:f>'1. Semáforos Agosto'!$K$58</xm:f>
            <xm:f>'1. Semáforos Agosto'!$L$58</xm:f>
            <x14:dxf>
              <fill>
                <patternFill>
                  <bgColor rgb="FF92D050"/>
                </patternFill>
              </fill>
            </x14:dxf>
          </x14:cfRule>
          <x14:cfRule type="cellIs" priority="468" stopIfTrue="1" operator="between" id="{914F3D0C-94EE-45FF-9214-0459AE8D1726}">
            <xm:f>'1. Semáforos Agosto'!$I$58</xm:f>
            <xm:f>'1. Semáforos Agosto'!$J$58</xm:f>
            <x14:dxf>
              <fill>
                <patternFill>
                  <bgColor rgb="FFFFFF00"/>
                </patternFill>
              </fill>
            </x14:dxf>
          </x14:cfRule>
          <x14:cfRule type="cellIs" priority="469" stopIfTrue="1" operator="between" id="{49F18170-F994-461E-8A00-772AEDEB5AD0}">
            <xm:f>'1. Semáforos Agosto'!$G$58</xm:f>
            <xm:f>'1. Semáforos Agosto'!$H$58</xm:f>
            <x14:dxf>
              <fill>
                <patternFill>
                  <bgColor rgb="FFFF0000"/>
                </patternFill>
              </fill>
            </x14:dxf>
          </x14:cfRule>
          <xm:sqref>E27</xm:sqref>
        </x14:conditionalFormatting>
        <x14:conditionalFormatting xmlns:xm="http://schemas.microsoft.com/office/excel/2006/main">
          <x14:cfRule type="cellIs" priority="477" stopIfTrue="1" operator="greaterThanOrEqual" id="{A9799E07-6143-4A5E-A060-04C2B6EE846A}">
            <xm:f>'1. Semáforos Agosto'!$M$53</xm:f>
            <x14:dxf>
              <fill>
                <patternFill>
                  <bgColor rgb="FFFFC000"/>
                </patternFill>
              </fill>
            </x14:dxf>
          </x14:cfRule>
          <x14:cfRule type="cellIs" priority="478" stopIfTrue="1" operator="between" id="{54820637-A8AC-41DC-93FC-BB68175F5537}">
            <xm:f>'1. Semáforos Agosto'!$K$53</xm:f>
            <xm:f>'1. Semáforos Agosto'!$L$53</xm:f>
            <x14:dxf>
              <fill>
                <patternFill>
                  <bgColor rgb="FF92D050"/>
                </patternFill>
              </fill>
            </x14:dxf>
          </x14:cfRule>
          <x14:cfRule type="cellIs" priority="479" stopIfTrue="1" operator="between" id="{EF1DD233-F798-4564-B95A-3B6052FA0924}">
            <xm:f>'1. Semáforos Agosto'!$I$53</xm:f>
            <xm:f>'1. Semáforos Agosto'!$J$53</xm:f>
            <x14:dxf>
              <fill>
                <patternFill>
                  <bgColor rgb="FFFFFF00"/>
                </patternFill>
              </fill>
            </x14:dxf>
          </x14:cfRule>
          <x14:cfRule type="cellIs" priority="480" stopIfTrue="1" operator="between" id="{EEA0BB76-C7E7-45A0-B056-4586CB59C233}">
            <xm:f>'1. Semáforos Agosto'!$G$53</xm:f>
            <xm:f>'1. Semáforos Agosto'!$H$53</xm:f>
            <x14:dxf>
              <fill>
                <patternFill>
                  <bgColor rgb="FFFF0000"/>
                </patternFill>
              </fill>
            </x14:dxf>
          </x14:cfRule>
          <xm:sqref>E31</xm:sqref>
        </x14:conditionalFormatting>
        <x14:conditionalFormatting xmlns:xm="http://schemas.microsoft.com/office/excel/2006/main">
          <x14:cfRule type="cellIs" priority="460" stopIfTrue="1" operator="greaterThanOrEqual" id="{9250CF71-90B6-4059-AD00-B5B961216BC2}">
            <xm:f>'1. Semáforos Agosto'!$M$58</xm:f>
            <x14:dxf>
              <fill>
                <patternFill>
                  <bgColor rgb="FFFFC000"/>
                </patternFill>
              </fill>
            </x14:dxf>
          </x14:cfRule>
          <x14:cfRule type="cellIs" priority="461" stopIfTrue="1" operator="between" id="{02FD217F-EE0A-48E9-B618-35FA080A120C}">
            <xm:f>'1. Semáforos Agosto'!$K$58</xm:f>
            <xm:f>'1. Semáforos Agosto'!$L$58</xm:f>
            <x14:dxf>
              <fill>
                <patternFill>
                  <bgColor rgb="FF92D050"/>
                </patternFill>
              </fill>
            </x14:dxf>
          </x14:cfRule>
          <x14:cfRule type="cellIs" priority="462" stopIfTrue="1" operator="between" id="{2E2D8124-FB33-45E8-B4C3-22933C487A59}">
            <xm:f>'1. Semáforos Agosto'!$I$58</xm:f>
            <xm:f>'1. Semáforos Agosto'!$J$58</xm:f>
            <x14:dxf>
              <fill>
                <patternFill>
                  <bgColor rgb="FFFFFF00"/>
                </patternFill>
              </fill>
            </x14:dxf>
          </x14:cfRule>
          <x14:cfRule type="cellIs" priority="463" stopIfTrue="1" operator="between" id="{318496D8-FA61-4BEE-B346-EC39020CDA28}">
            <xm:f>'1. Semáforos Agosto'!$G$58</xm:f>
            <xm:f>'1. Semáforos Agosto'!$H$58</xm:f>
            <x14:dxf>
              <fill>
                <patternFill>
                  <bgColor rgb="FFFF0000"/>
                </patternFill>
              </fill>
            </x14:dxf>
          </x14:cfRule>
          <xm:sqref>E32</xm:sqref>
        </x14:conditionalFormatting>
        <x14:conditionalFormatting xmlns:xm="http://schemas.microsoft.com/office/excel/2006/main">
          <x14:cfRule type="cellIs" priority="1135" stopIfTrue="1" operator="greaterThanOrEqual" id="{DD46876E-DBF8-453D-B86D-61BD2F481A52}">
            <xm:f>'1. Semáforos Agosto'!$M$11</xm:f>
            <x14:dxf>
              <fill>
                <patternFill>
                  <bgColor rgb="FFFFC000"/>
                </patternFill>
              </fill>
            </x14:dxf>
          </x14:cfRule>
          <x14:cfRule type="cellIs" priority="1136" stopIfTrue="1" operator="between" id="{0FAC69F5-1D42-45D8-913E-08D9F1B14B18}">
            <xm:f>'1. Semáforos Agosto'!$K$11</xm:f>
            <xm:f>'1. Semáforos Agosto'!$L$11</xm:f>
            <x14:dxf>
              <fill>
                <patternFill>
                  <bgColor rgb="FF92D050"/>
                </patternFill>
              </fill>
            </x14:dxf>
          </x14:cfRule>
          <x14:cfRule type="cellIs" priority="1137" stopIfTrue="1" operator="between" id="{F6C7820F-D8ED-4C5B-99FD-5426778867AC}">
            <xm:f>'1. Semáforos Agosto'!$I$11</xm:f>
            <xm:f>'1. Semáforos Agosto'!$J$11</xm:f>
            <x14:dxf>
              <fill>
                <patternFill>
                  <bgColor rgb="FFFFFF00"/>
                </patternFill>
              </fill>
            </x14:dxf>
          </x14:cfRule>
          <x14:cfRule type="cellIs" priority="1138" stopIfTrue="1" operator="between" id="{07002A57-9421-43C5-9112-E134432CEFCE}">
            <xm:f>'1. Semáforos Agosto'!$G$11</xm:f>
            <xm:f>'1. Semáforos Agosto'!$H$11</xm:f>
            <x14:dxf>
              <fill>
                <patternFill>
                  <bgColor rgb="FFFF0000"/>
                </patternFill>
              </fill>
            </x14:dxf>
          </x14:cfRule>
          <xm:sqref>E33</xm:sqref>
        </x14:conditionalFormatting>
        <x14:conditionalFormatting xmlns:xm="http://schemas.microsoft.com/office/excel/2006/main">
          <x14:cfRule type="cellIs" priority="443" stopIfTrue="1" operator="greaterThanOrEqual" id="{353D8454-4FA2-41B9-B34B-9D106BF8EC72}">
            <xm:f>'1. Semáforos Agosto'!$M$8</xm:f>
            <x14:dxf>
              <fill>
                <patternFill>
                  <bgColor rgb="FFFFC000"/>
                </patternFill>
              </fill>
            </x14:dxf>
          </x14:cfRule>
          <x14:cfRule type="cellIs" priority="444" stopIfTrue="1" operator="between" id="{C25B3CF9-AFB5-4B18-8677-B1EEAD48E655}">
            <xm:f>'1. Semáforos Agosto'!$K$8</xm:f>
            <xm:f>'1. Semáforos Agosto'!$L$8</xm:f>
            <x14:dxf>
              <fill>
                <patternFill>
                  <bgColor rgb="FF92D050"/>
                </patternFill>
              </fill>
            </x14:dxf>
          </x14:cfRule>
          <x14:cfRule type="cellIs" priority="445" stopIfTrue="1" operator="between" id="{460C773E-DB15-42CD-A7A6-378357EC8D7C}">
            <xm:f>'1. Semáforos Agosto'!$I$8</xm:f>
            <xm:f>'1. Semáforos Agosto'!$J$8</xm:f>
            <x14:dxf>
              <fill>
                <patternFill>
                  <bgColor rgb="FFFFFF00"/>
                </patternFill>
              </fill>
            </x14:dxf>
          </x14:cfRule>
          <x14:cfRule type="cellIs" priority="446" stopIfTrue="1" operator="between" id="{2BBBA9EF-0C21-49AC-8B70-541B996C1CC4}">
            <xm:f>'1. Semáforos Agosto'!$G$8</xm:f>
            <xm:f>'1. Semáforos Agosto'!$H$8</xm:f>
            <x14:dxf>
              <fill>
                <patternFill>
                  <bgColor rgb="FFFF0000"/>
                </patternFill>
              </fill>
            </x14:dxf>
          </x14:cfRule>
          <xm:sqref>E34:E37</xm:sqref>
        </x14:conditionalFormatting>
        <x14:conditionalFormatting xmlns:xm="http://schemas.microsoft.com/office/excel/2006/main">
          <x14:cfRule type="cellIs" priority="555" stopIfTrue="1" operator="greaterThanOrEqual" id="{FCE0C605-81E7-470D-962B-FA971A288999}">
            <xm:f>'1. Semáforos Agosto'!$M$9</xm:f>
            <x14:dxf>
              <fill>
                <patternFill>
                  <bgColor rgb="FFFFC000"/>
                </patternFill>
              </fill>
            </x14:dxf>
          </x14:cfRule>
          <x14:cfRule type="cellIs" priority="556" stopIfTrue="1" operator="between" id="{C86F1DE0-A05D-4DFC-BBC7-FBCCDAAA2FC6}">
            <xm:f>'1. Semáforos Agosto'!$K$9</xm:f>
            <xm:f>'1. Semáforos Agosto'!$L$9</xm:f>
            <x14:dxf>
              <fill>
                <patternFill>
                  <bgColor rgb="FF92D050"/>
                </patternFill>
              </fill>
            </x14:dxf>
          </x14:cfRule>
          <x14:cfRule type="cellIs" priority="557" stopIfTrue="1" operator="between" id="{C2D40B91-9347-4A59-89A3-01A5C9DF727E}">
            <xm:f>'1. Semáforos Agosto'!$I$9</xm:f>
            <xm:f>'1. Semáforos Agosto'!$J$9</xm:f>
            <x14:dxf>
              <fill>
                <patternFill>
                  <bgColor rgb="FFFFFF00"/>
                </patternFill>
              </fill>
            </x14:dxf>
          </x14:cfRule>
          <x14:cfRule type="cellIs" priority="558" stopIfTrue="1" operator="between" id="{BD5505F7-D8F1-4F86-A381-510A02FAAEE6}">
            <xm:f>'1. Semáforos Agosto'!$G$9</xm:f>
            <xm:f>'1. Semáforos Agosto'!$H$9</xm:f>
            <x14:dxf>
              <fill>
                <patternFill>
                  <bgColor rgb="FFFF0000"/>
                </patternFill>
              </fill>
            </x14:dxf>
          </x14:cfRule>
          <xm:sqref>E38:E42</xm:sqref>
        </x14:conditionalFormatting>
        <x14:conditionalFormatting xmlns:xm="http://schemas.microsoft.com/office/excel/2006/main">
          <x14:cfRule type="cellIs" priority="1117" stopIfTrue="1" operator="between" id="{4DF3B21E-AFEE-4089-BAE2-4A1CF7DE05ED}">
            <xm:f>'1. Semáforos Agosto'!$K$54</xm:f>
            <xm:f>'1. Semáforos Agosto'!$L$54</xm:f>
            <x14:dxf>
              <fill>
                <patternFill>
                  <bgColor rgb="FF92D050"/>
                </patternFill>
              </fill>
            </x14:dxf>
          </x14:cfRule>
          <x14:cfRule type="cellIs" priority="1118" stopIfTrue="1" operator="greaterThanOrEqual" id="{0A650222-4324-4B2E-99BE-99729DD5FB63}">
            <xm:f>'1. Semáforos Agosto'!$M$54</xm:f>
            <x14:dxf>
              <fill>
                <patternFill>
                  <bgColor rgb="FFFFC000"/>
                </patternFill>
              </fill>
            </x14:dxf>
          </x14:cfRule>
          <x14:cfRule type="cellIs" priority="1119" stopIfTrue="1" operator="between" id="{BC7AAE8F-3A0B-447E-916E-32CB58DB56C2}">
            <xm:f>'1. Semáforos Agosto'!$I$54</xm:f>
            <xm:f>'1. Semáforos Agosto'!$J$54</xm:f>
            <x14:dxf>
              <fill>
                <patternFill>
                  <bgColor rgb="FFFFFF00"/>
                </patternFill>
              </fill>
            </x14:dxf>
          </x14:cfRule>
          <x14:cfRule type="cellIs" priority="1120" stopIfTrue="1" operator="between" id="{933DD9F8-7CA7-4682-BBEF-D7DF43C8C3F5}">
            <xm:f>'1. Semáforos Agosto'!$G$54</xm:f>
            <xm:f>'1. Semáforos Agosto'!$H$54</xm:f>
            <x14:dxf>
              <fill>
                <patternFill>
                  <bgColor rgb="FFFF0000"/>
                </patternFill>
              </fill>
            </x14:dxf>
          </x14:cfRule>
          <xm:sqref>E43</xm:sqref>
        </x14:conditionalFormatting>
        <x14:conditionalFormatting xmlns:xm="http://schemas.microsoft.com/office/excel/2006/main">
          <x14:cfRule type="cellIs" priority="549" stopIfTrue="1" operator="greaterThan" id="{9B5DA827-DAE6-4F42-A977-2D9EC987CE4D}">
            <xm:f>'1. Semáforos Agosto'!$M$59</xm:f>
            <x14:dxf>
              <fill>
                <patternFill>
                  <bgColor rgb="FFFFC000"/>
                </patternFill>
              </fill>
            </x14:dxf>
          </x14:cfRule>
          <x14:cfRule type="cellIs" priority="550" stopIfTrue="1" operator="between" id="{2AFFBC3D-5348-4D3E-8483-3FEDA6EA8FF7}">
            <xm:f>'1. Semáforos Agosto'!$K$59</xm:f>
            <xm:f>'1. Semáforos Agosto'!$L$59</xm:f>
            <x14:dxf>
              <fill>
                <patternFill>
                  <bgColor rgb="FF92D050"/>
                </patternFill>
              </fill>
            </x14:dxf>
          </x14:cfRule>
          <x14:cfRule type="cellIs" priority="551" stopIfTrue="1" operator="between" id="{4AC24766-8864-4C44-9E3D-4439F27C393F}">
            <xm:f>'1. Semáforos Agosto'!$I$59</xm:f>
            <xm:f>'1. Semáforos Agosto'!$J$59</xm:f>
            <x14:dxf>
              <fill>
                <patternFill>
                  <bgColor rgb="FFFFFF00"/>
                </patternFill>
              </fill>
            </x14:dxf>
          </x14:cfRule>
          <x14:cfRule type="cellIs" priority="552" stopIfTrue="1" operator="between" id="{7E10E856-BEC5-4E62-9BFD-2699434189D0}">
            <xm:f>'1. Semáforos Agosto'!$G$59</xm:f>
            <xm:f>'1. Semáforos Agosto'!$H$59</xm:f>
            <x14:dxf>
              <fill>
                <patternFill>
                  <bgColor rgb="FFFF0000"/>
                </patternFill>
              </fill>
            </x14:dxf>
          </x14:cfRule>
          <xm:sqref>E44</xm:sqref>
        </x14:conditionalFormatting>
        <x14:conditionalFormatting xmlns:xm="http://schemas.microsoft.com/office/excel/2006/main">
          <x14:cfRule type="cellIs" priority="437" stopIfTrue="1" operator="greaterThanOrEqual" id="{8ED23622-E362-4766-9754-1445D083FC8A}">
            <xm:f>'1. Semáforos Agosto'!$M$9</xm:f>
            <x14:dxf>
              <fill>
                <patternFill>
                  <bgColor rgb="FFFFC000"/>
                </patternFill>
              </fill>
            </x14:dxf>
          </x14:cfRule>
          <x14:cfRule type="cellIs" priority="438" stopIfTrue="1" operator="between" id="{4EC3A14A-1A30-4EA5-A2D6-59E7EDBC2759}">
            <xm:f>'1. Semáforos Agosto'!$K$9</xm:f>
            <xm:f>'1. Semáforos Agosto'!$L$9</xm:f>
            <x14:dxf>
              <fill>
                <patternFill>
                  <bgColor rgb="FF92D050"/>
                </patternFill>
              </fill>
            </x14:dxf>
          </x14:cfRule>
          <x14:cfRule type="cellIs" priority="439" stopIfTrue="1" operator="between" id="{7FDB7181-92B8-46AD-8BF8-E0EA2551C781}">
            <xm:f>'1. Semáforos Agosto'!$I$9</xm:f>
            <xm:f>'1. Semáforos Agosto'!$J$9</xm:f>
            <x14:dxf>
              <fill>
                <patternFill>
                  <bgColor rgb="FFFFFF00"/>
                </patternFill>
              </fill>
            </x14:dxf>
          </x14:cfRule>
          <x14:cfRule type="cellIs" priority="440" stopIfTrue="1" operator="between" id="{153D538D-9369-451E-8AE5-282836CB3D82}">
            <xm:f>'1. Semáforos Agosto'!$G$9</xm:f>
            <xm:f>'1. Semáforos Agosto'!$H$9</xm:f>
            <x14:dxf>
              <fill>
                <patternFill>
                  <bgColor rgb="FFFF0000"/>
                </patternFill>
              </fill>
            </x14:dxf>
          </x14:cfRule>
          <xm:sqref>E45</xm:sqref>
        </x14:conditionalFormatting>
        <x14:conditionalFormatting xmlns:xm="http://schemas.microsoft.com/office/excel/2006/main">
          <x14:cfRule type="cellIs" priority="1056" stopIfTrue="1" operator="greaterThanOrEqual" id="{6AC26FCE-536E-4046-86A1-D192AB2287A1}">
            <xm:f>'1. Semáforos Agosto'!$M$10</xm:f>
            <x14:dxf>
              <fill>
                <patternFill>
                  <bgColor rgb="FFFFC000"/>
                </patternFill>
              </fill>
            </x14:dxf>
          </x14:cfRule>
          <x14:cfRule type="cellIs" priority="1058" stopIfTrue="1" operator="between" id="{36C34C3B-0880-47C9-87F9-B3896937D84D}">
            <xm:f>'1. Semáforos Agosto'!$K$10</xm:f>
            <xm:f>'1. Semáforos Agosto'!$L$10</xm:f>
            <x14:dxf>
              <fill>
                <patternFill>
                  <bgColor rgb="FF92D050"/>
                </patternFill>
              </fill>
            </x14:dxf>
          </x14:cfRule>
          <x14:cfRule type="cellIs" priority="1059" stopIfTrue="1" operator="between" id="{086454EA-EF18-49AA-A91E-86408D6B4C87}">
            <xm:f>'1. Semáforos Agosto'!$I$10</xm:f>
            <xm:f>'1. Semáforos Agosto'!$J$10</xm:f>
            <x14:dxf>
              <fill>
                <patternFill>
                  <bgColor rgb="FFFFFF00"/>
                </patternFill>
              </fill>
            </x14:dxf>
          </x14:cfRule>
          <x14:cfRule type="cellIs" priority="1060" stopIfTrue="1" operator="between" id="{BB9C5BF9-B77B-4FC1-B29F-C3A5675DE050}">
            <xm:f>'1. Semáforos Agosto'!$G$10</xm:f>
            <xm:f>'1. Semáforos Agosto'!$H$10</xm:f>
            <x14:dxf>
              <fill>
                <patternFill>
                  <bgColor rgb="FFFF0000"/>
                </patternFill>
              </fill>
            </x14:dxf>
          </x14:cfRule>
          <xm:sqref>E46</xm:sqref>
        </x14:conditionalFormatting>
        <x14:conditionalFormatting xmlns:xm="http://schemas.microsoft.com/office/excel/2006/main">
          <x14:cfRule type="cellIs" priority="1068" stopIfTrue="1" operator="greaterThanOrEqual" id="{C0AA1554-40EA-4386-BA4B-B0B5F7078630}">
            <xm:f>'1. Semáforos Agosto'!$M$60</xm:f>
            <x14:dxf>
              <fill>
                <patternFill>
                  <bgColor rgb="FFFFC000"/>
                </patternFill>
              </fill>
            </x14:dxf>
          </x14:cfRule>
          <x14:cfRule type="cellIs" priority="1069" stopIfTrue="1" operator="between" id="{B38DF032-FE60-471B-9EA8-2B376E396ED0}">
            <xm:f>'1. Semáforos Agosto'!$K$60</xm:f>
            <xm:f>'1. Semáforos Agosto'!$L$60</xm:f>
            <x14:dxf>
              <fill>
                <patternFill>
                  <bgColor rgb="FF92D050"/>
                </patternFill>
              </fill>
            </x14:dxf>
          </x14:cfRule>
          <x14:cfRule type="cellIs" priority="1070" stopIfTrue="1" operator="between" id="{AEA4A82E-BF32-41C6-A6DE-F2A8794B0B7E}">
            <xm:f>'1. Semáforos Agosto'!$I$60</xm:f>
            <xm:f>'1. Semáforos Agosto'!$J$60</xm:f>
            <x14:dxf>
              <fill>
                <patternFill>
                  <bgColor rgb="FFFFFF00"/>
                </patternFill>
              </fill>
            </x14:dxf>
          </x14:cfRule>
          <x14:cfRule type="cellIs" priority="1071" stopIfTrue="1" operator="between" id="{F5667530-E15A-417D-B3A5-2116B501C517}">
            <xm:f>'1. Semáforos Agosto'!$G$60</xm:f>
            <xm:f>'1. Semáforos Agosto'!$H$60</xm:f>
            <x14:dxf>
              <fill>
                <patternFill>
                  <bgColor rgb="FFFF0000"/>
                </patternFill>
              </fill>
            </x14:dxf>
          </x14:cfRule>
          <xm:sqref>E51:E52</xm:sqref>
        </x14:conditionalFormatting>
        <x14:conditionalFormatting xmlns:xm="http://schemas.microsoft.com/office/excel/2006/main">
          <x14:cfRule type="cellIs" priority="431" stopIfTrue="1" operator="greaterThanOrEqual" id="{31E90CF3-53A6-4EA3-AADF-60EA312E8FD0}">
            <xm:f>'1. Semáforos Agosto'!$M$10</xm:f>
            <x14:dxf>
              <fill>
                <patternFill>
                  <bgColor rgb="FFFFC000"/>
                </patternFill>
              </fill>
            </x14:dxf>
          </x14:cfRule>
          <x14:cfRule type="cellIs" priority="432" stopIfTrue="1" operator="between" id="{5D85D1F0-F904-4F4C-A39F-7C222BCE9504}">
            <xm:f>'1. Semáforos Agosto'!$K$10</xm:f>
            <xm:f>'1. Semáforos Agosto'!$L$10</xm:f>
            <x14:dxf>
              <fill>
                <patternFill>
                  <bgColor rgb="FF92D050"/>
                </patternFill>
              </fill>
            </x14:dxf>
          </x14:cfRule>
          <x14:cfRule type="cellIs" priority="433" stopIfTrue="1" operator="between" id="{C1BEEAB5-62BA-467B-A642-04350AC501A6}">
            <xm:f>'1. Semáforos Agosto'!$I$10</xm:f>
            <xm:f>'1. Semáforos Agosto'!$J$10</xm:f>
            <x14:dxf>
              <fill>
                <patternFill>
                  <bgColor rgb="FFFFFF00"/>
                </patternFill>
              </fill>
            </x14:dxf>
          </x14:cfRule>
          <x14:cfRule type="cellIs" priority="434" stopIfTrue="1" operator="between" id="{93AEF915-848B-49C7-977C-65AC09209122}">
            <xm:f>'1. Semáforos Agosto'!$G$10</xm:f>
            <xm:f>'1. Semáforos Agosto'!$H$10</xm:f>
            <x14:dxf>
              <fill>
                <patternFill>
                  <bgColor rgb="FFFF0000"/>
                </patternFill>
              </fill>
            </x14:dxf>
          </x14:cfRule>
          <xm:sqref>E53</xm:sqref>
        </x14:conditionalFormatting>
        <x14:conditionalFormatting xmlns:xm="http://schemas.microsoft.com/office/excel/2006/main">
          <x14:cfRule type="cellIs" priority="995" stopIfTrue="1" operator="greaterThanOrEqual" id="{82488A6F-16CC-43DF-BA05-1F0EDBC80848}">
            <xm:f>'1. Semáforos Agosto'!$M$40</xm:f>
            <x14:dxf>
              <fill>
                <patternFill>
                  <bgColor rgb="FFFFC000"/>
                </patternFill>
              </fill>
            </x14:dxf>
          </x14:cfRule>
          <x14:cfRule type="cellIs" priority="996" stopIfTrue="1" operator="between" id="{E36FFD04-2376-4996-A736-E66B44F4C633}">
            <xm:f>'1. Semáforos Agosto'!$K$40</xm:f>
            <xm:f>'1. Semáforos Agosto'!$L$40</xm:f>
            <x14:dxf>
              <fill>
                <patternFill>
                  <bgColor rgb="FF92D050"/>
                </patternFill>
              </fill>
            </x14:dxf>
          </x14:cfRule>
          <x14:cfRule type="cellIs" priority="998" stopIfTrue="1" operator="between" id="{482F49C1-A171-4F7B-B0A1-DEFDB4F90567}">
            <xm:f>'1. Semáforos Agosto'!$I$40</xm:f>
            <xm:f>'1. Semáforos Agosto'!$J$40</xm:f>
            <x14:dxf>
              <fill>
                <patternFill>
                  <bgColor rgb="FFFFFF00"/>
                </patternFill>
              </fill>
            </x14:dxf>
          </x14:cfRule>
          <x14:cfRule type="cellIs" priority="999" stopIfTrue="1" operator="between" id="{D361EAB4-822D-42F9-8E06-39F47E436820}">
            <xm:f>'1. Semáforos Agosto'!$G$40</xm:f>
            <xm:f>'1. Semáforos Agosto'!$H$40</xm:f>
            <x14:dxf>
              <fill>
                <patternFill>
                  <bgColor rgb="FFFF0000"/>
                </patternFill>
              </fill>
            </x14:dxf>
          </x14:cfRule>
          <xm:sqref>E86</xm:sqref>
        </x14:conditionalFormatting>
        <x14:conditionalFormatting xmlns:xm="http://schemas.microsoft.com/office/excel/2006/main">
          <x14:cfRule type="cellIs" priority="989" stopIfTrue="1" operator="greaterThanOrEqual" id="{141DD8D4-4A42-4C5F-8008-123DE6BCC726}">
            <xm:f>'1. Semáforos Agosto'!$M$41</xm:f>
            <x14:dxf>
              <fill>
                <patternFill>
                  <bgColor rgb="FFFFC000"/>
                </patternFill>
              </fill>
            </x14:dxf>
          </x14:cfRule>
          <x14:cfRule type="cellIs" priority="990" stopIfTrue="1" operator="between" id="{056FCDCF-7424-47CB-9FA8-9B6EA5095B90}">
            <xm:f>'1. Semáforos Agosto'!$K$41</xm:f>
            <xm:f>'1. Semáforos Agosto'!$L$41</xm:f>
            <x14:dxf>
              <fill>
                <patternFill>
                  <bgColor rgb="FF92D050"/>
                </patternFill>
              </fill>
            </x14:dxf>
          </x14:cfRule>
          <x14:cfRule type="cellIs" priority="991" stopIfTrue="1" operator="between" id="{45735282-D43C-4D19-B5B4-30A09F1B7608}">
            <xm:f>'1. Semáforos Agosto'!$I$41</xm:f>
            <xm:f>'1. Semáforos Agosto'!$J$41</xm:f>
            <x14:dxf>
              <fill>
                <patternFill>
                  <bgColor rgb="FFFFFF00"/>
                </patternFill>
              </fill>
            </x14:dxf>
          </x14:cfRule>
          <x14:cfRule type="cellIs" priority="992" stopIfTrue="1" operator="between" id="{68E7F222-B08C-4ABA-949E-D37F4293CBC0}">
            <xm:f>'1. Semáforos Agosto'!$G$41</xm:f>
            <xm:f>'1. Semáforos Agosto'!$H$41</xm:f>
            <x14:dxf>
              <fill>
                <patternFill>
                  <bgColor rgb="FFFF0000"/>
                </patternFill>
              </fill>
            </x14:dxf>
          </x14:cfRule>
          <xm:sqref>E87</xm:sqref>
        </x14:conditionalFormatting>
        <x14:conditionalFormatting xmlns:xm="http://schemas.microsoft.com/office/excel/2006/main">
          <x14:cfRule type="cellIs" priority="786" stopIfTrue="1" operator="between" id="{E9E967E5-1C11-4FC2-B4D9-EC14B0AABB3A}">
            <xm:f>'1. Semáforos Agosto'!$G$42</xm:f>
            <xm:f>'1. Semáforos Agosto'!$H$42</xm:f>
            <x14:dxf>
              <fill>
                <patternFill>
                  <bgColor rgb="FFFF0000"/>
                </patternFill>
              </fill>
            </x14:dxf>
          </x14:cfRule>
          <xm:sqref>E88</xm:sqref>
        </x14:conditionalFormatting>
        <x14:conditionalFormatting xmlns:xm="http://schemas.microsoft.com/office/excel/2006/main">
          <x14:cfRule type="cellIs" priority="783" stopIfTrue="1" operator="greaterThan" id="{9DEF3D63-FA5F-40B4-A2C3-8D4AF6660A4A}">
            <xm:f>'1. Semáforos Agosto'!$M$43</xm:f>
            <x14:dxf>
              <fill>
                <patternFill>
                  <bgColor rgb="FFFFC000"/>
                </patternFill>
              </fill>
            </x14:dxf>
          </x14:cfRule>
          <x14:cfRule type="cellIs" priority="784" stopIfTrue="1" operator="between" id="{0D336FA7-8200-4427-81B0-D44D2B953703}">
            <xm:f>'1. Semáforos Agosto'!$K$43</xm:f>
            <xm:f>'1. Semáforos Agosto'!$L$43</xm:f>
            <x14:dxf>
              <fill>
                <patternFill>
                  <bgColor rgb="FF92D050"/>
                </patternFill>
              </fill>
            </x14:dxf>
          </x14:cfRule>
          <x14:cfRule type="cellIs" priority="785" stopIfTrue="1" operator="between" id="{55245FF6-9285-4095-B4DC-905C4E29EF1F}">
            <xm:f>'1. Semáforos Agosto'!$I$43</xm:f>
            <xm:f>'1. Semáforos Agosto'!$J$43</xm:f>
            <x14:dxf>
              <fill>
                <patternFill>
                  <bgColor rgb="FFFFFF00"/>
                </patternFill>
              </fill>
            </x14:dxf>
          </x14:cfRule>
          <xm:sqref>E88:E89</xm:sqref>
        </x14:conditionalFormatting>
        <x14:conditionalFormatting xmlns:xm="http://schemas.microsoft.com/office/excel/2006/main">
          <x14:cfRule type="cellIs" priority="790" stopIfTrue="1" operator="between" id="{51A026FB-A633-4698-A542-88D8EAD16CF8}">
            <xm:f>'1. Semáforos Agosto'!$G$43</xm:f>
            <xm:f>'1. Semáforos Agosto'!$H$43</xm:f>
            <x14:dxf>
              <fill>
                <patternFill>
                  <bgColor rgb="FFFF0000"/>
                </patternFill>
              </fill>
            </x14:dxf>
          </x14:cfRule>
          <xm:sqref>E89</xm:sqref>
        </x14:conditionalFormatting>
        <x14:conditionalFormatting xmlns:xm="http://schemas.microsoft.com/office/excel/2006/main">
          <x14:cfRule type="cellIs" priority="424" operator="greaterThan" id="{F6FA0485-283A-4A9F-9252-29AF2AA9571B}">
            <xm:f>'1. Semáforos Agosto'!$M$44</xm:f>
            <x14:dxf>
              <fill>
                <patternFill>
                  <bgColor rgb="FFFFC000"/>
                </patternFill>
              </fill>
            </x14:dxf>
          </x14:cfRule>
          <x14:cfRule type="cellIs" priority="425" operator="between" id="{7D984F1F-9EE0-40C1-A209-734115B78B9C}">
            <xm:f>'1. Semáforos Agosto'!$I$44</xm:f>
            <xm:f>'1. Semáforos Agosto'!$J$44</xm:f>
            <x14:dxf>
              <fill>
                <patternFill>
                  <bgColor rgb="FFFFFF00"/>
                </patternFill>
              </fill>
            </x14:dxf>
          </x14:cfRule>
          <x14:cfRule type="cellIs" priority="426" operator="between" id="{B236F69E-EAFF-42B3-9E0B-7455A916F033}">
            <xm:f>'1. Semáforos Agosto'!$K$44</xm:f>
            <xm:f>'1. Semáforos Agosto'!$L$44</xm:f>
            <x14:dxf>
              <fill>
                <patternFill>
                  <bgColor rgb="FF92D050"/>
                </patternFill>
              </fill>
            </x14:dxf>
          </x14:cfRule>
          <x14:cfRule type="cellIs" priority="427" operator="between" id="{B38889C1-2DD6-4AAF-9706-B6FEFEA1A3A1}">
            <xm:f>'1. Semáforos Agosto'!$G$44</xm:f>
            <xm:f>'1. Semáforos Agosto'!$H$44</xm:f>
            <x14:dxf>
              <fill>
                <patternFill>
                  <bgColor rgb="FFEE0000"/>
                </patternFill>
              </fill>
            </x14:dxf>
          </x14:cfRule>
          <xm:sqref>E90</xm:sqref>
        </x14:conditionalFormatting>
        <x14:conditionalFormatting xmlns:xm="http://schemas.microsoft.com/office/excel/2006/main">
          <x14:cfRule type="cellIs" priority="420" stopIfTrue="1" operator="greaterThan" id="{51DE2FFE-1CB9-447B-90B8-08D4E20F4C6D}">
            <xm:f>'1. Semáforos Agosto'!$M$45</xm:f>
            <x14:dxf>
              <fill>
                <patternFill>
                  <bgColor rgb="FFFFC000"/>
                </patternFill>
              </fill>
            </x14:dxf>
          </x14:cfRule>
          <x14:cfRule type="cellIs" priority="421" stopIfTrue="1" operator="between" id="{7785C4E4-F9F9-4A30-8FAB-1764D820EC2E}">
            <xm:f>'1. Semáforos Agosto'!$K$45</xm:f>
            <xm:f>'1. Semáforos Agosto'!$L$45</xm:f>
            <x14:dxf>
              <fill>
                <patternFill>
                  <bgColor rgb="FF92D050"/>
                </patternFill>
              </fill>
            </x14:dxf>
          </x14:cfRule>
          <x14:cfRule type="cellIs" priority="422" stopIfTrue="1" operator="between" id="{8945ACB9-655E-4671-9B99-38D9023450D0}">
            <xm:f>'1. Semáforos Agosto'!$I$45</xm:f>
            <xm:f>'1. Semáforos Agosto'!$J$45</xm:f>
            <x14:dxf>
              <fill>
                <patternFill>
                  <bgColor rgb="FFFFFF00"/>
                </patternFill>
              </fill>
            </x14:dxf>
          </x14:cfRule>
          <x14:cfRule type="cellIs" priority="423" stopIfTrue="1" operator="between" id="{3791E457-2A56-40BB-9DE2-4B3335E61295}">
            <xm:f>'1. Semáforos Agosto'!$G$45</xm:f>
            <xm:f>'1. Semáforos Agosto'!$H$45</xm:f>
            <x14:dxf>
              <fill>
                <patternFill>
                  <bgColor rgb="FFEE0000"/>
                </patternFill>
              </fill>
            </x14:dxf>
          </x14:cfRule>
          <xm:sqref>E91</xm:sqref>
        </x14:conditionalFormatting>
        <x14:conditionalFormatting xmlns:xm="http://schemas.microsoft.com/office/excel/2006/main">
          <x14:cfRule type="cellIs" priority="2707" stopIfTrue="1" operator="greaterThan" id="{FCFEA79A-0207-446D-9D09-C18DC3FDACA8}">
            <xm:f>'1. Semáforos Agosto'!$M$51</xm:f>
            <x14:dxf>
              <fill>
                <patternFill>
                  <bgColor rgb="FFFFC000"/>
                </patternFill>
              </fill>
            </x14:dxf>
          </x14:cfRule>
          <x14:cfRule type="cellIs" priority="2708" stopIfTrue="1" operator="between" id="{18B9BB19-1454-44DB-AA3A-1C75CE2483AF}">
            <xm:f>'1. Semáforos Agosto'!$K$51</xm:f>
            <xm:f>'1. Semáforos Agosto'!$L$51</xm:f>
            <x14:dxf>
              <fill>
                <patternFill>
                  <bgColor rgb="FF92D050"/>
                </patternFill>
              </fill>
            </x14:dxf>
          </x14:cfRule>
          <x14:cfRule type="cellIs" priority="2709" stopIfTrue="1" operator="between" id="{44867B68-032B-4A90-9C69-5157842A796D}">
            <xm:f>'1. Semáforos Agosto'!$I$51</xm:f>
            <xm:f>'1. Semáforos Agosto'!$J$51</xm:f>
            <x14:dxf>
              <fill>
                <patternFill>
                  <bgColor rgb="FFFFFF00"/>
                </patternFill>
              </fill>
            </x14:dxf>
          </x14:cfRule>
          <x14:cfRule type="cellIs" priority="2710" stopIfTrue="1" operator="between" id="{5E7DD979-D933-4DCC-BED1-4D27983CB3C3}">
            <xm:f>'1. Semáforos Agosto'!$G$51</xm:f>
            <xm:f>'1. Semáforos Agosto'!$H$51</xm:f>
            <x14:dxf>
              <fill>
                <patternFill>
                  <bgColor rgb="FFFF0000"/>
                </patternFill>
              </fill>
            </x14:dxf>
          </x14:cfRule>
          <xm:sqref>E97</xm:sqref>
        </x14:conditionalFormatting>
        <x14:conditionalFormatting xmlns:xm="http://schemas.microsoft.com/office/excel/2006/main">
          <x14:cfRule type="cellIs" priority="952" stopIfTrue="1" operator="greaterThan" id="{F2246E9A-4474-4AC9-A094-399BB114057F}">
            <xm:f>'1. Semáforos Agosto'!$M$52</xm:f>
            <x14:dxf>
              <fill>
                <patternFill>
                  <bgColor rgb="FFFFC000"/>
                </patternFill>
              </fill>
            </x14:dxf>
          </x14:cfRule>
          <x14:cfRule type="cellIs" priority="953" stopIfTrue="1" operator="between" id="{71B9F353-580C-45A8-9886-CF5EE3605A5F}">
            <xm:f>'1. Semáforos Agosto'!$K$52</xm:f>
            <xm:f>'1. Semáforos Agosto'!$L$52</xm:f>
            <x14:dxf>
              <fill>
                <patternFill>
                  <bgColor rgb="FF92D050"/>
                </patternFill>
              </fill>
            </x14:dxf>
          </x14:cfRule>
          <x14:cfRule type="cellIs" priority="954" stopIfTrue="1" operator="between" id="{8E8FF82F-444E-40E6-B8FD-B0A77F51C8FB}">
            <xm:f>'1. Semáforos Agosto'!$I$52</xm:f>
            <xm:f>'1. Semáforos Agosto'!$J$52</xm:f>
            <x14:dxf>
              <fill>
                <patternFill>
                  <bgColor rgb="FFFFFF00"/>
                </patternFill>
              </fill>
            </x14:dxf>
          </x14:cfRule>
          <x14:cfRule type="cellIs" priority="955" stopIfTrue="1" operator="between" id="{AA67A549-187B-46A4-8AC3-A0AF47349A09}">
            <xm:f>'1. Semáforos Agosto'!$G$52</xm:f>
            <xm:f>'1. Semáforos Agosto'!$H$52</xm:f>
            <x14:dxf>
              <fill>
                <patternFill>
                  <bgColor rgb="FFFF0000"/>
                </patternFill>
              </fill>
            </x14:dxf>
          </x14:cfRule>
          <xm:sqref>E98</xm:sqref>
        </x14:conditionalFormatting>
        <x14:conditionalFormatting xmlns:xm="http://schemas.microsoft.com/office/excel/2006/main">
          <x14:cfRule type="cellIs" priority="940" stopIfTrue="1" operator="greaterThan" id="{98F42747-C90A-43AE-A7A7-FD011006A9EC}">
            <xm:f>'1. Semáforos Agosto'!$M$48</xm:f>
            <x14:dxf>
              <fill>
                <patternFill>
                  <bgColor rgb="FFFFC000"/>
                </patternFill>
              </fill>
            </x14:dxf>
          </x14:cfRule>
          <x14:cfRule type="cellIs" priority="941" stopIfTrue="1" operator="between" id="{8F2753D8-2994-45CF-BC5F-57262C5DB40C}">
            <xm:f>'1. Semáforos Agosto'!$K$48</xm:f>
            <xm:f>'1. Semáforos Agosto'!$L$48</xm:f>
            <x14:dxf>
              <fill>
                <patternFill>
                  <bgColor rgb="FF92D050"/>
                </patternFill>
              </fill>
            </x14:dxf>
          </x14:cfRule>
          <x14:cfRule type="cellIs" priority="942" stopIfTrue="1" operator="between" id="{E91F8529-B644-418A-AF22-E3B6557917F6}">
            <xm:f>'1. Semáforos Agosto'!$I$48</xm:f>
            <xm:f>'1. Semáforos Agosto'!$J$48</xm:f>
            <x14:dxf>
              <fill>
                <patternFill>
                  <bgColor rgb="FFFFFF00"/>
                </patternFill>
              </fill>
            </x14:dxf>
          </x14:cfRule>
          <x14:cfRule type="cellIs" priority="943" stopIfTrue="1" operator="between" id="{302167E8-E9EE-4705-A74C-2921F136BA2C}">
            <xm:f>'1. Semáforos Agosto'!$G$48</xm:f>
            <xm:f>'1. Semáforos Agosto'!$H$48</xm:f>
            <x14:dxf>
              <fill>
                <patternFill>
                  <bgColor rgb="FFFF0000"/>
                </patternFill>
              </fill>
            </x14:dxf>
          </x14:cfRule>
          <xm:sqref>E99:E100</xm:sqref>
        </x14:conditionalFormatting>
        <x14:conditionalFormatting xmlns:xm="http://schemas.microsoft.com/office/excel/2006/main">
          <x14:cfRule type="cellIs" priority="543" stopIfTrue="1" operator="greaterThan" id="{AA681C2B-4210-4450-B74F-6D0D0F9E4C81}">
            <xm:f>'1. Semáforos Agosto'!$M$46</xm:f>
            <x14:dxf>
              <fill>
                <patternFill>
                  <bgColor rgb="FFFFC000"/>
                </patternFill>
              </fill>
            </x14:dxf>
          </x14:cfRule>
          <x14:cfRule type="cellIs" priority="544" stopIfTrue="1" operator="between" id="{BCF37AE9-A9F1-4765-B6B4-797DAE92B5D4}">
            <xm:f>'1. Semáforos Agosto'!$K$46</xm:f>
            <xm:f>'1. Semáforos Agosto'!$L$46</xm:f>
            <x14:dxf>
              <fill>
                <patternFill>
                  <bgColor rgb="FF92D050"/>
                </patternFill>
              </fill>
            </x14:dxf>
          </x14:cfRule>
          <x14:cfRule type="cellIs" priority="545" stopIfTrue="1" operator="between" id="{D41ADB0F-F923-4B45-BB79-2EF31E426FFF}">
            <xm:f>'1. Semáforos Agosto'!$I$46</xm:f>
            <xm:f>'1. Semáforos Agosto'!$J$46</xm:f>
            <x14:dxf>
              <fill>
                <patternFill>
                  <bgColor rgb="FFFFFF00"/>
                </patternFill>
              </fill>
            </x14:dxf>
          </x14:cfRule>
          <x14:cfRule type="cellIs" priority="546" stopIfTrue="1" operator="between" id="{6417F4D7-37FF-441B-A388-ADEE5D0B37E2}">
            <xm:f>'1. Semáforos Agosto'!$G$46</xm:f>
            <xm:f>'1. Semáforos Agosto'!$H$46</xm:f>
            <x14:dxf>
              <fill>
                <patternFill>
                  <bgColor rgb="FFFF0000"/>
                </patternFill>
              </fill>
            </x14:dxf>
          </x14:cfRule>
          <xm:sqref>E101</xm:sqref>
        </x14:conditionalFormatting>
        <x14:conditionalFormatting xmlns:xm="http://schemas.microsoft.com/office/excel/2006/main">
          <x14:cfRule type="cellIs" priority="934" stopIfTrue="1" operator="greaterThanOrEqual" id="{AE182124-BFF0-4117-9C70-72B31580649F}">
            <xm:f>'1. Semáforos Agosto'!$M$47</xm:f>
            <x14:dxf>
              <fill>
                <patternFill>
                  <bgColor rgb="FFFFC000"/>
                </patternFill>
              </fill>
            </x14:dxf>
          </x14:cfRule>
          <x14:cfRule type="cellIs" priority="935" stopIfTrue="1" operator="between" id="{B6BD5EBE-2F44-42C2-8AA4-99E206A14486}">
            <xm:f>'1. Semáforos Agosto'!$K$47</xm:f>
            <xm:f>'1. Semáforos Agosto'!$L$47</xm:f>
            <x14:dxf>
              <fill>
                <patternFill>
                  <bgColor rgb="FF92D050"/>
                </patternFill>
              </fill>
            </x14:dxf>
          </x14:cfRule>
          <x14:cfRule type="cellIs" priority="936" stopIfTrue="1" operator="between" id="{A492C449-E9F9-499F-9F2D-A0297249F28F}">
            <xm:f>'1. Semáforos Agosto'!$I$47</xm:f>
            <xm:f>'1. Semáforos Agosto'!$J$47</xm:f>
            <x14:dxf>
              <fill>
                <patternFill>
                  <bgColor rgb="FFFFFF00"/>
                </patternFill>
              </fill>
            </x14:dxf>
          </x14:cfRule>
          <x14:cfRule type="cellIs" priority="937" stopIfTrue="1" operator="between" id="{B8C46473-46EA-41BE-9F99-94805D81FEC7}">
            <xm:f>'1. Semáforos Agosto'!$G$47</xm:f>
            <xm:f>'1. Semáforos Agosto'!$H$47</xm:f>
            <x14:dxf>
              <fill>
                <patternFill>
                  <bgColor rgb="FFFF0000"/>
                </patternFill>
              </fill>
            </x14:dxf>
          </x14:cfRule>
          <xm:sqref>E102</xm:sqref>
        </x14:conditionalFormatting>
        <x14:conditionalFormatting xmlns:xm="http://schemas.microsoft.com/office/excel/2006/main">
          <x14:cfRule type="cellIs" priority="926" stopIfTrue="1" operator="greaterThan" id="{29EDA412-705F-4468-AB4E-6238DEBE84D7}">
            <xm:f>'1. Semáforos Agosto'!$M$50</xm:f>
            <x14:dxf>
              <fill>
                <patternFill>
                  <bgColor rgb="FFFFC000"/>
                </patternFill>
              </fill>
            </x14:dxf>
          </x14:cfRule>
          <x14:cfRule type="cellIs" priority="927" stopIfTrue="1" operator="between" id="{50C4BB5A-7FAF-43FC-A454-7B43E567BC4F}">
            <xm:f>'1. Semáforos Agosto'!$K$50</xm:f>
            <xm:f>'1. Semáforos Agosto'!$L$50</xm:f>
            <x14:dxf>
              <fill>
                <patternFill>
                  <bgColor rgb="FF92D050"/>
                </patternFill>
              </fill>
            </x14:dxf>
          </x14:cfRule>
          <x14:cfRule type="cellIs" priority="928" stopIfTrue="1" operator="between" id="{E4ACF71A-002D-455D-9A02-D2F1C51954AA}">
            <xm:f>'1. Semáforos Agosto'!$I$50</xm:f>
            <xm:f>'1. Semáforos Agosto'!$J$50</xm:f>
            <x14:dxf>
              <fill>
                <patternFill>
                  <bgColor rgb="FFFFFF00"/>
                </patternFill>
              </fill>
            </x14:dxf>
          </x14:cfRule>
          <x14:cfRule type="cellIs" priority="929" stopIfTrue="1" operator="between" id="{FE8B6B70-85FE-404B-B2F0-8E4EED8C406C}">
            <xm:f>'1. Semáforos Agosto'!$G$50</xm:f>
            <xm:f>'1. Semáforos Agosto'!$H$50</xm:f>
            <x14:dxf>
              <fill>
                <patternFill>
                  <bgColor rgb="FFFF0000"/>
                </patternFill>
              </fill>
            </x14:dxf>
          </x14:cfRule>
          <xm:sqref>E103:E104</xm:sqref>
        </x14:conditionalFormatting>
        <x14:conditionalFormatting xmlns:xm="http://schemas.microsoft.com/office/excel/2006/main">
          <x14:cfRule type="cellIs" priority="120" stopIfTrue="1" operator="greaterThan" id="{0D9EDDDA-34CB-438F-AD84-9F5DE030CD32}">
            <xm:f>'1. Semáforos Agosto'!$M$56</xm:f>
            <x14:dxf>
              <fill>
                <patternFill>
                  <bgColor rgb="FFFFC000"/>
                </patternFill>
              </fill>
            </x14:dxf>
          </x14:cfRule>
          <x14:cfRule type="cellIs" priority="121" stopIfTrue="1" operator="between" id="{80567926-4588-48E5-8F61-EB593C79F58C}">
            <xm:f>'1. Semáforos Agosto'!$K$56</xm:f>
            <xm:f>'1. Semáforos Agosto'!$L$56</xm:f>
            <x14:dxf>
              <fill>
                <patternFill>
                  <bgColor rgb="FF92D050"/>
                </patternFill>
              </fill>
            </x14:dxf>
          </x14:cfRule>
          <x14:cfRule type="cellIs" priority="122" stopIfTrue="1" operator="between" id="{E7CA320A-BA64-4971-8AE8-CC77652A64B1}">
            <xm:f>'1. Semáforos Agosto'!$I$56</xm:f>
            <xm:f>'1. Semáforos Agosto'!$J$56</xm:f>
            <x14:dxf>
              <fill>
                <patternFill>
                  <bgColor rgb="FFFFFF00"/>
                </patternFill>
              </fill>
            </x14:dxf>
          </x14:cfRule>
          <x14:cfRule type="cellIs" priority="123" stopIfTrue="1" operator="between" id="{7EFA8865-9CAD-42E0-AC33-0149B486E8E6}">
            <xm:f>'1. Semáforos Agosto'!$G$56</xm:f>
            <xm:f>'1. Semáforos Agosto'!$H$56</xm:f>
            <x14:dxf>
              <fill>
                <patternFill>
                  <bgColor rgb="FFFF0000"/>
                </patternFill>
              </fill>
            </x14:dxf>
          </x14:cfRule>
          <xm:sqref>E109:E110</xm:sqref>
        </x14:conditionalFormatting>
        <x14:conditionalFormatting xmlns:xm="http://schemas.microsoft.com/office/excel/2006/main">
          <x14:cfRule type="cellIs" priority="920" stopIfTrue="1" operator="greaterThan" id="{F94CA44F-72EA-4AF7-9DBB-BB72474CFDAD}">
            <xm:f>'1. Semáforos Agosto'!$M$12</xm:f>
            <x14:dxf>
              <fill>
                <patternFill>
                  <bgColor rgb="FFFFC000"/>
                </patternFill>
              </fill>
            </x14:dxf>
          </x14:cfRule>
          <x14:cfRule type="cellIs" priority="921" stopIfTrue="1" operator="between" id="{26B04CF3-B140-4E15-9C69-3A1B9419E588}">
            <xm:f>'1. Semáforos Agosto'!$K$12</xm:f>
            <xm:f>'1. Semáforos Agosto'!$L$12</xm:f>
            <x14:dxf>
              <fill>
                <patternFill>
                  <bgColor rgb="FF92D050"/>
                </patternFill>
              </fill>
            </x14:dxf>
          </x14:cfRule>
          <x14:cfRule type="cellIs" priority="922" stopIfTrue="1" operator="between" id="{8A3414DA-43AB-4858-B4D1-19426C958214}">
            <xm:f>'1. Semáforos Agosto'!$I$12</xm:f>
            <xm:f>'1. Semáforos Agosto'!$J$12</xm:f>
            <x14:dxf>
              <fill>
                <patternFill>
                  <bgColor rgb="FFFFFF00"/>
                </patternFill>
              </fill>
            </x14:dxf>
          </x14:cfRule>
          <x14:cfRule type="cellIs" priority="923" stopIfTrue="1" operator="between" id="{8C1A1DA7-55C4-4735-91AA-9C82B96C72B2}">
            <xm:f>'1. Semáforos Agosto'!$G$12</xm:f>
            <xm:f>'1. Semáforos Agosto'!$H$12</xm:f>
            <x14:dxf>
              <fill>
                <patternFill>
                  <bgColor rgb="FFFF0000"/>
                </patternFill>
              </fill>
            </x14:dxf>
          </x14:cfRule>
          <xm:sqref>E140</xm:sqref>
        </x14:conditionalFormatting>
        <x14:conditionalFormatting xmlns:xm="http://schemas.microsoft.com/office/excel/2006/main">
          <x14:cfRule type="cellIs" priority="537" stopIfTrue="1" operator="greaterThan" id="{A8EDA9BB-ABEA-4BBB-9858-CF0BB165A54A}">
            <xm:f>'1. Semáforos Agosto'!$M$13</xm:f>
            <x14:dxf>
              <fill>
                <patternFill>
                  <bgColor rgb="FFFFC000"/>
                </patternFill>
              </fill>
            </x14:dxf>
          </x14:cfRule>
          <x14:cfRule type="cellIs" priority="538" stopIfTrue="1" operator="between" id="{EE80AF4F-0E93-4B1C-80FB-4D6A6E3186F0}">
            <xm:f>'1. Semáforos Agosto'!$K$13</xm:f>
            <xm:f>'1. Semáforos Agosto'!$L$13</xm:f>
            <x14:dxf>
              <fill>
                <patternFill>
                  <bgColor rgb="FF92D050"/>
                </patternFill>
              </fill>
            </x14:dxf>
          </x14:cfRule>
          <x14:cfRule type="cellIs" priority="539" stopIfTrue="1" operator="between" id="{17740D6C-C685-495F-8E14-E72D1137094C}">
            <xm:f>'1. Semáforos Agosto'!$I$13</xm:f>
            <xm:f>'1. Semáforos Agosto'!$J$13</xm:f>
            <x14:dxf>
              <fill>
                <patternFill>
                  <bgColor rgb="FFFFFF00"/>
                </patternFill>
              </fill>
            </x14:dxf>
          </x14:cfRule>
          <x14:cfRule type="cellIs" priority="540" stopIfTrue="1" operator="between" id="{64E2843D-DDFA-45E5-877D-157B5DF20E38}">
            <xm:f>'1. Semáforos Agosto'!$G$13</xm:f>
            <xm:f>'1. Semáforos Agosto'!$H$13</xm:f>
            <x14:dxf>
              <fill>
                <patternFill>
                  <bgColor rgb="FFFF0000"/>
                </patternFill>
              </fill>
            </x14:dxf>
          </x14:cfRule>
          <xm:sqref>E141</xm:sqref>
        </x14:conditionalFormatting>
        <x14:conditionalFormatting xmlns:xm="http://schemas.microsoft.com/office/excel/2006/main">
          <x14:cfRule type="cellIs" priority="914" stopIfTrue="1" operator="greaterThan" id="{275CF13A-11BF-468C-A9F5-F9CB9C42CD59}">
            <xm:f>'1. Semáforos Agosto'!$M$14</xm:f>
            <x14:dxf>
              <fill>
                <patternFill>
                  <bgColor rgb="FFFFC000"/>
                </patternFill>
              </fill>
            </x14:dxf>
          </x14:cfRule>
          <x14:cfRule type="cellIs" priority="915" stopIfTrue="1" operator="between" id="{FB03F735-6259-405A-851F-C479DD6B08A2}">
            <xm:f>'1. Semáforos Agosto'!$K$14</xm:f>
            <xm:f>'1. Semáforos Agosto'!$L$14</xm:f>
            <x14:dxf>
              <fill>
                <patternFill>
                  <bgColor rgb="FF92D050"/>
                </patternFill>
              </fill>
            </x14:dxf>
          </x14:cfRule>
          <x14:cfRule type="cellIs" priority="916" stopIfTrue="1" operator="between" id="{3394225C-9149-4DA8-8231-D661B56D7B9B}">
            <xm:f>'1. Semáforos Agosto'!$I$14</xm:f>
            <xm:f>'1. Semáforos Agosto'!$J$14</xm:f>
            <x14:dxf>
              <fill>
                <patternFill>
                  <bgColor rgb="FFFFFF00"/>
                </patternFill>
              </fill>
            </x14:dxf>
          </x14:cfRule>
          <x14:cfRule type="cellIs" priority="917" stopIfTrue="1" operator="between" id="{C52E3775-AFA7-4A17-8E05-B0FC06036A96}">
            <xm:f>'1. Semáforos Agosto'!$G$14</xm:f>
            <xm:f>'1. Semáforos Agosto'!$H$14</xm:f>
            <x14:dxf>
              <fill>
                <patternFill>
                  <bgColor rgb="FFFF0000"/>
                </patternFill>
              </fill>
            </x14:dxf>
          </x14:cfRule>
          <xm:sqref>E142</xm:sqref>
        </x14:conditionalFormatting>
        <x14:conditionalFormatting xmlns:xm="http://schemas.microsoft.com/office/excel/2006/main">
          <x14:cfRule type="cellIs" priority="908" stopIfTrue="1" operator="greaterThan" id="{CEC97DFE-D7AA-464D-A042-A34400A31848}">
            <xm:f>'1. Semáforos Agosto'!$M$15</xm:f>
            <x14:dxf>
              <fill>
                <patternFill>
                  <bgColor rgb="FFFFC000"/>
                </patternFill>
              </fill>
            </x14:dxf>
          </x14:cfRule>
          <x14:cfRule type="cellIs" priority="909" stopIfTrue="1" operator="between" id="{CB07A0D6-E720-40F1-B425-5401AB25D354}">
            <xm:f>'1. Semáforos Agosto'!$K$15</xm:f>
            <xm:f>'1. Semáforos Agosto'!$L$15</xm:f>
            <x14:dxf>
              <fill>
                <patternFill>
                  <bgColor rgb="FF92D050"/>
                </patternFill>
              </fill>
            </x14:dxf>
          </x14:cfRule>
          <x14:cfRule type="cellIs" priority="910" stopIfTrue="1" operator="between" id="{79111563-6EE9-422E-8863-A1D63A0E8DB7}">
            <xm:f>'1. Semáforos Agosto'!$I$15</xm:f>
            <xm:f>'1. Semáforos Agosto'!$J$15</xm:f>
            <x14:dxf>
              <fill>
                <patternFill>
                  <bgColor rgb="FFFFFF00"/>
                </patternFill>
              </fill>
            </x14:dxf>
          </x14:cfRule>
          <x14:cfRule type="cellIs" priority="911" stopIfTrue="1" operator="between" id="{25F165CC-E81B-47B0-96FF-5B1EFEB6E8CC}">
            <xm:f>'1. Semáforos Agosto'!$G$15</xm:f>
            <xm:f>'1. Semáforos Agosto'!$H$15</xm:f>
            <x14:dxf>
              <fill>
                <patternFill>
                  <bgColor rgb="FFFF0000"/>
                </patternFill>
              </fill>
            </x14:dxf>
          </x14:cfRule>
          <xm:sqref>E143</xm:sqref>
        </x14:conditionalFormatting>
        <x14:conditionalFormatting xmlns:xm="http://schemas.microsoft.com/office/excel/2006/main">
          <x14:cfRule type="cellIs" priority="902" stopIfTrue="1" operator="greaterThan" id="{EB04B2A3-66A1-45ED-943B-BB5FF660BFDD}">
            <xm:f>'1. Semáforos Agosto'!$M$16</xm:f>
            <x14:dxf>
              <fill>
                <patternFill>
                  <bgColor rgb="FFFFC000"/>
                </patternFill>
              </fill>
            </x14:dxf>
          </x14:cfRule>
          <x14:cfRule type="cellIs" priority="903" stopIfTrue="1" operator="between" id="{4FF95727-2E93-46ED-91AB-608571D0B7A9}">
            <xm:f>'1. Semáforos Agosto'!$K$16</xm:f>
            <xm:f>'1. Semáforos Agosto'!$L$16</xm:f>
            <x14:dxf>
              <fill>
                <patternFill>
                  <bgColor rgb="FF92D050"/>
                </patternFill>
              </fill>
            </x14:dxf>
          </x14:cfRule>
          <x14:cfRule type="cellIs" priority="904" stopIfTrue="1" operator="between" id="{22DF6160-A867-4A22-9070-8EAEAE48B9EA}">
            <xm:f>'1. Semáforos Agosto'!$I$16</xm:f>
            <xm:f>'1. Semáforos Agosto'!$J$16</xm:f>
            <x14:dxf>
              <fill>
                <patternFill>
                  <bgColor rgb="FFFFFF00"/>
                </patternFill>
              </fill>
            </x14:dxf>
          </x14:cfRule>
          <x14:cfRule type="cellIs" priority="905" stopIfTrue="1" operator="between" id="{F39E0EA4-EC1E-4DDB-B88F-3CE56CFF8924}">
            <xm:f>'1. Semáforos Agosto'!$G$16</xm:f>
            <xm:f>'1. Semáforos Agosto'!$H$16</xm:f>
            <x14:dxf>
              <fill>
                <patternFill>
                  <bgColor rgb="FFFF0000"/>
                </patternFill>
              </fill>
            </x14:dxf>
          </x14:cfRule>
          <xm:sqref>E144</xm:sqref>
        </x14:conditionalFormatting>
        <x14:conditionalFormatting xmlns:xm="http://schemas.microsoft.com/office/excel/2006/main">
          <x14:cfRule type="cellIs" priority="890" stopIfTrue="1" operator="greaterThan" id="{9109A3C9-EA31-4A9D-AC07-6FF9262E1F39}">
            <xm:f>'1. Semáforos Agosto'!$M$17</xm:f>
            <x14:dxf>
              <fill>
                <patternFill>
                  <bgColor rgb="FFFFC000"/>
                </patternFill>
              </fill>
            </x14:dxf>
          </x14:cfRule>
          <x14:cfRule type="cellIs" priority="891" stopIfTrue="1" operator="between" id="{B22D4BAD-A7E2-4831-9F67-0D0FC1FEFAC7}">
            <xm:f>'1. Semáforos Agosto'!$K$17</xm:f>
            <xm:f>'1. Semáforos Agosto'!$L$17</xm:f>
            <x14:dxf>
              <fill>
                <patternFill>
                  <bgColor rgb="FF92D050"/>
                </patternFill>
              </fill>
            </x14:dxf>
          </x14:cfRule>
          <x14:cfRule type="cellIs" priority="892" stopIfTrue="1" operator="between" id="{83906C1B-E4E4-4757-A5DE-EB4D5C8CE49B}">
            <xm:f>'1. Semáforos Agosto'!$I$17</xm:f>
            <xm:f>'1. Semáforos Agosto'!$J$17</xm:f>
            <x14:dxf>
              <fill>
                <patternFill>
                  <bgColor rgb="FFFFFF00"/>
                </patternFill>
              </fill>
            </x14:dxf>
          </x14:cfRule>
          <x14:cfRule type="cellIs" priority="893" stopIfTrue="1" operator="between" id="{4F989C23-2B73-4410-8562-5512F2010F41}">
            <xm:f>'1. Semáforos Agosto'!$G$17</xm:f>
            <xm:f>'1. Semáforos Agosto'!$H$17</xm:f>
            <x14:dxf>
              <fill>
                <patternFill>
                  <bgColor rgb="FFFF0000"/>
                </patternFill>
              </fill>
            </x14:dxf>
          </x14:cfRule>
          <xm:sqref>E145</xm:sqref>
        </x14:conditionalFormatting>
        <x14:conditionalFormatting xmlns:xm="http://schemas.microsoft.com/office/excel/2006/main">
          <x14:cfRule type="cellIs" priority="1796" stopIfTrue="1" operator="greaterThan" id="{114BB5DE-6E75-49A1-A266-BFCD0200AF2F}">
            <xm:f>'1. Semáforos Agosto'!$M$18</xm:f>
            <x14:dxf>
              <fill>
                <patternFill>
                  <bgColor rgb="FFFFC000"/>
                </patternFill>
              </fill>
            </x14:dxf>
          </x14:cfRule>
          <x14:cfRule type="cellIs" priority="1797" stopIfTrue="1" operator="between" id="{1E73478E-D84F-4830-A620-34B443F54961}">
            <xm:f>'1. Semáforos Agosto'!$K$18</xm:f>
            <xm:f>'1. Semáforos Agosto'!$L$18</xm:f>
            <x14:dxf>
              <fill>
                <patternFill>
                  <bgColor rgb="FF92D050"/>
                </patternFill>
              </fill>
            </x14:dxf>
          </x14:cfRule>
          <x14:cfRule type="cellIs" priority="1798" stopIfTrue="1" operator="between" id="{3F3ED2FB-15C7-4E0E-84DC-0E6B6200867D}">
            <xm:f>'1. Semáforos Agosto'!$I$18</xm:f>
            <xm:f>'1. Semáforos Agosto'!$J$18</xm:f>
            <x14:dxf>
              <fill>
                <patternFill>
                  <bgColor rgb="FFFFFF00"/>
                </patternFill>
              </fill>
            </x14:dxf>
          </x14:cfRule>
          <x14:cfRule type="cellIs" priority="1799" stopIfTrue="1" operator="between" id="{BD303870-946D-4576-B934-F04E1C4C7046}">
            <xm:f>'1. Semáforos Agosto'!$G$18</xm:f>
            <xm:f>'1. Semáforos Agosto'!$H$18</xm:f>
            <x14:dxf>
              <fill>
                <patternFill>
                  <bgColor rgb="FFFF0000"/>
                </patternFill>
              </fill>
            </x14:dxf>
          </x14:cfRule>
          <xm:sqref>E146</xm:sqref>
        </x14:conditionalFormatting>
        <x14:conditionalFormatting xmlns:xm="http://schemas.microsoft.com/office/excel/2006/main">
          <x14:cfRule type="cellIs" priority="878" stopIfTrue="1" operator="greaterThan" id="{91438349-A586-4111-B6F4-6BC8277A53FD}">
            <xm:f>'1. Semáforos Agosto'!$M$19</xm:f>
            <x14:dxf>
              <fill>
                <patternFill>
                  <bgColor rgb="FFFFC000"/>
                </patternFill>
              </fill>
            </x14:dxf>
          </x14:cfRule>
          <x14:cfRule type="cellIs" priority="879" stopIfTrue="1" operator="between" id="{A19BB5EA-F227-4A38-958C-B021196BF5DF}">
            <xm:f>'1. Semáforos Agosto'!$K$19</xm:f>
            <xm:f>'1. Semáforos Agosto'!$L$19</xm:f>
            <x14:dxf>
              <fill>
                <patternFill>
                  <bgColor rgb="FF92D050"/>
                </patternFill>
              </fill>
            </x14:dxf>
          </x14:cfRule>
          <x14:cfRule type="cellIs" priority="880" stopIfTrue="1" operator="between" id="{80DE4372-3F96-4F03-8AD1-1BB58F05AAF8}">
            <xm:f>'1. Semáforos Agosto'!$I$19</xm:f>
            <xm:f>'1. Semáforos Agosto'!$J$19</xm:f>
            <x14:dxf>
              <fill>
                <patternFill>
                  <bgColor rgb="FFFFFF00"/>
                </patternFill>
              </fill>
            </x14:dxf>
          </x14:cfRule>
          <x14:cfRule type="cellIs" priority="881" stopIfTrue="1" operator="between" id="{92C29496-7208-4A6C-A7B7-8A82363ABE5C}">
            <xm:f>'1. Semáforos Agosto'!$G$19</xm:f>
            <xm:f>'1. Semáforos Agosto'!$H$19</xm:f>
            <x14:dxf>
              <fill>
                <patternFill>
                  <bgColor rgb="FFFF0000"/>
                </patternFill>
              </fill>
            </x14:dxf>
          </x14:cfRule>
          <xm:sqref>E147</xm:sqref>
        </x14:conditionalFormatting>
        <x14:conditionalFormatting xmlns:xm="http://schemas.microsoft.com/office/excel/2006/main">
          <x14:cfRule type="cellIs" priority="872" stopIfTrue="1" operator="greaterThan" id="{8C724A1F-CC4E-4C13-965E-B64B5EB2D8A5}">
            <xm:f>'1. Semáforos Agosto'!$M$26</xm:f>
            <x14:dxf>
              <fill>
                <patternFill>
                  <bgColor rgb="FFFFC000"/>
                </patternFill>
              </fill>
            </x14:dxf>
          </x14:cfRule>
          <x14:cfRule type="cellIs" priority="873" stopIfTrue="1" operator="between" id="{EA7500BF-0F27-47A7-86F8-ED57539D2C21}">
            <xm:f>'1. Semáforos Agosto'!$K$26</xm:f>
            <xm:f>'1. Semáforos Agosto'!$L$26</xm:f>
            <x14:dxf>
              <fill>
                <patternFill>
                  <bgColor rgb="FF92D050"/>
                </patternFill>
              </fill>
            </x14:dxf>
          </x14:cfRule>
          <x14:cfRule type="cellIs" priority="874" stopIfTrue="1" operator="between" id="{3F1152CC-0BD2-4D13-BB02-8BDFC38BCD16}">
            <xm:f>'1. Semáforos Agosto'!$I$26</xm:f>
            <xm:f>'1. Semáforos Agosto'!$J$26</xm:f>
            <x14:dxf>
              <fill>
                <patternFill>
                  <bgColor rgb="FFFFFF00"/>
                </patternFill>
              </fill>
            </x14:dxf>
          </x14:cfRule>
          <x14:cfRule type="cellIs" priority="875" stopIfTrue="1" operator="between" id="{3505B6FA-AB7F-47DC-9FBB-C5378137C2FB}">
            <xm:f>'1. Semáforos Agosto'!$G$26</xm:f>
            <xm:f>'1. Semáforos Agosto'!$H$26</xm:f>
            <x14:dxf>
              <fill>
                <patternFill>
                  <bgColor rgb="FFFF0000"/>
                </patternFill>
              </fill>
            </x14:dxf>
          </x14:cfRule>
          <xm:sqref>E151</xm:sqref>
        </x14:conditionalFormatting>
        <x14:conditionalFormatting xmlns:xm="http://schemas.microsoft.com/office/excel/2006/main">
          <x14:cfRule type="cellIs" priority="866" stopIfTrue="1" operator="greaterThan" id="{70B61E5C-C0A4-4F1E-9539-012F789432B8}">
            <xm:f>'1. Semáforos Agosto'!$M$23</xm:f>
            <x14:dxf>
              <fill>
                <patternFill>
                  <bgColor rgb="FFFFC000"/>
                </patternFill>
              </fill>
            </x14:dxf>
          </x14:cfRule>
          <x14:cfRule type="cellIs" priority="867" stopIfTrue="1" operator="between" id="{75CFDFBE-1B08-4C0A-9853-B7E2AD077511}">
            <xm:f>'1. Semáforos Agosto'!$K$23</xm:f>
            <xm:f>'1. Semáforos Agosto'!$L$23</xm:f>
            <x14:dxf>
              <fill>
                <patternFill>
                  <bgColor rgb="FF92D050"/>
                </patternFill>
              </fill>
            </x14:dxf>
          </x14:cfRule>
          <x14:cfRule type="cellIs" priority="868" stopIfTrue="1" operator="between" id="{E125AA5C-AAF8-436C-9C56-D7AD593892D6}">
            <xm:f>'1. Semáforos Agosto'!$I$23</xm:f>
            <xm:f>'1. Semáforos Agosto'!$J$23</xm:f>
            <x14:dxf>
              <fill>
                <patternFill>
                  <bgColor rgb="FFFFFF00"/>
                </patternFill>
              </fill>
            </x14:dxf>
          </x14:cfRule>
          <x14:cfRule type="cellIs" priority="869" stopIfTrue="1" operator="between" id="{D7A4A4A4-D09F-46B1-85F0-43ED474F36D4}">
            <xm:f>'1. Semáforos Agosto'!$G$23</xm:f>
            <xm:f>'1. Semáforos Agosto'!$H$23</xm:f>
            <x14:dxf>
              <fill>
                <patternFill>
                  <bgColor rgb="FFFF0000"/>
                </patternFill>
              </fill>
            </x14:dxf>
          </x14:cfRule>
          <xm:sqref>E152</xm:sqref>
        </x14:conditionalFormatting>
        <x14:conditionalFormatting xmlns:xm="http://schemas.microsoft.com/office/excel/2006/main">
          <x14:cfRule type="cellIs" priority="573" stopIfTrue="1" operator="greaterThan" id="{94597B57-1708-41EE-8BE2-942EB72BFBA0}">
            <xm:f>'1. Semáforos Agosto'!$M$22</xm:f>
            <x14:dxf>
              <fill>
                <patternFill>
                  <bgColor rgb="FFFFC000"/>
                </patternFill>
              </fill>
            </x14:dxf>
          </x14:cfRule>
          <x14:cfRule type="cellIs" priority="574" stopIfTrue="1" operator="between" id="{A2606C16-C016-4BF6-B0CA-D2A8A5CA56C7}">
            <xm:f>'1. Semáforos Agosto'!$K$22</xm:f>
            <xm:f>'1. Semáforos Agosto'!$L$22</xm:f>
            <x14:dxf>
              <fill>
                <patternFill>
                  <bgColor rgb="FF92D050"/>
                </patternFill>
              </fill>
            </x14:dxf>
          </x14:cfRule>
          <x14:cfRule type="cellIs" priority="575" stopIfTrue="1" operator="between" id="{52F3CC70-3F5B-42DF-BA3C-58019C73DB50}">
            <xm:f>'1. Semáforos Agosto'!$I$22</xm:f>
            <xm:f>'1. Semáforos Agosto'!$J$22</xm:f>
            <x14:dxf>
              <fill>
                <patternFill>
                  <bgColor rgb="FFFFFF00"/>
                </patternFill>
              </fill>
            </x14:dxf>
          </x14:cfRule>
          <x14:cfRule type="cellIs" priority="576" stopIfTrue="1" operator="between" id="{DC20BFFB-B6C8-4008-AF65-03487CE5C2E9}">
            <xm:f>'1. Semáforos Agosto'!$G$22</xm:f>
            <xm:f>'1. Semáforos Agosto'!$H$22</xm:f>
            <x14:dxf>
              <fill>
                <patternFill>
                  <bgColor rgb="FFFF0000"/>
                </patternFill>
              </fill>
            </x14:dxf>
          </x14:cfRule>
          <xm:sqref>E153</xm:sqref>
        </x14:conditionalFormatting>
        <x14:conditionalFormatting xmlns:xm="http://schemas.microsoft.com/office/excel/2006/main">
          <x14:cfRule type="cellIs" priority="854" stopIfTrue="1" operator="greaterThan" id="{9637945F-BEF8-417A-A85C-01C2D97D4355}">
            <xm:f>'1. Semáforos Agosto'!$M$20</xm:f>
            <x14:dxf>
              <fill>
                <patternFill>
                  <bgColor rgb="FFFFC000"/>
                </patternFill>
              </fill>
            </x14:dxf>
          </x14:cfRule>
          <x14:cfRule type="cellIs" priority="855" stopIfTrue="1" operator="between" id="{452938A7-745D-4150-9332-9A0F6B7266C8}">
            <xm:f>'1. Semáforos Agosto'!$K$20</xm:f>
            <xm:f>'1. Semáforos Agosto'!$L$20</xm:f>
            <x14:dxf>
              <fill>
                <patternFill>
                  <bgColor rgb="FF92D050"/>
                </patternFill>
              </fill>
            </x14:dxf>
          </x14:cfRule>
          <x14:cfRule type="cellIs" priority="856" stopIfTrue="1" operator="between" id="{492B2138-7122-49F1-A9C8-1F26CBA64BCA}">
            <xm:f>'1. Semáforos Agosto'!$I$20</xm:f>
            <xm:f>'1. Semáforos Agosto'!$J$20</xm:f>
            <x14:dxf>
              <fill>
                <patternFill>
                  <bgColor rgb="FFFFFF00"/>
                </patternFill>
              </fill>
            </x14:dxf>
          </x14:cfRule>
          <x14:cfRule type="cellIs" priority="857" stopIfTrue="1" operator="between" id="{6091397B-A074-4CF1-8F13-F92CA3946E41}">
            <xm:f>'1. Semáforos Agosto'!$G$20</xm:f>
            <xm:f>'1. Semáforos Agosto'!$H$20</xm:f>
            <x14:dxf>
              <fill>
                <patternFill>
                  <bgColor rgb="FFFF0000"/>
                </patternFill>
              </fill>
            </x14:dxf>
          </x14:cfRule>
          <xm:sqref>E154</xm:sqref>
        </x14:conditionalFormatting>
        <x14:conditionalFormatting xmlns:xm="http://schemas.microsoft.com/office/excel/2006/main">
          <x14:cfRule type="cellIs" priority="848" stopIfTrue="1" operator="greaterThan" id="{4FAA700E-E8A7-44D4-B396-621330CAB43E}">
            <xm:f>'1. Semáforos Agosto'!$M$21</xm:f>
            <x14:dxf>
              <fill>
                <patternFill>
                  <bgColor rgb="FFFFC000"/>
                </patternFill>
              </fill>
            </x14:dxf>
          </x14:cfRule>
          <x14:cfRule type="cellIs" priority="849" stopIfTrue="1" operator="between" id="{53AC6866-DC5E-4552-96B5-3F77D6014A78}">
            <xm:f>'1. Semáforos Agosto'!$K$21</xm:f>
            <xm:f>'1. Semáforos Agosto'!$L$21</xm:f>
            <x14:dxf>
              <fill>
                <patternFill>
                  <bgColor rgb="FF92D050"/>
                </patternFill>
              </fill>
            </x14:dxf>
          </x14:cfRule>
          <x14:cfRule type="cellIs" priority="850" stopIfTrue="1" operator="between" id="{1CCE641F-75E1-40B6-9488-80E21341D2BD}">
            <xm:f>'1. Semáforos Agosto'!$I$21</xm:f>
            <xm:f>'1. Semáforos Agosto'!$J$21</xm:f>
            <x14:dxf>
              <fill>
                <patternFill>
                  <bgColor rgb="FFFFFF00"/>
                </patternFill>
              </fill>
            </x14:dxf>
          </x14:cfRule>
          <x14:cfRule type="cellIs" priority="851" stopIfTrue="1" operator="between" id="{505BEBB6-FDA1-4B3C-AE0D-5AF5559CF90F}">
            <xm:f>'1. Semáforos Agosto'!$G$21</xm:f>
            <xm:f>'1. Semáforos Agosto'!$H$21</xm:f>
            <x14:dxf>
              <fill>
                <patternFill>
                  <bgColor rgb="FFFF0000"/>
                </patternFill>
              </fill>
            </x14:dxf>
          </x14:cfRule>
          <xm:sqref>E155</xm:sqref>
        </x14:conditionalFormatting>
        <x14:conditionalFormatting xmlns:xm="http://schemas.microsoft.com/office/excel/2006/main">
          <x14:cfRule type="cellIs" priority="495" stopIfTrue="1" operator="greaterThan" id="{997BF8D0-3538-4BE1-A0B3-F04A600C75D9}">
            <xm:f>'1. Semáforos Agosto'!$M$21</xm:f>
            <x14:dxf>
              <fill>
                <patternFill>
                  <bgColor rgb="FFFFC000"/>
                </patternFill>
              </fill>
            </x14:dxf>
          </x14:cfRule>
          <x14:cfRule type="cellIs" priority="496" stopIfTrue="1" operator="between" id="{F5120C72-479D-4CDB-8E1D-BBC2D6872DA5}">
            <xm:f>'1. Semáforos Agosto'!$K$21</xm:f>
            <xm:f>'1. Semáforos Agosto'!$L$21</xm:f>
            <x14:dxf>
              <fill>
                <patternFill>
                  <bgColor rgb="FF92D050"/>
                </patternFill>
              </fill>
            </x14:dxf>
          </x14:cfRule>
          <x14:cfRule type="cellIs" priority="497" stopIfTrue="1" operator="between" id="{902A4008-1517-40D4-983C-0E1654FA4E10}">
            <xm:f>'1. Semáforos Agosto'!$I$21</xm:f>
            <xm:f>'1. Semáforos Agosto'!$J$21</xm:f>
            <x14:dxf>
              <fill>
                <patternFill>
                  <bgColor rgb="FFFFFF00"/>
                </patternFill>
              </fill>
            </x14:dxf>
          </x14:cfRule>
          <x14:cfRule type="cellIs" priority="498" stopIfTrue="1" operator="between" id="{D6BD5F37-6754-449C-807F-C5E440A0BC06}">
            <xm:f>'1. Semáforos Agosto'!$G$21</xm:f>
            <xm:f>'1. Semáforos Agosto'!$H$21</xm:f>
            <x14:dxf>
              <fill>
                <patternFill>
                  <bgColor rgb="FFFF0000"/>
                </patternFill>
              </fill>
            </x14:dxf>
          </x14:cfRule>
          <xm:sqref>E159:E160</xm:sqref>
        </x14:conditionalFormatting>
        <x14:conditionalFormatting xmlns:xm="http://schemas.microsoft.com/office/excel/2006/main">
          <x14:cfRule type="cellIs" priority="126" stopIfTrue="1" operator="greaterThan" id="{DC80C66E-4A55-4151-9255-E492DA7C87BE}">
            <xm:f>'1. Semáforos Agosto'!$M$27</xm:f>
            <x14:dxf>
              <fill>
                <patternFill>
                  <bgColor rgb="FFFFC000"/>
                </patternFill>
              </fill>
            </x14:dxf>
          </x14:cfRule>
          <x14:cfRule type="cellIs" priority="127" stopIfTrue="1" operator="between" id="{258B3131-D40E-4F9F-AF61-8AA7D0E21B58}">
            <xm:f>'1. Semáforos Agosto'!$K$27</xm:f>
            <xm:f>'1. Semáforos Agosto'!$L$27</xm:f>
            <x14:dxf>
              <fill>
                <patternFill>
                  <bgColor rgb="FF92D050"/>
                </patternFill>
              </fill>
            </x14:dxf>
          </x14:cfRule>
          <x14:cfRule type="cellIs" priority="128" stopIfTrue="1" operator="between" id="{9075F2F9-AC2C-491E-8980-3C466BE110F6}">
            <xm:f>'1. Semáforos Agosto'!$I$27</xm:f>
            <xm:f>'1. Semáforos Agosto'!$J$27</xm:f>
            <x14:dxf>
              <fill>
                <patternFill>
                  <bgColor rgb="FFFFFF00"/>
                </patternFill>
              </fill>
            </x14:dxf>
          </x14:cfRule>
          <x14:cfRule type="cellIs" priority="129" stopIfTrue="1" operator="between" id="{B1006D30-F168-4269-9F27-2B9E6F2C63C2}">
            <xm:f>'1. Semáforos Agosto'!$G$27</xm:f>
            <xm:f>'1. Semáforos Agosto'!$H$27</xm:f>
            <x14:dxf>
              <fill>
                <patternFill>
                  <bgColor rgb="FFFF0000"/>
                </patternFill>
              </fill>
            </x14:dxf>
          </x14:cfRule>
          <xm:sqref>E164:E168</xm:sqref>
        </x14:conditionalFormatting>
        <x14:conditionalFormatting xmlns:xm="http://schemas.microsoft.com/office/excel/2006/main">
          <x14:cfRule type="cellIs" priority="829" stopIfTrue="1" operator="greaterThanOrEqual" id="{DCFEC9D2-CE78-44A8-806B-E369898272D4}">
            <xm:f>'1. Semáforos Agosto'!$M$36</xm:f>
            <x14:dxf>
              <fill>
                <patternFill>
                  <bgColor rgb="FFFFC000"/>
                </patternFill>
              </fill>
            </x14:dxf>
          </x14:cfRule>
          <x14:cfRule type="cellIs" priority="830" stopIfTrue="1" operator="between" id="{A13D15EC-F75E-4888-9D75-720A3E577ADD}">
            <xm:f>'1. Semáforos Agosto'!$K$36</xm:f>
            <xm:f>'1. Semáforos Agosto'!$L$36</xm:f>
            <x14:dxf>
              <fill>
                <patternFill>
                  <bgColor rgb="FF92D050"/>
                </patternFill>
              </fill>
            </x14:dxf>
          </x14:cfRule>
          <x14:cfRule type="cellIs" priority="831" stopIfTrue="1" operator="between" id="{5BD81A99-4959-4216-8AC2-7DE52A31E271}">
            <xm:f>'1. Semáforos Agosto'!$I$36</xm:f>
            <xm:f>'1. Semáforos Agosto'!$J$36</xm:f>
            <x14:dxf>
              <fill>
                <patternFill>
                  <bgColor rgb="FFFFFF00"/>
                </patternFill>
              </fill>
            </x14:dxf>
          </x14:cfRule>
          <x14:cfRule type="cellIs" priority="832" stopIfTrue="1" operator="between" id="{46A88935-E56F-462D-9A49-2B463945211E}">
            <xm:f>'1. Semáforos Agosto'!$G$36</xm:f>
            <xm:f>'1. Semáforos Agosto'!$H$36</xm:f>
            <x14:dxf>
              <fill>
                <patternFill>
                  <bgColor rgb="FFFF0000"/>
                </patternFill>
              </fill>
            </x14:dxf>
          </x14:cfRule>
          <xm:sqref>E172</xm:sqref>
        </x14:conditionalFormatting>
        <x14:conditionalFormatting xmlns:xm="http://schemas.microsoft.com/office/excel/2006/main">
          <x14:cfRule type="cellIs" priority="2408" stopIfTrue="1" operator="greaterThan" id="{A7E0D88B-FE10-4E36-B338-A32434598462}">
            <xm:f>'1. Semáforos Agosto'!$M$37</xm:f>
            <x14:dxf>
              <fill>
                <patternFill>
                  <bgColor rgb="FFFFC000"/>
                </patternFill>
              </fill>
            </x14:dxf>
          </x14:cfRule>
          <x14:cfRule type="cellIs" priority="2409" stopIfTrue="1" operator="between" id="{082AB00A-FD97-45D8-8F97-9EF67D5F312B}">
            <xm:f>'1. Semáforos Agosto'!$H$37</xm:f>
            <xm:f>'1. Semáforos Agosto'!$L$37</xm:f>
            <x14:dxf>
              <fill>
                <patternFill>
                  <bgColor rgb="FF92D050"/>
                </patternFill>
              </fill>
            </x14:dxf>
          </x14:cfRule>
          <x14:cfRule type="cellIs" priority="2410" stopIfTrue="1" operator="between" id="{6D54C04F-7261-4BFF-B25E-FB06F494808B}">
            <xm:f>'1. Semáforos Agosto'!I37</xm:f>
            <xm:f>'1. Semáforos Agosto'!J37</xm:f>
            <x14:dxf>
              <fill>
                <patternFill>
                  <bgColor rgb="FFFFFF00"/>
                </patternFill>
              </fill>
            </x14:dxf>
          </x14:cfRule>
          <x14:cfRule type="cellIs" priority="2411" stopIfTrue="1" operator="between" id="{4FAA8691-F378-4D62-8559-3819C29B20DF}">
            <xm:f>'1. Semáforos Agosto'!G37</xm:f>
            <xm:f>'1. Semáforos Agosto'!H37</xm:f>
            <x14:dxf>
              <fill>
                <patternFill>
                  <bgColor rgb="FFFF0000"/>
                </patternFill>
              </fill>
            </x14:dxf>
          </x14:cfRule>
          <xm:sqref>E173</xm:sqref>
        </x14:conditionalFormatting>
        <x14:conditionalFormatting xmlns:xm="http://schemas.microsoft.com/office/excel/2006/main">
          <x14:cfRule type="cellIs" priority="2629" stopIfTrue="1" operator="greaterThan" id="{7B4A7AED-FB06-49C9-B460-0331C0DDEA0F}">
            <xm:f>'1. Semáforos Agosto'!$M$34</xm:f>
            <x14:dxf>
              <fill>
                <patternFill>
                  <bgColor rgb="FFFFC000"/>
                </patternFill>
              </fill>
            </x14:dxf>
          </x14:cfRule>
          <x14:cfRule type="cellIs" priority="2630" stopIfTrue="1" operator="between" id="{BF714F0A-7C3D-4740-9468-AF5F005A8F37}">
            <xm:f>'1. Semáforos Agosto'!$K$34</xm:f>
            <xm:f>'1. Semáforos Agosto'!$L$34</xm:f>
            <x14:dxf>
              <fill>
                <patternFill>
                  <bgColor rgb="FF92D050"/>
                </patternFill>
              </fill>
            </x14:dxf>
          </x14:cfRule>
          <x14:cfRule type="cellIs" priority="2631" stopIfTrue="1" operator="between" id="{74B90C42-12A1-4E9C-BD2F-31CEAFC2BA09}">
            <xm:f>'1. Semáforos Agosto'!$I$34</xm:f>
            <xm:f>'1. Semáforos Agosto'!$J$34</xm:f>
            <x14:dxf>
              <fill>
                <patternFill>
                  <bgColor rgb="FFFFFF00"/>
                </patternFill>
              </fill>
            </x14:dxf>
          </x14:cfRule>
          <x14:cfRule type="cellIs" priority="2632" stopIfTrue="1" operator="between" id="{671812AA-DA97-4F08-A898-2E879A6DFACE}">
            <xm:f>'1. Semáforos Agosto'!$G$34</xm:f>
            <xm:f>'1. Semáforos Agosto'!$H$34</xm:f>
            <x14:dxf>
              <fill>
                <patternFill>
                  <bgColor rgb="FFFF0000"/>
                </patternFill>
              </fill>
            </x14:dxf>
          </x14:cfRule>
          <xm:sqref>E174</xm:sqref>
        </x14:conditionalFormatting>
        <x14:conditionalFormatting xmlns:xm="http://schemas.microsoft.com/office/excel/2006/main">
          <x14:cfRule type="cellIs" priority="799" stopIfTrue="1" operator="greaterThan" id="{E888E4C3-1FD8-4AEF-86BD-6B45D5F23490}">
            <xm:f>'1. Semáforos Agosto'!$M$34</xm:f>
            <x14:dxf>
              <fill>
                <patternFill>
                  <bgColor rgb="FFFFC000"/>
                </patternFill>
              </fill>
            </x14:dxf>
          </x14:cfRule>
          <x14:cfRule type="cellIs" priority="800" stopIfTrue="1" operator="between" id="{96DA82ED-3FD2-44F1-BD12-07143E629C2C}">
            <xm:f>'1. Semáforos Agosto'!$K$34</xm:f>
            <xm:f>'1. Semáforos Agosto'!$L$34</xm:f>
            <x14:dxf>
              <fill>
                <patternFill>
                  <bgColor rgb="FF92D050"/>
                </patternFill>
              </fill>
            </x14:dxf>
          </x14:cfRule>
          <x14:cfRule type="cellIs" priority="801" stopIfTrue="1" operator="between" id="{A936E669-9B8B-486E-AC00-3544019A83DD}">
            <xm:f>'1. Semáforos Agosto'!$I$34</xm:f>
            <xm:f>'1. Semáforos Agosto'!$J$34</xm:f>
            <x14:dxf>
              <fill>
                <patternFill>
                  <bgColor rgb="FFFFFF00"/>
                </patternFill>
              </fill>
            </x14:dxf>
          </x14:cfRule>
          <x14:cfRule type="cellIs" priority="802" stopIfTrue="1" operator="between" id="{63F0CFF6-6ACA-4B31-9E63-FE94308F0897}">
            <xm:f>'1. Semáforos Agosto'!$G$34</xm:f>
            <xm:f>'1. Semáforos Agosto'!$H$34</xm:f>
            <x14:dxf>
              <fill>
                <patternFill>
                  <bgColor rgb="FFFF0000"/>
                </patternFill>
              </fill>
            </x14:dxf>
          </x14:cfRule>
          <xm:sqref>E176:E177</xm:sqref>
        </x14:conditionalFormatting>
        <x14:conditionalFormatting xmlns:xm="http://schemas.microsoft.com/office/excel/2006/main">
          <x14:cfRule type="cellIs" priority="793" stopIfTrue="1" operator="greaterThan" id="{1B2D5B68-D330-4772-B0AB-7E93B0F4DC5F}">
            <xm:f>'1. Semáforos Agosto'!$M$31</xm:f>
            <x14:dxf>
              <fill>
                <patternFill>
                  <bgColor rgb="FFFFC000"/>
                </patternFill>
              </fill>
            </x14:dxf>
          </x14:cfRule>
          <x14:cfRule type="cellIs" priority="794" stopIfTrue="1" operator="between" id="{B9A15E7A-1908-4A82-BEFB-3E66660639B5}">
            <xm:f>'1. Semáforos Agosto'!$K$31</xm:f>
            <xm:f>'1. Semáforos Agosto'!$L$31</xm:f>
            <x14:dxf>
              <fill>
                <patternFill>
                  <bgColor rgb="FF92D050"/>
                </patternFill>
              </fill>
            </x14:dxf>
          </x14:cfRule>
          <x14:cfRule type="cellIs" priority="795" stopIfTrue="1" operator="between" id="{3521A2AD-A024-417E-9DEE-F36E4820A731}">
            <xm:f>'1. Semáforos Agosto'!$I$31</xm:f>
            <xm:f>'1. Semáforos Agosto'!$J$31</xm:f>
            <x14:dxf>
              <fill>
                <patternFill>
                  <bgColor rgb="FFFFFF00"/>
                </patternFill>
              </fill>
            </x14:dxf>
          </x14:cfRule>
          <x14:cfRule type="cellIs" priority="796" stopIfTrue="1" operator="between" id="{FA5B5CC8-7B99-4560-810D-7461ADE2F394}">
            <xm:f>'1. Semáforos Agosto'!$G$31</xm:f>
            <xm:f>'1. Semáforos Agosto'!$H$31</xm:f>
            <x14:dxf>
              <fill>
                <patternFill>
                  <bgColor rgb="FFFF0000"/>
                </patternFill>
              </fill>
            </x14:dxf>
          </x14:cfRule>
          <xm:sqref>E181</xm:sqref>
        </x14:conditionalFormatting>
        <x14:conditionalFormatting xmlns:xm="http://schemas.microsoft.com/office/excel/2006/main">
          <x14:cfRule type="cellIs" priority="174" stopIfTrue="1" operator="greaterThanOrEqual" id="{032FA647-8B92-4E4F-824D-DE063286387F}">
            <xm:f>'1. Semáforos Agosto'!$M$53</xm:f>
            <x14:dxf>
              <fill>
                <patternFill>
                  <bgColor rgb="FFFFC000"/>
                </patternFill>
              </fill>
            </x14:dxf>
          </x14:cfRule>
          <x14:cfRule type="cellIs" priority="175" stopIfTrue="1" operator="between" id="{EC3AF6A9-0163-4216-8D77-9589E99367A2}">
            <xm:f>'1. Semáforos Agosto'!$K$53</xm:f>
            <xm:f>'1. Semáforos Agosto'!$L$53</xm:f>
            <x14:dxf>
              <fill>
                <patternFill>
                  <bgColor rgb="FF92D050"/>
                </patternFill>
              </fill>
            </x14:dxf>
          </x14:cfRule>
          <x14:cfRule type="cellIs" priority="176" stopIfTrue="1" operator="between" id="{B474D5C2-660E-4EA9-B6D0-42BD1F755ACE}">
            <xm:f>'1. Semáforos Agosto'!$I$53</xm:f>
            <xm:f>'1. Semáforos Agosto'!$J$53</xm:f>
            <x14:dxf>
              <fill>
                <patternFill>
                  <bgColor rgb="FFFFFF00"/>
                </patternFill>
              </fill>
            </x14:dxf>
          </x14:cfRule>
          <x14:cfRule type="cellIs" priority="177" stopIfTrue="1" operator="between" id="{D2930410-9889-4A8C-9950-DA9D1B03CADB}">
            <xm:f>'1. Semáforos Agosto'!$G$53</xm:f>
            <xm:f>'1. Semáforos Agosto'!$H$53</xm:f>
            <x14:dxf>
              <fill>
                <patternFill>
                  <bgColor rgb="FFFF0000"/>
                </patternFill>
              </fill>
            </x14:dxf>
          </x14:cfRule>
          <xm:sqref>E196</xm:sqref>
        </x14:conditionalFormatting>
        <x14:conditionalFormatting xmlns:xm="http://schemas.microsoft.com/office/excel/2006/main">
          <x14:cfRule type="cellIs" priority="155" stopIfTrue="1" operator="greaterThanOrEqual" id="{E874613D-42A5-4C14-AA7D-7D07E2634CF7}">
            <xm:f>'1. Semáforos Agosto'!$M$53</xm:f>
            <x14:dxf>
              <fill>
                <patternFill>
                  <bgColor rgb="FFFFC000"/>
                </patternFill>
              </fill>
            </x14:dxf>
          </x14:cfRule>
          <x14:cfRule type="cellIs" priority="156" stopIfTrue="1" operator="between" id="{C0E76012-5A95-44D8-AB7C-01E56615C3F3}">
            <xm:f>'1. Semáforos Agosto'!$K$53</xm:f>
            <xm:f>'1. Semáforos Agosto'!$L$53</xm:f>
            <x14:dxf>
              <fill>
                <patternFill>
                  <bgColor rgb="FF92D050"/>
                </patternFill>
              </fill>
            </x14:dxf>
          </x14:cfRule>
          <x14:cfRule type="cellIs" priority="157" stopIfTrue="1" operator="between" id="{A8782CC1-F916-428C-B107-0FC8E9BD9577}">
            <xm:f>'1. Semáforos Agosto'!$I$53</xm:f>
            <xm:f>'1. Semáforos Agosto'!$J$53</xm:f>
            <x14:dxf>
              <fill>
                <patternFill>
                  <bgColor rgb="FFFFFF00"/>
                </patternFill>
              </fill>
            </x14:dxf>
          </x14:cfRule>
          <x14:cfRule type="cellIs" priority="158" stopIfTrue="1" operator="between" id="{D6CA2B3A-A9F7-4253-A6FD-C55A435FBCCA}">
            <xm:f>'1. Semáforos Agosto'!$G$53</xm:f>
            <xm:f>'1. Semáforos Agosto'!$H$53</xm:f>
            <x14:dxf>
              <fill>
                <patternFill>
                  <bgColor rgb="FFFF0000"/>
                </patternFill>
              </fill>
            </x14:dxf>
          </x14:cfRule>
          <xm:sqref>E197:E199</xm:sqref>
        </x14:conditionalFormatting>
        <x14:conditionalFormatting xmlns:xm="http://schemas.microsoft.com/office/excel/2006/main">
          <x14:cfRule type="cellIs" priority="149" stopIfTrue="1" operator="between" id="{2A3C18EB-4507-445A-89EF-043D02ED8178}">
            <xm:f>'1. Semáforos Agosto'!$K$54</xm:f>
            <xm:f>'1. Semáforos Agosto'!$L$54</xm:f>
            <x14:dxf>
              <fill>
                <patternFill>
                  <bgColor rgb="FF92D050"/>
                </patternFill>
              </fill>
            </x14:dxf>
          </x14:cfRule>
          <x14:cfRule type="cellIs" priority="150" stopIfTrue="1" operator="greaterThanOrEqual" id="{D01FC621-2813-465E-B54B-6601ADF9B72F}">
            <xm:f>'1. Semáforos Agosto'!$M$54</xm:f>
            <x14:dxf>
              <fill>
                <patternFill>
                  <bgColor rgb="FFFFC000"/>
                </patternFill>
              </fill>
            </x14:dxf>
          </x14:cfRule>
          <x14:cfRule type="cellIs" priority="151" stopIfTrue="1" operator="between" id="{F7A36D96-44C8-456B-B4FF-B8D420107D4E}">
            <xm:f>'1. Semáforos Agosto'!$I$54</xm:f>
            <xm:f>'1. Semáforos Agosto'!$J$54</xm:f>
            <x14:dxf>
              <fill>
                <patternFill>
                  <bgColor rgb="FFFFFF00"/>
                </patternFill>
              </fill>
            </x14:dxf>
          </x14:cfRule>
          <x14:cfRule type="cellIs" priority="152" stopIfTrue="1" operator="between" id="{2C1B699F-EBAB-4456-9B1E-38E38CAFC003}">
            <xm:f>'1. Semáforos Agosto'!$G$54</xm:f>
            <xm:f>'1. Semáforos Agosto'!$H$54</xm:f>
            <x14:dxf>
              <fill>
                <patternFill>
                  <bgColor rgb="FFFF0000"/>
                </patternFill>
              </fill>
            </x14:dxf>
          </x14:cfRule>
          <xm:sqref>E200</xm:sqref>
        </x14:conditionalFormatting>
        <x14:conditionalFormatting xmlns:xm="http://schemas.microsoft.com/office/excel/2006/main">
          <x14:cfRule type="cellIs" priority="144" stopIfTrue="1" operator="greaterThanOrEqual" id="{C4F1F425-C56E-4C30-87DD-BFF4587D0B0E}">
            <xm:f>'1. Semáforos Agosto'!$M$60</xm:f>
            <x14:dxf>
              <fill>
                <patternFill>
                  <bgColor rgb="FFFFC000"/>
                </patternFill>
              </fill>
            </x14:dxf>
          </x14:cfRule>
          <x14:cfRule type="cellIs" priority="145" stopIfTrue="1" operator="between" id="{0EFE1887-7831-4446-9434-860C1B7BE11C}">
            <xm:f>'1. Semáforos Agosto'!$K$60</xm:f>
            <xm:f>'1. Semáforos Agosto'!$L$60</xm:f>
            <x14:dxf>
              <fill>
                <patternFill>
                  <bgColor rgb="FF92D050"/>
                </patternFill>
              </fill>
            </x14:dxf>
          </x14:cfRule>
          <x14:cfRule type="cellIs" priority="146" stopIfTrue="1" operator="between" id="{149D24FE-77E1-46A1-B7B0-8E9319F5C1B1}">
            <xm:f>'1. Semáforos Agosto'!$I$60</xm:f>
            <xm:f>'1. Semáforos Agosto'!$J$60</xm:f>
            <x14:dxf>
              <fill>
                <patternFill>
                  <bgColor rgb="FFFFFF00"/>
                </patternFill>
              </fill>
            </x14:dxf>
          </x14:cfRule>
          <x14:cfRule type="cellIs" priority="147" stopIfTrue="1" operator="between" id="{AE26ABDA-7B7B-49C4-BFE7-C603D0C4B98D}">
            <xm:f>'1. Semáforos Agosto'!$G$60</xm:f>
            <xm:f>'1. Semáforos Agosto'!$H$60</xm:f>
            <x14:dxf>
              <fill>
                <patternFill>
                  <bgColor rgb="FFFF0000"/>
                </patternFill>
              </fill>
            </x14:dxf>
          </x14:cfRule>
          <xm:sqref>E201</xm:sqref>
        </x14:conditionalFormatting>
        <x14:conditionalFormatting xmlns:xm="http://schemas.microsoft.com/office/excel/2006/main">
          <x14:cfRule type="cellIs" priority="222" stopIfTrue="1" operator="greaterThan" id="{BFEFE06D-BBCD-4BEE-8189-F9CF3BB1CC9C}">
            <xm:f>'1. Semáforos Agosto'!$M$51</xm:f>
            <x14:dxf>
              <fill>
                <patternFill>
                  <bgColor rgb="FFFFC000"/>
                </patternFill>
              </fill>
            </x14:dxf>
          </x14:cfRule>
          <x14:cfRule type="cellIs" priority="223" stopIfTrue="1" operator="between" id="{533F8910-F52D-4F50-A1B9-77B01FFF4EB9}">
            <xm:f>'1. Semáforos Agosto'!$K$51</xm:f>
            <xm:f>'1. Semáforos Agosto'!$L$51</xm:f>
            <x14:dxf>
              <fill>
                <patternFill>
                  <bgColor rgb="FF92D050"/>
                </patternFill>
              </fill>
            </x14:dxf>
          </x14:cfRule>
          <x14:cfRule type="cellIs" priority="224" stopIfTrue="1" operator="between" id="{72DEFD47-3842-4AD4-B16F-0505DBBF1194}">
            <xm:f>'1. Semáforos Agosto'!$I$51</xm:f>
            <xm:f>'1. Semáforos Agosto'!$J$49</xm:f>
            <x14:dxf>
              <fill>
                <patternFill>
                  <bgColor rgb="FFFFFF00"/>
                </patternFill>
              </fill>
            </x14:dxf>
          </x14:cfRule>
          <x14:cfRule type="cellIs" priority="225" stopIfTrue="1" operator="between" id="{46521476-8E08-4E44-A85D-C6AD073FA21E}">
            <xm:f>'1. Semáforos Agosto'!$G$51</xm:f>
            <xm:f>'1. Semáforos Agosto'!$H$51</xm:f>
            <x14:dxf>
              <fill>
                <patternFill>
                  <bgColor rgb="FFFF0000"/>
                </patternFill>
              </fill>
            </x14:dxf>
          </x14:cfRule>
          <xm:sqref>E204</xm:sqref>
        </x14:conditionalFormatting>
        <x14:conditionalFormatting xmlns:xm="http://schemas.microsoft.com/office/excel/2006/main">
          <x14:cfRule type="cellIs" priority="138" stopIfTrue="1" operator="greaterThanOrEqual" id="{05639C5E-9B93-4696-9D8B-0D5AC3DF1B98}">
            <xm:f>'1. Semáforos Agosto'!$M$58</xm:f>
            <x14:dxf>
              <fill>
                <patternFill>
                  <bgColor rgb="FFFFC000"/>
                </patternFill>
              </fill>
            </x14:dxf>
          </x14:cfRule>
          <x14:cfRule type="cellIs" priority="139" stopIfTrue="1" operator="between" id="{019BB0B1-981F-48DB-9153-E04DC062D1A3}">
            <xm:f>'1. Semáforos Agosto'!$K$58</xm:f>
            <xm:f>'1. Semáforos Agosto'!$L$58</xm:f>
            <x14:dxf>
              <fill>
                <patternFill>
                  <bgColor rgb="FF92D050"/>
                </patternFill>
              </fill>
            </x14:dxf>
          </x14:cfRule>
          <x14:cfRule type="cellIs" priority="140" stopIfTrue="1" operator="between" id="{2BBC5B80-0B82-4DE0-8B8E-85B2F1CC1BB7}">
            <xm:f>'1. Semáforos Agosto'!$I$58</xm:f>
            <xm:f>'1. Semáforos Agosto'!$J$58</xm:f>
            <x14:dxf>
              <fill>
                <patternFill>
                  <bgColor rgb="FFFFFF00"/>
                </patternFill>
              </fill>
            </x14:dxf>
          </x14:cfRule>
          <x14:cfRule type="cellIs" priority="141" stopIfTrue="1" operator="between" id="{1200E1A0-7127-455D-BEF6-9135338EDC78}">
            <xm:f>'1. Semáforos Agosto'!$G$58</xm:f>
            <xm:f>'1. Semáforos Agosto'!$H$58</xm:f>
            <x14:dxf>
              <fill>
                <patternFill>
                  <bgColor rgb="FFFF0000"/>
                </patternFill>
              </fill>
            </x14:dxf>
          </x14:cfRule>
          <xm:sqref>E213</xm:sqref>
        </x14:conditionalFormatting>
        <x14:conditionalFormatting xmlns:xm="http://schemas.microsoft.com/office/excel/2006/main">
          <x14:cfRule type="cellIs" priority="131" stopIfTrue="1" operator="greaterThanOrEqual" id="{88965AAE-A735-4022-B04D-B241E5F95F95}">
            <xm:f>'1. Semáforos Agosto'!$M$58</xm:f>
            <x14:dxf>
              <fill>
                <patternFill>
                  <bgColor rgb="FFFFC000"/>
                </patternFill>
              </fill>
            </x14:dxf>
          </x14:cfRule>
          <x14:cfRule type="cellIs" priority="132" stopIfTrue="1" operator="between" id="{65C6A9D8-E9F9-4E7A-80BE-2C87EDC55DEB}">
            <xm:f>'1. Semáforos Agosto'!$K$58</xm:f>
            <xm:f>'1. Semáforos Agosto'!$L$58</xm:f>
            <x14:dxf>
              <fill>
                <patternFill>
                  <bgColor rgb="FF92D050"/>
                </patternFill>
              </fill>
            </x14:dxf>
          </x14:cfRule>
          <x14:cfRule type="cellIs" priority="133" stopIfTrue="1" operator="between" id="{1E47F16D-F748-4FC7-A1AB-52A44A55D376}">
            <xm:f>'1. Semáforos Agosto'!$I$58</xm:f>
            <xm:f>'1. Semáforos Agosto'!$J$58</xm:f>
            <x14:dxf>
              <fill>
                <patternFill>
                  <bgColor rgb="FFFFFF00"/>
                </patternFill>
              </fill>
            </x14:dxf>
          </x14:cfRule>
          <x14:cfRule type="cellIs" priority="134" stopIfTrue="1" operator="between" id="{2D15AA9A-9018-483B-A528-9F1489F7A0A7}">
            <xm:f>'1. Semáforos Agosto'!$G$58</xm:f>
            <xm:f>'1. Semáforos Agosto'!$H$58</xm:f>
            <x14:dxf>
              <fill>
                <patternFill>
                  <bgColor rgb="FFFF0000"/>
                </patternFill>
              </fill>
            </x14:dxf>
          </x14:cfRule>
          <xm:sqref>E214</xm:sqref>
        </x14:conditionalFormatting>
        <x14:conditionalFormatting xmlns:xm="http://schemas.microsoft.com/office/excel/2006/main">
          <x14:cfRule type="cellIs" priority="207" stopIfTrue="1" operator="between" id="{806363C5-5C24-4C63-8CAC-F69782AEB7B2}">
            <xm:f>'1. Semáforos Agosto'!$H$58</xm:f>
            <xm:f>'1. Semáforos Agosto'!$H$58</xm:f>
            <x14:dxf>
              <fill>
                <patternFill>
                  <bgColor rgb="FFFFFF00"/>
                </patternFill>
              </fill>
            </x14:dxf>
          </x14:cfRule>
          <x14:cfRule type="cellIs" priority="208" stopIfTrue="1" operator="between" id="{732F429A-10E8-416D-8A75-3E7B7F5DEA68}">
            <xm:f>'1. Semáforos Agosto'!$G$58</xm:f>
            <xm:f>'1. Semáforos Agosto'!$H$58</xm:f>
            <x14:dxf>
              <fill>
                <patternFill>
                  <bgColor rgb="FFFF0000"/>
                </patternFill>
              </fill>
            </x14:dxf>
          </x14:cfRule>
          <xm:sqref>E215</xm:sqref>
        </x14:conditionalFormatting>
        <x14:conditionalFormatting xmlns:xm="http://schemas.microsoft.com/office/excel/2006/main">
          <x14:cfRule type="cellIs" priority="203" stopIfTrue="1" operator="greaterThanOrEqual" id="{99D3CE80-D9AA-4D15-A781-1AAD0B78C2C5}">
            <xm:f>'1. Semáforos Agosto'!$M$58</xm:f>
            <x14:dxf>
              <fill>
                <patternFill>
                  <bgColor rgb="FFFFC000"/>
                </patternFill>
              </fill>
            </x14:dxf>
          </x14:cfRule>
          <x14:cfRule type="cellIs" priority="204" stopIfTrue="1" operator="between" id="{DB2A43A0-F8FE-4C1E-AEAF-D0148722B8F0}">
            <xm:f>'1. Semáforos Agosto'!$K$58</xm:f>
            <xm:f>'1. Semáforos Agosto'!$L$58</xm:f>
            <x14:dxf>
              <fill>
                <patternFill>
                  <bgColor rgb="FF92D050"/>
                </patternFill>
              </fill>
            </x14:dxf>
          </x14:cfRule>
          <xm:sqref>E215:E216</xm:sqref>
        </x14:conditionalFormatting>
        <x14:conditionalFormatting xmlns:xm="http://schemas.microsoft.com/office/excel/2006/main">
          <x14:cfRule type="cellIs" priority="205" stopIfTrue="1" operator="between" id="{63B6CB34-92DE-4A6D-89DF-5B58F73F0F9A}">
            <xm:f>'1. Semáforos Agosto'!$G$58</xm:f>
            <xm:f>'1. Semáforos Agosto'!$H$58</xm:f>
            <x14:dxf>
              <fill>
                <patternFill>
                  <bgColor rgb="FFFFFF00"/>
                </patternFill>
              </fill>
            </x14:dxf>
          </x14:cfRule>
          <x14:cfRule type="cellIs" priority="206" stopIfTrue="1" operator="between" id="{2A392343-BD56-46CE-AF4D-4C05E3C60D7A}">
            <xm:f>'1. Semáforos Agosto'!$G$58</xm:f>
            <xm:f>'1. Semáforos Agosto'!$H$58</xm:f>
            <x14:dxf>
              <fill>
                <patternFill>
                  <bgColor rgb="FFFF0000"/>
                </patternFill>
              </fill>
            </x14:dxf>
          </x14:cfRule>
          <xm:sqref>E216</xm:sqref>
        </x14:conditionalFormatting>
        <x14:conditionalFormatting xmlns:xm="http://schemas.microsoft.com/office/excel/2006/main">
          <x14:cfRule type="cellIs" priority="197" stopIfTrue="1" operator="greaterThanOrEqual" id="{9273E4B7-1902-49F7-8DA1-522E2B3C08D9}">
            <xm:f>'1. Semáforos Agosto'!$M$59</xm:f>
            <x14:dxf>
              <fill>
                <patternFill>
                  <bgColor rgb="FFFFC000"/>
                </patternFill>
              </fill>
            </x14:dxf>
          </x14:cfRule>
          <x14:cfRule type="cellIs" priority="198" stopIfTrue="1" operator="between" id="{8554CE12-AFE1-46C3-A7BC-EEF7ECFB5468}">
            <xm:f>'1. Semáforos Agosto'!$K$59</xm:f>
            <xm:f>'1. Semáforos Agosto'!$L$59</xm:f>
            <x14:dxf>
              <fill>
                <patternFill>
                  <bgColor rgb="FF92D050"/>
                </patternFill>
              </fill>
            </x14:dxf>
          </x14:cfRule>
          <x14:cfRule type="cellIs" priority="199" stopIfTrue="1" operator="between" id="{4B21F3AC-B4EB-4E95-BAF6-277509DF8BE9}">
            <xm:f>'1. Semáforos Agosto'!$I$59</xm:f>
            <xm:f>'1. Semáforos Agosto'!$J$59</xm:f>
            <x14:dxf>
              <fill>
                <patternFill>
                  <bgColor rgb="FFFFFF00"/>
                </patternFill>
              </fill>
            </x14:dxf>
          </x14:cfRule>
          <x14:cfRule type="cellIs" priority="200" stopIfTrue="1" operator="between" id="{33B4F4D8-F56B-461C-8C0B-06B16078B3BD}">
            <xm:f>'1. Semáforos Agosto'!$G$59</xm:f>
            <xm:f>'1. Semáforos Agosto'!$H$59</xm:f>
            <x14:dxf>
              <fill>
                <patternFill>
                  <bgColor rgb="FFFF0000"/>
                </patternFill>
              </fill>
            </x14:dxf>
          </x14:cfRule>
          <xm:sqref>E217</xm:sqref>
        </x14:conditionalFormatting>
        <x14:conditionalFormatting xmlns:xm="http://schemas.microsoft.com/office/excel/2006/main">
          <x14:cfRule type="cellIs" priority="180" operator="greaterThanOrEqual" id="{7CC7399D-69B7-4425-8E0E-EF98350CB110}">
            <xm:f>'1. Semáforos Agosto'!$M$55</xm:f>
            <x14:dxf>
              <fill>
                <patternFill>
                  <bgColor rgb="FFFFC000"/>
                </patternFill>
              </fill>
            </x14:dxf>
          </x14:cfRule>
          <x14:cfRule type="cellIs" priority="181" operator="between" id="{E38CF11B-8651-4526-ADD1-606D88CDC498}">
            <xm:f>'1. Semáforos Agosto'!$K$55</xm:f>
            <xm:f>'1. Semáforos Agosto'!$L$55</xm:f>
            <x14:dxf>
              <fill>
                <patternFill>
                  <bgColor rgb="FF92D050"/>
                </patternFill>
              </fill>
            </x14:dxf>
          </x14:cfRule>
          <x14:cfRule type="cellIs" priority="182" operator="between" id="{3F24547B-9EAC-487E-9F51-CD4BF79E8AE8}">
            <xm:f>'1. Semáforos Agosto'!$I$55</xm:f>
            <xm:f>'1. Semáforos Agosto'!$J$55</xm:f>
            <x14:dxf>
              <fill>
                <patternFill>
                  <bgColor rgb="FFFFFF00"/>
                </patternFill>
              </fill>
            </x14:dxf>
          </x14:cfRule>
          <x14:cfRule type="cellIs" priority="183" operator="between" id="{81CD62FA-7746-453D-8A2D-5AE50775EED5}">
            <xm:f>'1. Semáforos Agosto'!$G$55</xm:f>
            <xm:f>'1. Semáforos Agosto'!$H$55</xm:f>
            <x14:dxf>
              <fill>
                <patternFill>
                  <bgColor rgb="FFFF0000"/>
                </patternFill>
              </fill>
            </x14:dxf>
          </x14:cfRule>
          <xm:sqref>E218</xm:sqref>
        </x14:conditionalFormatting>
        <x14:conditionalFormatting xmlns:xm="http://schemas.microsoft.com/office/excel/2006/main">
          <x14:cfRule type="cellIs" priority="192" stopIfTrue="1" operator="greaterThan" id="{848C4B93-EA40-4C53-82C5-CE6795C79D2F}">
            <xm:f>'1. Semáforos Agosto'!$M$52</xm:f>
            <x14:dxf>
              <fill>
                <patternFill>
                  <bgColor rgb="FFFFC000"/>
                </patternFill>
              </fill>
            </x14:dxf>
          </x14:cfRule>
          <x14:cfRule type="cellIs" priority="193" stopIfTrue="1" operator="between" id="{C3F52743-8CC6-477D-A046-DBE5F9205932}">
            <xm:f>'1. Semáforos Agosto'!$K$52</xm:f>
            <xm:f>'1. Semáforos Agosto'!$L$52</xm:f>
            <x14:dxf>
              <fill>
                <patternFill>
                  <bgColor rgb="FF92D050"/>
                </patternFill>
              </fill>
            </x14:dxf>
          </x14:cfRule>
          <x14:cfRule type="cellIs" priority="194" stopIfTrue="1" operator="between" id="{9CCFF2DD-0772-43C6-BDA1-2B6834614246}">
            <xm:f>'1. Semáforos Agosto'!$I$52</xm:f>
            <xm:f>'1. Semáforos Agosto'!$J$52</xm:f>
            <x14:dxf>
              <fill>
                <patternFill>
                  <bgColor rgb="FFFFFF00"/>
                </patternFill>
              </fill>
            </x14:dxf>
          </x14:cfRule>
          <x14:cfRule type="cellIs" priority="195" stopIfTrue="1" operator="between" id="{99D738AC-06D7-49A4-ABA2-1744E370335C}">
            <xm:f>'1. Semáforos Agosto'!$G$52</xm:f>
            <xm:f>'1. Semáforos Agosto'!$H$52</xm:f>
            <x14:dxf>
              <fill>
                <patternFill>
                  <bgColor rgb="FFFF0000"/>
                </patternFill>
              </fill>
            </x14:dxf>
          </x14:cfRule>
          <xm:sqref>E221</xm:sqref>
        </x14:conditionalFormatting>
        <x14:conditionalFormatting xmlns:xm="http://schemas.microsoft.com/office/excel/2006/main">
          <x14:cfRule type="cellIs" priority="394" stopIfTrue="1" operator="greaterThanOrEqual" id="{E59CB1C9-BE95-499C-868C-2E984A3E4C25}">
            <xm:f>'1. Semáforos Agosto'!$M$8</xm:f>
            <x14:dxf>
              <fill>
                <patternFill>
                  <bgColor rgb="FFFFC000"/>
                </patternFill>
              </fill>
            </x14:dxf>
          </x14:cfRule>
          <x14:cfRule type="cellIs" priority="395" stopIfTrue="1" operator="between" id="{D65FBEFA-475B-4C38-A128-824D4866F6FF}">
            <xm:f>'1. Semáforos Agosto'!$K$8</xm:f>
            <xm:f>'1. Semáforos Agosto'!$L$8</xm:f>
            <x14:dxf>
              <fill>
                <patternFill>
                  <bgColor rgb="FF92D050"/>
                </patternFill>
              </fill>
            </x14:dxf>
          </x14:cfRule>
          <x14:cfRule type="cellIs" priority="396" stopIfTrue="1" operator="between" id="{6DF74BCA-754A-433B-93C5-62694B4427D1}">
            <xm:f>'1. Semáforos Agosto'!$I$8</xm:f>
            <xm:f>'1. Semáforos Agosto'!$J$8</xm:f>
            <x14:dxf>
              <fill>
                <patternFill>
                  <bgColor rgb="FFFFFF00"/>
                </patternFill>
              </fill>
            </x14:dxf>
          </x14:cfRule>
          <x14:cfRule type="cellIs" priority="397" stopIfTrue="1" operator="between" id="{B76E46F0-1E29-4F97-98BD-A10BF5FB3130}">
            <xm:f>'1. Semáforos Agosto'!$G$8</xm:f>
            <xm:f>'1. Semáforos Agosto'!$H$8</xm:f>
            <x14:dxf>
              <fill>
                <patternFill>
                  <bgColor rgb="FFFF0000"/>
                </patternFill>
              </fill>
            </x14:dxf>
          </x14:cfRule>
          <xm:sqref>J14</xm:sqref>
        </x14:conditionalFormatting>
        <x14:conditionalFormatting xmlns:xm="http://schemas.microsoft.com/office/excel/2006/main">
          <x14:cfRule type="cellIs" priority="384" stopIfTrue="1" operator="greaterThanOrEqual" id="{95ABDF4F-134E-4909-9AA3-9998880F867D}">
            <xm:f>'1. Semáforos Agosto'!$M$8</xm:f>
            <x14:dxf>
              <fill>
                <patternFill>
                  <bgColor rgb="FFFFC000"/>
                </patternFill>
              </fill>
            </x14:dxf>
          </x14:cfRule>
          <x14:cfRule type="cellIs" priority="385" stopIfTrue="1" operator="between" id="{477B2772-7CC2-49CF-BD4D-9A57A5225627}">
            <xm:f>'1. Semáforos Agosto'!$K$8</xm:f>
            <xm:f>'1. Semáforos Agosto'!$L$8</xm:f>
            <x14:dxf>
              <fill>
                <patternFill>
                  <bgColor rgb="FF92D050"/>
                </patternFill>
              </fill>
            </x14:dxf>
          </x14:cfRule>
          <x14:cfRule type="cellIs" priority="386" stopIfTrue="1" operator="between" id="{9E557C46-F280-4F75-864D-D25DA8A7E10A}">
            <xm:f>'1. Semáforos Agosto'!$I$8</xm:f>
            <xm:f>'1. Semáforos Agosto'!$J$8</xm:f>
            <x14:dxf>
              <fill>
                <patternFill>
                  <bgColor rgb="FFFFFF00"/>
                </patternFill>
              </fill>
            </x14:dxf>
          </x14:cfRule>
          <x14:cfRule type="cellIs" priority="387" stopIfTrue="1" operator="between" id="{5DEC68ED-3524-4CB3-877F-4578D655446D}">
            <xm:f>'1. Semáforos Agosto'!$G$8</xm:f>
            <xm:f>'1. Semáforos Agosto'!$H$8</xm:f>
            <x14:dxf>
              <fill>
                <patternFill>
                  <bgColor rgb="FFFF0000"/>
                </patternFill>
              </fill>
            </x14:dxf>
          </x14:cfRule>
          <xm:sqref>J15</xm:sqref>
        </x14:conditionalFormatting>
        <x14:conditionalFormatting xmlns:xm="http://schemas.microsoft.com/office/excel/2006/main">
          <x14:cfRule type="cellIs" priority="376" stopIfTrue="1" operator="greaterThanOrEqual" id="{5DE737FE-0A08-4861-8A72-1D27BCDC2180}">
            <xm:f>'1. Semáforos Agosto'!$M$8</xm:f>
            <x14:dxf>
              <fill>
                <patternFill>
                  <bgColor rgb="FFFFC000"/>
                </patternFill>
              </fill>
            </x14:dxf>
          </x14:cfRule>
          <x14:cfRule type="cellIs" priority="377" stopIfTrue="1" operator="between" id="{6FE1145D-2BC8-4C08-ABDB-640B81506692}">
            <xm:f>'1. Semáforos Agosto'!$K$8</xm:f>
            <xm:f>'1. Semáforos Agosto'!$L$8</xm:f>
            <x14:dxf>
              <fill>
                <patternFill>
                  <bgColor rgb="FF92D050"/>
                </patternFill>
              </fill>
            </x14:dxf>
          </x14:cfRule>
          <x14:cfRule type="cellIs" priority="378" stopIfTrue="1" operator="between" id="{DCB97C98-CFB0-4AB6-B5E2-3D323B24A9F7}">
            <xm:f>'1. Semáforos Agosto'!$I$8</xm:f>
            <xm:f>'1. Semáforos Agosto'!$J$8</xm:f>
            <x14:dxf>
              <fill>
                <patternFill>
                  <bgColor rgb="FFFFFF00"/>
                </patternFill>
              </fill>
            </x14:dxf>
          </x14:cfRule>
          <x14:cfRule type="cellIs" priority="379" stopIfTrue="1" operator="between" id="{EC98B932-B78F-45DF-8346-18D251A0F249}">
            <xm:f>'1. Semáforos Agosto'!$G$8</xm:f>
            <xm:f>'1. Semáforos Agosto'!$H$8</xm:f>
            <x14:dxf>
              <fill>
                <patternFill>
                  <bgColor rgb="FFFF0000"/>
                </patternFill>
              </fill>
            </x14:dxf>
          </x14:cfRule>
          <xm:sqref>J16</xm:sqref>
        </x14:conditionalFormatting>
        <x14:conditionalFormatting xmlns:xm="http://schemas.microsoft.com/office/excel/2006/main">
          <x14:cfRule type="cellIs" priority="369" stopIfTrue="1" operator="greaterThanOrEqual" id="{E89C7594-0E55-485F-AD4E-89538C96697F}">
            <xm:f>'1. Semáforos Agosto'!$M$11</xm:f>
            <x14:dxf>
              <fill>
                <patternFill>
                  <bgColor rgb="FFFFC000"/>
                </patternFill>
              </fill>
            </x14:dxf>
          </x14:cfRule>
          <x14:cfRule type="cellIs" priority="370" stopIfTrue="1" operator="between" id="{BB14E4ED-F5DA-4969-B5DF-7FCBC3725D88}">
            <xm:f>'1. Semáforos Agosto'!$K$11</xm:f>
            <xm:f>'1. Semáforos Agosto'!$L$11</xm:f>
            <x14:dxf>
              <fill>
                <patternFill>
                  <bgColor rgb="FF92D050"/>
                </patternFill>
              </fill>
            </x14:dxf>
          </x14:cfRule>
          <x14:cfRule type="cellIs" priority="371" stopIfTrue="1" operator="between" id="{E894FE83-5953-4B3E-8419-ABCAF4F5E16D}">
            <xm:f>'1. Semáforos Agosto'!$I$11</xm:f>
            <xm:f>'1. Semáforos Agosto'!$J$11</xm:f>
            <x14:dxf>
              <fill>
                <patternFill>
                  <bgColor rgb="FFFFFF00"/>
                </patternFill>
              </fill>
            </x14:dxf>
          </x14:cfRule>
          <x14:cfRule type="cellIs" priority="372" stopIfTrue="1" operator="between" id="{BBB6E995-F5E9-4038-8982-DBD751E323C2}">
            <xm:f>'1. Semáforos Agosto'!$G$11</xm:f>
            <xm:f>'1. Semáforos Agosto'!$H$11</xm:f>
            <x14:dxf>
              <fill>
                <patternFill>
                  <bgColor rgb="FFFF0000"/>
                </patternFill>
              </fill>
            </x14:dxf>
          </x14:cfRule>
          <xm:sqref>J17</xm:sqref>
        </x14:conditionalFormatting>
        <x14:conditionalFormatting xmlns:xm="http://schemas.microsoft.com/office/excel/2006/main">
          <x14:cfRule type="cellIs" priority="364" stopIfTrue="1" operator="greaterThanOrEqual" id="{C3E0FAB2-2A6F-4EE0-93C3-C3D21E297503}">
            <xm:f>'1. Semáforos Agosto'!$M$8</xm:f>
            <x14:dxf>
              <fill>
                <patternFill>
                  <bgColor rgb="FFFFC000"/>
                </patternFill>
              </fill>
            </x14:dxf>
          </x14:cfRule>
          <x14:cfRule type="cellIs" priority="365" stopIfTrue="1" operator="between" id="{0C2A7473-BD16-4775-875B-231AAAE85D3E}">
            <xm:f>'1. Semáforos Agosto'!$K$8</xm:f>
            <xm:f>'1. Semáforos Agosto'!$L$8</xm:f>
            <x14:dxf>
              <fill>
                <patternFill>
                  <bgColor rgb="FF92D050"/>
                </patternFill>
              </fill>
            </x14:dxf>
          </x14:cfRule>
          <x14:cfRule type="cellIs" priority="366" stopIfTrue="1" operator="between" id="{E927C52D-9788-4410-97D6-E259E2F4F918}">
            <xm:f>'1. Semáforos Agosto'!$I$8</xm:f>
            <xm:f>'1. Semáforos Agosto'!$J$8</xm:f>
            <x14:dxf>
              <fill>
                <patternFill>
                  <bgColor rgb="FFFFFF00"/>
                </patternFill>
              </fill>
            </x14:dxf>
          </x14:cfRule>
          <x14:cfRule type="cellIs" priority="367" stopIfTrue="1" operator="between" id="{AA681230-0761-4F94-963E-F4EB010E0084}">
            <xm:f>'1. Semáforos Agosto'!$G$8</xm:f>
            <xm:f>'1. Semáforos Agosto'!$H$8</xm:f>
            <x14:dxf>
              <fill>
                <patternFill>
                  <bgColor rgb="FFFF0000"/>
                </patternFill>
              </fill>
            </x14:dxf>
          </x14:cfRule>
          <xm:sqref>J18</xm:sqref>
        </x14:conditionalFormatting>
        <x14:conditionalFormatting xmlns:xm="http://schemas.microsoft.com/office/excel/2006/main">
          <x14:cfRule type="cellIs" priority="334" stopIfTrue="1" operator="greaterThanOrEqual" id="{EDDC4E0D-34C0-4ABC-AEE7-5ED02AE81236}">
            <xm:f>'1. Semáforos Agosto'!$M$8</xm:f>
            <x14:dxf>
              <fill>
                <patternFill>
                  <bgColor rgb="FFFFC000"/>
                </patternFill>
              </fill>
            </x14:dxf>
          </x14:cfRule>
          <x14:cfRule type="cellIs" priority="335" stopIfTrue="1" operator="between" id="{97F8B32C-5EE8-4B9A-A40A-4321AF2A895D}">
            <xm:f>'1. Semáforos Agosto'!$K$8</xm:f>
            <xm:f>'1. Semáforos Agosto'!$L$8</xm:f>
            <x14:dxf>
              <fill>
                <patternFill>
                  <bgColor rgb="FF92D050"/>
                </patternFill>
              </fill>
            </x14:dxf>
          </x14:cfRule>
          <x14:cfRule type="cellIs" priority="336" stopIfTrue="1" operator="between" id="{E510AA01-465F-462C-B96F-CDD8831EB3EC}">
            <xm:f>'1. Semáforos Agosto'!$I$8</xm:f>
            <xm:f>'1. Semáforos Agosto'!$J$8</xm:f>
            <x14:dxf>
              <fill>
                <patternFill>
                  <bgColor rgb="FFFFFF00"/>
                </patternFill>
              </fill>
            </x14:dxf>
          </x14:cfRule>
          <x14:cfRule type="cellIs" priority="337" stopIfTrue="1" operator="between" id="{E90DD73B-B09E-4FD2-90EA-31AC685E3D9B}">
            <xm:f>'1. Semáforos Agosto'!$G$8</xm:f>
            <xm:f>'1. Semáforos Agosto'!$H$8</xm:f>
            <x14:dxf>
              <fill>
                <patternFill>
                  <bgColor rgb="FFFF0000"/>
                </patternFill>
              </fill>
            </x14:dxf>
          </x14:cfRule>
          <xm:sqref>J19:J22</xm:sqref>
        </x14:conditionalFormatting>
        <x14:conditionalFormatting xmlns:xm="http://schemas.microsoft.com/office/excel/2006/main">
          <x14:cfRule type="cellIs" priority="328" stopIfTrue="1" operator="greaterThanOrEqual" id="{0D784488-472A-404D-9AA8-4E89BE7E524A}">
            <xm:f>'1. Semáforos Agosto'!$M$9</xm:f>
            <x14:dxf>
              <fill>
                <patternFill>
                  <bgColor rgb="FFFFC000"/>
                </patternFill>
              </fill>
            </x14:dxf>
          </x14:cfRule>
          <x14:cfRule type="cellIs" priority="329" stopIfTrue="1" operator="between" id="{1F9C0665-28B3-47CC-B70E-355DD06ED4ED}">
            <xm:f>'1. Semáforos Agosto'!$K$9</xm:f>
            <xm:f>'1. Semáforos Agosto'!$L$9</xm:f>
            <x14:dxf>
              <fill>
                <patternFill>
                  <bgColor rgb="FF92D050"/>
                </patternFill>
              </fill>
            </x14:dxf>
          </x14:cfRule>
          <x14:cfRule type="cellIs" priority="330" stopIfTrue="1" operator="between" id="{77B3BAC8-5095-4726-A449-095ED764E1FE}">
            <xm:f>'1. Semáforos Agosto'!$I$9</xm:f>
            <xm:f>'1. Semáforos Agosto'!$J$9</xm:f>
            <x14:dxf>
              <fill>
                <patternFill>
                  <bgColor rgb="FFFFFF00"/>
                </patternFill>
              </fill>
            </x14:dxf>
          </x14:cfRule>
          <x14:cfRule type="cellIs" priority="331" stopIfTrue="1" operator="between" id="{49D68E7C-AF6E-4D7E-8CC6-E1D8EB3B76F4}">
            <xm:f>'1. Semáforos Agosto'!$G$9</xm:f>
            <xm:f>'1. Semáforos Agosto'!$H$9</xm:f>
            <x14:dxf>
              <fill>
                <patternFill>
                  <bgColor rgb="FFFF0000"/>
                </patternFill>
              </fill>
            </x14:dxf>
          </x14:cfRule>
          <xm:sqref>J23</xm:sqref>
        </x14:conditionalFormatting>
        <x14:conditionalFormatting xmlns:xm="http://schemas.microsoft.com/office/excel/2006/main">
          <x14:cfRule type="cellIs" priority="322" stopIfTrue="1" operator="greaterThanOrEqual" id="{9D4E1B66-52B7-43A5-91C5-D7182EA207E9}">
            <xm:f>'1. Semáforos Agosto'!$M$9</xm:f>
            <x14:dxf>
              <fill>
                <patternFill>
                  <bgColor rgb="FFFFC000"/>
                </patternFill>
              </fill>
            </x14:dxf>
          </x14:cfRule>
          <x14:cfRule type="cellIs" priority="323" stopIfTrue="1" operator="between" id="{7862418E-2D96-4046-86AC-D7D1351DFDCA}">
            <xm:f>'1. Semáforos Agosto'!$K$9</xm:f>
            <xm:f>'1. Semáforos Agosto'!$L$9</xm:f>
            <x14:dxf>
              <fill>
                <patternFill>
                  <bgColor rgb="FF92D050"/>
                </patternFill>
              </fill>
            </x14:dxf>
          </x14:cfRule>
          <x14:cfRule type="cellIs" priority="324" stopIfTrue="1" operator="between" id="{93BF433A-FCC8-437C-8593-23B0B804CF53}">
            <xm:f>'1. Semáforos Agosto'!$I$9</xm:f>
            <xm:f>'1. Semáforos Agosto'!$J$9</xm:f>
            <x14:dxf>
              <fill>
                <patternFill>
                  <bgColor rgb="FFFFFF00"/>
                </patternFill>
              </fill>
            </x14:dxf>
          </x14:cfRule>
          <x14:cfRule type="cellIs" priority="325" stopIfTrue="1" operator="between" id="{F98A386D-B594-462F-8703-74576E60E943}">
            <xm:f>'1. Semáforos Agosto'!$G$9</xm:f>
            <xm:f>'1. Semáforos Agosto'!$H$9</xm:f>
            <x14:dxf>
              <fill>
                <patternFill>
                  <bgColor rgb="FFFF0000"/>
                </patternFill>
              </fill>
            </x14:dxf>
          </x14:cfRule>
          <xm:sqref>J26</xm:sqref>
        </x14:conditionalFormatting>
        <x14:conditionalFormatting xmlns:xm="http://schemas.microsoft.com/office/excel/2006/main">
          <x14:cfRule type="cellIs" priority="316" stopIfTrue="1" operator="greaterThanOrEqual" id="{47EB9E3E-43C0-4891-AC40-7C9B91DF2BA4}">
            <xm:f>'1. Semáforos Agosto'!$M$10</xm:f>
            <x14:dxf>
              <fill>
                <patternFill>
                  <bgColor rgb="FFFFC000"/>
                </patternFill>
              </fill>
            </x14:dxf>
          </x14:cfRule>
          <x14:cfRule type="cellIs" priority="317" stopIfTrue="1" operator="between" id="{E6317615-FDFB-4104-9908-68EE38E5FB0E}">
            <xm:f>'1. Semáforos Agosto'!$K$10</xm:f>
            <xm:f>'1. Semáforos Agosto'!$L$10</xm:f>
            <x14:dxf>
              <fill>
                <patternFill>
                  <bgColor rgb="FF92D050"/>
                </patternFill>
              </fill>
            </x14:dxf>
          </x14:cfRule>
          <x14:cfRule type="cellIs" priority="318" stopIfTrue="1" operator="between" id="{165BFD90-B596-4F71-A3F2-2ADF7A78DB60}">
            <xm:f>'1. Semáforos Agosto'!$I$10</xm:f>
            <xm:f>'1. Semáforos Agosto'!$J$10</xm:f>
            <x14:dxf>
              <fill>
                <patternFill>
                  <bgColor rgb="FFFFFF00"/>
                </patternFill>
              </fill>
            </x14:dxf>
          </x14:cfRule>
          <x14:cfRule type="cellIs" priority="319" stopIfTrue="1" operator="between" id="{D8C7B26F-785E-47C0-9F34-CE965C5E11C5}">
            <xm:f>'1. Semáforos Agosto'!$G$10</xm:f>
            <xm:f>'1. Semáforos Agosto'!$H$10</xm:f>
            <x14:dxf>
              <fill>
                <patternFill>
                  <bgColor rgb="FFFF0000"/>
                </patternFill>
              </fill>
            </x14:dxf>
          </x14:cfRule>
          <xm:sqref>J27</xm:sqref>
        </x14:conditionalFormatting>
        <x14:conditionalFormatting xmlns:xm="http://schemas.microsoft.com/office/excel/2006/main">
          <x14:cfRule type="cellIs" priority="303" stopIfTrue="1" operator="greaterThanOrEqual" id="{D9E9A389-F25D-4F15-BEE5-747EFC3B52EC}">
            <xm:f>'1. Semáforos Agosto'!$M$53</xm:f>
            <x14:dxf>
              <fill>
                <patternFill>
                  <bgColor rgb="FFFFC000"/>
                </patternFill>
              </fill>
            </x14:dxf>
          </x14:cfRule>
          <x14:cfRule type="cellIs" priority="304" stopIfTrue="1" operator="between" id="{225A236A-F22E-4313-837F-F76178776001}">
            <xm:f>'1. Semáforos Agosto'!$K$53</xm:f>
            <xm:f>'1. Semáforos Agosto'!$L$53</xm:f>
            <x14:dxf>
              <fill>
                <patternFill>
                  <bgColor rgb="FF92D050"/>
                </patternFill>
              </fill>
            </x14:dxf>
          </x14:cfRule>
          <x14:cfRule type="cellIs" priority="305" stopIfTrue="1" operator="between" id="{84FFA536-2B3B-4BDC-B4F5-4577B22B69B0}">
            <xm:f>'1. Semáforos Agosto'!$I$53</xm:f>
            <xm:f>'1. Semáforos Agosto'!$J$53</xm:f>
            <x14:dxf>
              <fill>
                <patternFill>
                  <bgColor rgb="FFFFFF00"/>
                </patternFill>
              </fill>
            </x14:dxf>
          </x14:cfRule>
          <x14:cfRule type="cellIs" priority="306" stopIfTrue="1" operator="between" id="{89A4C4F9-BE2B-429F-83E9-7C73E6DF1F5E}">
            <xm:f>'1. Semáforos Agosto'!$G$53</xm:f>
            <xm:f>'1. Semáforos Agosto'!$H$53</xm:f>
            <x14:dxf>
              <fill>
                <patternFill>
                  <bgColor rgb="FFFF0000"/>
                </patternFill>
              </fill>
            </x14:dxf>
          </x14:cfRule>
          <xm:sqref>M14:M15</xm:sqref>
        </x14:conditionalFormatting>
        <x14:conditionalFormatting xmlns:xm="http://schemas.microsoft.com/office/excel/2006/main">
          <x14:cfRule type="cellIs" priority="292" stopIfTrue="1" operator="greaterThanOrEqual" id="{B77F988E-35C6-4A6E-830C-89397D466CE7}">
            <xm:f>'1. Semáforos Agosto'!$M$53</xm:f>
            <x14:dxf>
              <fill>
                <patternFill>
                  <bgColor rgb="FFFFC000"/>
                </patternFill>
              </fill>
            </x14:dxf>
          </x14:cfRule>
          <x14:cfRule type="cellIs" priority="293" stopIfTrue="1" operator="between" id="{0D1AACFD-310E-4B81-95CA-222E574A92B9}">
            <xm:f>'1. Semáforos Agosto'!$K$53</xm:f>
            <xm:f>'1. Semáforos Agosto'!$L$53</xm:f>
            <x14:dxf>
              <fill>
                <patternFill>
                  <bgColor rgb="FF92D050"/>
                </patternFill>
              </fill>
            </x14:dxf>
          </x14:cfRule>
          <x14:cfRule type="cellIs" priority="294" stopIfTrue="1" operator="between" id="{8EEC4E32-4175-490A-BCD3-CA0F9DDDF784}">
            <xm:f>'1. Semáforos Agosto'!$I$53</xm:f>
            <xm:f>'1. Semáforos Agosto'!$J$53</xm:f>
            <x14:dxf>
              <fill>
                <patternFill>
                  <bgColor rgb="FFFFFF00"/>
                </patternFill>
              </fill>
            </x14:dxf>
          </x14:cfRule>
          <x14:cfRule type="cellIs" priority="295" stopIfTrue="1" operator="between" id="{593318FF-3080-41AE-B748-4945D5A52B77}">
            <xm:f>'1. Semáforos Agosto'!$G$53</xm:f>
            <xm:f>'1. Semáforos Agosto'!$H$53</xm:f>
            <x14:dxf>
              <fill>
                <patternFill>
                  <bgColor rgb="FFFF0000"/>
                </patternFill>
              </fill>
            </x14:dxf>
          </x14:cfRule>
          <xm:sqref>M18:M22</xm:sqref>
        </x14:conditionalFormatting>
        <x14:conditionalFormatting xmlns:xm="http://schemas.microsoft.com/office/excel/2006/main">
          <x14:cfRule type="cellIs" priority="285" stopIfTrue="1" operator="between" id="{D87C0ADB-1DAC-4FE4-AD4B-27D918F44247}">
            <xm:f>'1. Semáforos Agosto'!$K$54</xm:f>
            <xm:f>'1. Semáforos Agosto'!$L$54</xm:f>
            <x14:dxf>
              <fill>
                <patternFill>
                  <bgColor rgb="FF92D050"/>
                </patternFill>
              </fill>
            </x14:dxf>
          </x14:cfRule>
          <x14:cfRule type="cellIs" priority="286" stopIfTrue="1" operator="greaterThanOrEqual" id="{9EF2A307-A99A-4966-84E6-8BC02F65A7D9}">
            <xm:f>'1. Semáforos Agosto'!$M$54</xm:f>
            <x14:dxf>
              <fill>
                <patternFill>
                  <bgColor rgb="FFFFC000"/>
                </patternFill>
              </fill>
            </x14:dxf>
          </x14:cfRule>
          <x14:cfRule type="cellIs" priority="287" stopIfTrue="1" operator="between" id="{85F80FAE-B7AC-458D-A918-E00C5B0E9BE4}">
            <xm:f>'1. Semáforos Agosto'!$I$54</xm:f>
            <xm:f>'1. Semáforos Agosto'!$J$54</xm:f>
            <x14:dxf>
              <fill>
                <patternFill>
                  <bgColor rgb="FFFFFF00"/>
                </patternFill>
              </fill>
            </x14:dxf>
          </x14:cfRule>
          <x14:cfRule type="cellIs" priority="288" stopIfTrue="1" operator="between" id="{47A2521F-E868-416A-8D8D-12D8F87687F5}">
            <xm:f>'1. Semáforos Agosto'!$G$54</xm:f>
            <xm:f>'1. Semáforos Agosto'!$H$54</xm:f>
            <x14:dxf>
              <fill>
                <patternFill>
                  <bgColor rgb="FFFF0000"/>
                </patternFill>
              </fill>
            </x14:dxf>
          </x14:cfRule>
          <xm:sqref>M23</xm:sqref>
        </x14:conditionalFormatting>
        <x14:conditionalFormatting xmlns:xm="http://schemas.microsoft.com/office/excel/2006/main">
          <x14:cfRule type="cellIs" priority="279" stopIfTrue="1" operator="between" id="{D70B85FF-EFEE-422E-8829-26AFB65781D5}">
            <xm:f>'1. Semáforos Agosto'!$K$54</xm:f>
            <xm:f>'1. Semáforos Agosto'!$L$54</xm:f>
            <x14:dxf>
              <fill>
                <patternFill>
                  <bgColor rgb="FF92D050"/>
                </patternFill>
              </fill>
            </x14:dxf>
          </x14:cfRule>
          <x14:cfRule type="cellIs" priority="280" stopIfTrue="1" operator="greaterThanOrEqual" id="{FA4C6833-8120-483C-BAEC-BEC3C4934A06}">
            <xm:f>'1. Semáforos Agosto'!$M$54</xm:f>
            <x14:dxf>
              <fill>
                <patternFill>
                  <bgColor rgb="FFFFC000"/>
                </patternFill>
              </fill>
            </x14:dxf>
          </x14:cfRule>
          <x14:cfRule type="cellIs" priority="281" stopIfTrue="1" operator="between" id="{312E5A1D-B099-4E5C-8687-241AB600D301}">
            <xm:f>'1. Semáforos Agosto'!$I$54</xm:f>
            <xm:f>'1. Semáforos Agosto'!$J$54</xm:f>
            <x14:dxf>
              <fill>
                <patternFill>
                  <bgColor rgb="FFFFFF00"/>
                </patternFill>
              </fill>
            </x14:dxf>
          </x14:cfRule>
          <x14:cfRule type="cellIs" priority="282" stopIfTrue="1" operator="between" id="{13DA77DB-A360-4CB7-AAB3-E319B77FC8EB}">
            <xm:f>'1. Semáforos Agosto'!$G$54</xm:f>
            <xm:f>'1. Semáforos Agosto'!$H$54</xm:f>
            <x14:dxf>
              <fill>
                <patternFill>
                  <bgColor rgb="FFFF0000"/>
                </patternFill>
              </fill>
            </x14:dxf>
          </x14:cfRule>
          <xm:sqref>M26</xm:sqref>
        </x14:conditionalFormatting>
        <x14:conditionalFormatting xmlns:xm="http://schemas.microsoft.com/office/excel/2006/main">
          <x14:cfRule type="cellIs" priority="274" stopIfTrue="1" operator="greaterThanOrEqual" id="{818D54F5-6DB2-4E3E-8219-4DA870FEC362}">
            <xm:f>'1. Semáforos Agosto'!$M$60</xm:f>
            <x14:dxf>
              <fill>
                <patternFill>
                  <bgColor rgb="FFFFC000"/>
                </patternFill>
              </fill>
            </x14:dxf>
          </x14:cfRule>
          <x14:cfRule type="cellIs" priority="275" stopIfTrue="1" operator="between" id="{F3064A6B-AC48-4058-A11F-D3EFB880FF04}">
            <xm:f>'1. Semáforos Agosto'!$K$60</xm:f>
            <xm:f>'1. Semáforos Agosto'!$L$60</xm:f>
            <x14:dxf>
              <fill>
                <patternFill>
                  <bgColor rgb="FF92D050"/>
                </patternFill>
              </fill>
            </x14:dxf>
          </x14:cfRule>
          <x14:cfRule type="cellIs" priority="276" stopIfTrue="1" operator="between" id="{A9C6826C-0612-47A9-AFEE-ABDB48F6D8DE}">
            <xm:f>'1. Semáforos Agosto'!$I$60</xm:f>
            <xm:f>'1. Semáforos Agosto'!$J$60</xm:f>
            <x14:dxf>
              <fill>
                <patternFill>
                  <bgColor rgb="FFFFFF00"/>
                </patternFill>
              </fill>
            </x14:dxf>
          </x14:cfRule>
          <x14:cfRule type="cellIs" priority="277" stopIfTrue="1" operator="between" id="{51D90B00-D96F-4816-AF30-A71D4684480F}">
            <xm:f>'1. Semáforos Agosto'!$G$60</xm:f>
            <xm:f>'1. Semáforos Agosto'!$H$60</xm:f>
            <x14:dxf>
              <fill>
                <patternFill>
                  <bgColor rgb="FFFF0000"/>
                </patternFill>
              </fill>
            </x14:dxf>
          </x14:cfRule>
          <xm:sqref>M27</xm:sqref>
        </x14:conditionalFormatting>
        <x14:conditionalFormatting xmlns:xm="http://schemas.microsoft.com/office/excel/2006/main">
          <x14:cfRule type="cellIs" priority="261" stopIfTrue="1" operator="greaterThanOrEqual" id="{29B2C154-E5DB-4EB2-B6E4-352106139BC8}">
            <xm:f>'1. Semáforos Agosto'!$M$58</xm:f>
            <x14:dxf>
              <fill>
                <patternFill>
                  <bgColor rgb="FFFFC000"/>
                </patternFill>
              </fill>
            </x14:dxf>
          </x14:cfRule>
          <x14:cfRule type="cellIs" priority="262" stopIfTrue="1" operator="between" id="{1DD85D1B-6F3F-462E-96EE-B04BDFD49BC9}">
            <xm:f>'1. Semáforos Agosto'!$K$58</xm:f>
            <xm:f>'1. Semáforos Agosto'!$L$58</xm:f>
            <x14:dxf>
              <fill>
                <patternFill>
                  <bgColor rgb="FF92D050"/>
                </patternFill>
              </fill>
            </x14:dxf>
          </x14:cfRule>
          <x14:cfRule type="cellIs" priority="263" stopIfTrue="1" operator="between" id="{B2CBC033-712A-427A-AD63-1C4741E3CA91}">
            <xm:f>'1. Semáforos Agosto'!$I$58</xm:f>
            <xm:f>'1. Semáforos Agosto'!$J$58</xm:f>
            <x14:dxf>
              <fill>
                <patternFill>
                  <bgColor rgb="FFFFFF00"/>
                </patternFill>
              </fill>
            </x14:dxf>
          </x14:cfRule>
          <x14:cfRule type="cellIs" priority="264" stopIfTrue="1" operator="between" id="{7C38EE2E-2994-4FD6-9B65-690D4E10B3DF}">
            <xm:f>'1. Semáforos Agosto'!$G$58</xm:f>
            <xm:f>'1. Semáforos Agosto'!$H$58</xm:f>
            <x14:dxf>
              <fill>
                <patternFill>
                  <bgColor rgb="FFFF0000"/>
                </patternFill>
              </fill>
            </x14:dxf>
          </x14:cfRule>
          <xm:sqref>P14:P15</xm:sqref>
        </x14:conditionalFormatting>
        <x14:conditionalFormatting xmlns:xm="http://schemas.microsoft.com/office/excel/2006/main">
          <x14:cfRule type="cellIs" priority="250" stopIfTrue="1" operator="greaterThanOrEqual" id="{E0F4239F-8607-4DE5-8AAD-B31C570476C7}">
            <xm:f>'1. Semáforos Agosto'!$M$58</xm:f>
            <x14:dxf>
              <fill>
                <patternFill>
                  <bgColor rgb="FFFFC000"/>
                </patternFill>
              </fill>
            </x14:dxf>
          </x14:cfRule>
          <x14:cfRule type="cellIs" priority="251" stopIfTrue="1" operator="between" id="{69B77DC5-01AB-43FC-A1FE-5DB7D36C7B43}">
            <xm:f>'1. Semáforos Agosto'!$K$58</xm:f>
            <xm:f>'1. Semáforos Agosto'!$L$58</xm:f>
            <x14:dxf>
              <fill>
                <patternFill>
                  <bgColor rgb="FF92D050"/>
                </patternFill>
              </fill>
            </x14:dxf>
          </x14:cfRule>
          <x14:cfRule type="cellIs" priority="252" stopIfTrue="1" operator="between" id="{4199C5A3-E489-4B8D-ADF3-185B22211151}">
            <xm:f>'1. Semáforos Agosto'!$I$58</xm:f>
            <xm:f>'1. Semáforos Agosto'!$J$58</xm:f>
            <x14:dxf>
              <fill>
                <patternFill>
                  <bgColor rgb="FFFFFF00"/>
                </patternFill>
              </fill>
            </x14:dxf>
          </x14:cfRule>
          <x14:cfRule type="cellIs" priority="253" stopIfTrue="1" operator="between" id="{68E179E3-A367-4FA9-B0E6-83A33CCD1F89}">
            <xm:f>'1. Semáforos Agosto'!$G$58</xm:f>
            <xm:f>'1. Semáforos Agosto'!$H$58</xm:f>
            <x14:dxf>
              <fill>
                <patternFill>
                  <bgColor rgb="FFFF0000"/>
                </patternFill>
              </fill>
            </x14:dxf>
          </x14:cfRule>
          <xm:sqref>P18:P22</xm:sqref>
        </x14:conditionalFormatting>
        <x14:conditionalFormatting xmlns:xm="http://schemas.microsoft.com/office/excel/2006/main">
          <x14:cfRule type="cellIs" priority="244" stopIfTrue="1" operator="greaterThan" id="{F00EC314-FDBC-43E0-8A86-075371CAC843}">
            <xm:f>'1. Semáforos Agosto'!$M$59</xm:f>
            <x14:dxf>
              <fill>
                <patternFill>
                  <bgColor rgb="FFFFC000"/>
                </patternFill>
              </fill>
            </x14:dxf>
          </x14:cfRule>
          <x14:cfRule type="cellIs" priority="245" stopIfTrue="1" operator="between" id="{B2558210-AA9A-492C-8CC1-C829AE7F515A}">
            <xm:f>'1. Semáforos Agosto'!$K$59</xm:f>
            <xm:f>'1. Semáforos Agosto'!$L$59</xm:f>
            <x14:dxf>
              <fill>
                <patternFill>
                  <bgColor rgb="FF92D050"/>
                </patternFill>
              </fill>
            </x14:dxf>
          </x14:cfRule>
          <x14:cfRule type="cellIs" priority="246" stopIfTrue="1" operator="between" id="{3AEC2975-F41A-4A53-99F0-BE03BE3653D6}">
            <xm:f>'1. Semáforos Agosto'!$I$59</xm:f>
            <xm:f>'1. Semáforos Agosto'!$J$59</xm:f>
            <x14:dxf>
              <fill>
                <patternFill>
                  <bgColor rgb="FFFFFF00"/>
                </patternFill>
              </fill>
            </x14:dxf>
          </x14:cfRule>
          <x14:cfRule type="cellIs" priority="247" stopIfTrue="1" operator="between" id="{EC991281-E8BC-4191-97B3-259564979B9A}">
            <xm:f>'1. Semáforos Agosto'!$G$59</xm:f>
            <xm:f>'1. Semáforos Agosto'!$H$59</xm:f>
            <x14:dxf>
              <fill>
                <patternFill>
                  <bgColor rgb="FFFF0000"/>
                </patternFill>
              </fill>
            </x14:dxf>
          </x14:cfRule>
          <xm:sqref>P23</xm:sqref>
        </x14:conditionalFormatting>
        <x14:conditionalFormatting xmlns:xm="http://schemas.microsoft.com/office/excel/2006/main">
          <x14:cfRule type="cellIs" priority="585" stopIfTrue="1" operator="greaterThanOrEqual" id="{CB20F00B-1F5B-424F-A846-C12BFCD60C75}">
            <xm:f>'1. Semáforos Agosto'!$M$59</xm:f>
            <x14:dxf>
              <fill>
                <patternFill>
                  <bgColor rgb="FFFFC000"/>
                </patternFill>
              </fill>
            </x14:dxf>
          </x14:cfRule>
          <x14:cfRule type="cellIs" priority="586" stopIfTrue="1" operator="between" id="{2E5FB53F-D1C4-4A20-8C2A-FF713CBA18E2}">
            <xm:f>'1. Semáforos Agosto'!$K$59</xm:f>
            <xm:f>'1. Semáforos Agosto'!$L$59</xm:f>
            <x14:dxf>
              <fill>
                <patternFill>
                  <bgColor rgb="FF92D050"/>
                </patternFill>
              </fill>
            </x14:dxf>
          </x14:cfRule>
          <x14:cfRule type="cellIs" priority="587" stopIfTrue="1" operator="between" id="{EA695017-8139-4EBC-849F-8E930F0E8144}">
            <xm:f>'1. Semáforos Agosto'!$I$59</xm:f>
            <xm:f>'1. Semáforos Agosto'!$J$59</xm:f>
            <x14:dxf>
              <fill>
                <patternFill>
                  <bgColor rgb="FFFFFF00"/>
                </patternFill>
              </fill>
            </x14:dxf>
          </x14:cfRule>
          <x14:cfRule type="cellIs" priority="588" stopIfTrue="1" operator="between" id="{455301DA-81D3-42BA-8DF6-868B4C4B5920}">
            <xm:f>'1. Semáforos Agosto'!$G$59</xm:f>
            <xm:f>'1. Semáforos Agosto'!$H$59</xm:f>
            <x14:dxf>
              <fill>
                <patternFill>
                  <bgColor rgb="FFFF0000"/>
                </patternFill>
              </fill>
            </x14:dxf>
          </x14:cfRule>
          <xm:sqref>P26</xm:sqref>
        </x14:conditionalFormatting>
        <x14:conditionalFormatting xmlns:xm="http://schemas.microsoft.com/office/excel/2006/main">
          <x14:cfRule type="cellIs" priority="232" stopIfTrue="1" operator="greaterThanOrEqual" id="{18402290-3A84-46D3-9220-8ECA1DC36075}">
            <xm:f>'1. Semáforos Agosto'!$M$60</xm:f>
            <x14:dxf>
              <fill>
                <patternFill>
                  <bgColor rgb="FFFFC000"/>
                </patternFill>
              </fill>
            </x14:dxf>
          </x14:cfRule>
          <x14:cfRule type="cellIs" priority="233" stopIfTrue="1" operator="between" id="{E89B290C-7A76-4D4D-AECE-5D9D6A5DB84B}">
            <xm:f>'1. Semáforos Agosto'!$K$60</xm:f>
            <xm:f>'1. Semáforos Agosto'!$L$60</xm:f>
            <x14:dxf>
              <fill>
                <patternFill>
                  <bgColor rgb="FF92D050"/>
                </patternFill>
              </fill>
            </x14:dxf>
          </x14:cfRule>
          <x14:cfRule type="cellIs" priority="234" stopIfTrue="1" operator="between" id="{75E8A693-DFD1-4F88-9B45-F1C3E0372FC8}">
            <xm:f>'1. Semáforos Agosto'!$I$60</xm:f>
            <xm:f>'1. Semáforos Agosto'!$J$60</xm:f>
            <x14:dxf>
              <fill>
                <patternFill>
                  <bgColor rgb="FFFFFF00"/>
                </patternFill>
              </fill>
            </x14:dxf>
          </x14:cfRule>
          <x14:cfRule type="cellIs" priority="235" stopIfTrue="1" operator="between" id="{C186C716-57BA-412D-97E8-318612146832}">
            <xm:f>'1. Semáforos Agosto'!$G$60</xm:f>
            <xm:f>'1. Semáforos Agosto'!$H$60</xm:f>
            <x14:dxf>
              <fill>
                <patternFill>
                  <bgColor rgb="FFFF0000"/>
                </patternFill>
              </fill>
            </x14:dxf>
          </x14:cfRule>
          <xm:sqref>P27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operator="equal" allowBlank="1" showInputMessage="1" showErrorMessage="1" xr:uid="{04B8CFAB-25C5-4327-8792-058455933B52}">
          <x14:formula1>
            <xm:f>'5. FORMACIÓN X CTROS'!$C$11:$C$128</xm:f>
          </x14:formula1>
          <xm:sqref>C10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B2696-D4F3-479A-88AB-F791B538038B}">
  <sheetPr codeName="Hoja3">
    <tabColor theme="9" tint="0.79998168889431442"/>
  </sheetPr>
  <dimension ref="A8:L198"/>
  <sheetViews>
    <sheetView showGridLines="0" showRowColHeaders="0" zoomScale="80" zoomScaleNormal="80" workbookViewId="0">
      <selection activeCell="B26" sqref="B26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" defaultRowHeight="14.4" x14ac:dyDescent="0.55000000000000004"/>
  <cols>
    <col min="1" max="1" width="4" customWidth="1"/>
    <col min="2" max="2" width="75.68359375" customWidth="1"/>
    <col min="3" max="5" width="15.68359375" customWidth="1"/>
    <col min="6" max="6" width="1.68359375" customWidth="1"/>
    <col min="7" max="7" width="1.578125" customWidth="1"/>
    <col min="8" max="8" width="2.68359375" customWidth="1"/>
    <col min="9" max="9" width="75.578125" customWidth="1"/>
    <col min="10" max="10" width="17" customWidth="1"/>
    <col min="11" max="11" width="15.68359375" customWidth="1"/>
    <col min="12" max="12" width="15.68359375" style="75" customWidth="1"/>
    <col min="13" max="16384" width="11" style="75"/>
  </cols>
  <sheetData>
    <row r="8" spans="2:12" ht="14.7" thickBot="1" x14ac:dyDescent="0.6"/>
    <row r="9" spans="2:12" ht="31.5" customHeight="1" thickTop="1" x14ac:dyDescent="0.55000000000000004">
      <c r="B9" s="614" t="s">
        <v>720</v>
      </c>
      <c r="C9" s="615"/>
      <c r="D9" s="615"/>
      <c r="E9" s="616"/>
      <c r="I9" s="621" t="s">
        <v>721</v>
      </c>
      <c r="J9" s="622"/>
      <c r="K9" s="622"/>
      <c r="L9" s="623"/>
    </row>
    <row r="10" spans="2:12" ht="19.5" customHeight="1" thickBot="1" x14ac:dyDescent="0.6">
      <c r="B10" s="617"/>
      <c r="C10" s="618" t="s">
        <v>299</v>
      </c>
      <c r="D10" s="619"/>
      <c r="E10" s="620"/>
      <c r="I10" s="624"/>
      <c r="J10" s="625"/>
      <c r="K10" s="626"/>
      <c r="L10" s="627"/>
    </row>
    <row r="11" spans="2:12" ht="31.5" customHeight="1" thickTop="1" thickBot="1" x14ac:dyDescent="0.6">
      <c r="B11" s="343" t="s">
        <v>300</v>
      </c>
      <c r="C11" s="344">
        <v>9501</v>
      </c>
      <c r="I11" s="345" t="s">
        <v>857</v>
      </c>
      <c r="J11" s="346">
        <v>95</v>
      </c>
    </row>
    <row r="12" spans="2:12" ht="23.65" customHeight="1" x14ac:dyDescent="0.55000000000000004">
      <c r="B12" s="628" t="str">
        <f>_xlfn.XLOOKUP($C$11,'5. FORMACIÓN X CTROS'!$C$11:$C$128,'5. FORMACIÓN X CTROS'!$B$11:$B$128,0,0)</f>
        <v>REGIONAL ANTIOQUIA</v>
      </c>
      <c r="C12" s="629"/>
      <c r="D12" s="630"/>
      <c r="E12" s="631"/>
      <c r="I12" s="635" t="str">
        <f>_xlfn.XLOOKUP($J$11,'4. FORMACIÓN X REGIONAL'!$B$11:$B$43,'4. FORMACIÓN X REGIONAL'!$C$11:$C$43,0,0)</f>
        <v>REGIONAL GUAVIARE</v>
      </c>
      <c r="J12" s="636"/>
      <c r="K12" s="637"/>
      <c r="L12" s="638"/>
    </row>
    <row r="13" spans="2:12" ht="24" customHeight="1" thickBot="1" x14ac:dyDescent="0.6">
      <c r="B13" s="632" t="str">
        <f>_xlfn.XLOOKUP($C$11,'5. FORMACIÓN X CTROS'!$C$11:$C$128,'5. FORMACIÓN X CTROS'!$D$11:$D$128,0,0)</f>
        <v>COMPLEJO TECNOLOGICO PARA LA GESTION AGROEMPRESARIAL</v>
      </c>
      <c r="C13" s="633"/>
      <c r="D13" s="633"/>
      <c r="E13" s="634"/>
      <c r="I13" s="639"/>
      <c r="J13" s="640"/>
      <c r="K13" s="640"/>
      <c r="L13" s="641"/>
    </row>
    <row r="14" spans="2:12" ht="21.9" thickTop="1" thickBot="1" x14ac:dyDescent="0.6">
      <c r="B14" s="252" t="s">
        <v>301</v>
      </c>
      <c r="C14" s="540" t="s">
        <v>302</v>
      </c>
      <c r="D14" s="541" t="s">
        <v>410</v>
      </c>
      <c r="E14" s="542" t="s">
        <v>411</v>
      </c>
      <c r="I14" s="192" t="s">
        <v>301</v>
      </c>
      <c r="J14" s="185" t="s">
        <v>302</v>
      </c>
      <c r="K14" s="171" t="s">
        <v>410</v>
      </c>
      <c r="L14" s="219" t="s">
        <v>411</v>
      </c>
    </row>
    <row r="15" spans="2:12" ht="15" customHeight="1" x14ac:dyDescent="0.6">
      <c r="B15" s="33" t="s">
        <v>347</v>
      </c>
      <c r="C15" s="496">
        <f>_xlfn.XLOOKUP($C$11,'5. FORMACIÓN X CTROS'!$C$11:$C$128,'5. FORMACIÓN X CTROS'!$E$11:$E$128,0,0)</f>
        <v>1210</v>
      </c>
      <c r="D15" s="496">
        <f>_xlfn.XLOOKUP($C$11,'5. FORMACIÓN X CTROS'!$C$11:$C$128,'5. FORMACIÓN X CTROS'!$F$11:$F$128,0,0)</f>
        <v>1165</v>
      </c>
      <c r="E15" s="497">
        <f>_xlfn.XLOOKUP($C$11,'5. FORMACIÓN X CTROS'!$C$11:$C$128,'5. FORMACIÓN X CTROS'!$G$11:$G$128,0,0)</f>
        <v>0.96280991735537191</v>
      </c>
      <c r="F15" s="56"/>
      <c r="I15" s="33" t="s">
        <v>347</v>
      </c>
      <c r="J15" s="496">
        <f>_xlfn.XLOOKUP($J$11,'4. FORMACIÓN X REGIONAL'!$B$11:$B$43,'4. FORMACIÓN X REGIONAL'!$D$11:$D$43,0,0)</f>
        <v>1183</v>
      </c>
      <c r="K15" s="496">
        <f>_xlfn.XLOOKUP($J$11,'4. FORMACIÓN X REGIONAL'!$B$11:$B$43,'4. FORMACIÓN X REGIONAL'!$E$11:$E$43,0,0)</f>
        <v>761</v>
      </c>
      <c r="L15" s="497">
        <f>_xlfn.XLOOKUP($J$11,'4. FORMACIÓN X REGIONAL'!$B$11:$B$43,'4. FORMACIÓN X REGIONAL'!$F$11:$F$43,0,0)</f>
        <v>0.64327979712595096</v>
      </c>
    </row>
    <row r="16" spans="2:12" ht="15" customHeight="1" x14ac:dyDescent="0.6">
      <c r="B16" s="33" t="s">
        <v>181</v>
      </c>
      <c r="C16" s="496">
        <f>_xlfn.XLOOKUP($C$11,'5. FORMACIÓN X CTROS'!$C$11:$C$128,'5. FORMACIÓN X CTROS'!$H$11:$H$128,0,0)</f>
        <v>809</v>
      </c>
      <c r="D16" s="496">
        <f>_xlfn.XLOOKUP($C$11,'5. FORMACIÓN X CTROS'!$C$11:$C$128,'5. FORMACIÓN X CTROS'!$I$11:$I$128,0,0)</f>
        <v>655</v>
      </c>
      <c r="E16" s="497">
        <f>_xlfn.XLOOKUP($C$11,'5. FORMACIÓN X CTROS'!$C$11:$C$128,'5. FORMACIÓN X CTROS'!$J$11:$J$128,0,0)</f>
        <v>0.80964153275648953</v>
      </c>
      <c r="F16" s="56"/>
      <c r="I16" s="33" t="s">
        <v>181</v>
      </c>
      <c r="J16" s="496">
        <f>_xlfn.XLOOKUP($J$11,'4. FORMACIÓN X REGIONAL'!$B$11:$B$43,'4. FORMACIÓN X REGIONAL'!$G$11:$G$43)</f>
        <v>463</v>
      </c>
      <c r="K16" s="496">
        <f>_xlfn.XLOOKUP($J$11,'4. FORMACIÓN X REGIONAL'!$B$11:$B$43,'4. FORMACIÓN X REGIONAL'!$H$11:$H$43)</f>
        <v>432</v>
      </c>
      <c r="L16" s="497">
        <f>_xlfn.XLOOKUP($J$11,'4. FORMACIÓN X REGIONAL'!$B$11:$B$43,'4. FORMACIÓN X REGIONAL'!$I$11:$I$43)</f>
        <v>0.93304535637149033</v>
      </c>
    </row>
    <row r="17" spans="2:12" ht="15" customHeight="1" x14ac:dyDescent="0.6">
      <c r="B17" s="33" t="s">
        <v>263</v>
      </c>
      <c r="C17" s="496">
        <f>_xlfn.XLOOKUP($C$11,'5. FORMACIÓN X CTROS'!$C$11:$C$128,'5. FORMACIÓN X CTROS'!$K$11:$K$128,0,0)</f>
        <v>0</v>
      </c>
      <c r="D17" s="496">
        <f>_xlfn.XLOOKUP($C$11,'5. FORMACIÓN X CTROS'!$C$11:$C$128,'5. FORMACIÓN X CTROS'!$L$11:$L$128,0,0)</f>
        <v>0</v>
      </c>
      <c r="E17" s="497" t="str">
        <f>_xlfn.XLOOKUP($C$11,'5. FORMACIÓN X CTROS'!$C$11:$C$128,'5. FORMACIÓN X CTROS'!$M$11:$M$128,0,0)</f>
        <v>N/A</v>
      </c>
      <c r="F17" s="56"/>
      <c r="I17" s="33" t="s">
        <v>263</v>
      </c>
      <c r="J17" s="496">
        <f>_xlfn.XLOOKUP($J$11,'4. FORMACIÓN X REGIONAL'!$B$11:$B$43,'4. FORMACIÓN X REGIONAL'!$J$11:$J$43,0,0)</f>
        <v>40</v>
      </c>
      <c r="K17" s="496">
        <f>_xlfn.XLOOKUP($J$11,'4. FORMACIÓN X REGIONAL'!$B$11:$B$43,'4. FORMACIÓN X REGIONAL'!$K$11:$K$43,0,0)</f>
        <v>41</v>
      </c>
      <c r="L17" s="497">
        <f>_xlfn.XLOOKUP($J$11,'4. FORMACIÓN X REGIONAL'!$B$11:$B$43,'4. FORMACIÓN X REGIONAL'!$L$11:$L$43,0,0)</f>
        <v>1.0249999999999999</v>
      </c>
    </row>
    <row r="18" spans="2:12" ht="15" customHeight="1" x14ac:dyDescent="0.6">
      <c r="B18" s="33" t="s">
        <v>182</v>
      </c>
      <c r="C18" s="496">
        <f>_xlfn.XLOOKUP($C$11,'5. FORMACIÓN X CTROS'!$C$11:$C$128,'5. FORMACIÓN X CTROS'!$N$11:$N$128,0,0)</f>
        <v>0</v>
      </c>
      <c r="D18" s="496">
        <f>_xlfn.XLOOKUP($C$11,'5. FORMACIÓN X CTROS'!$C$11:$C$128,'5. FORMACIÓN X CTROS'!$O$11:$O$128,0,0)</f>
        <v>0</v>
      </c>
      <c r="E18" s="498" t="str">
        <f>_xlfn.XLOOKUP($C$11,'5. FORMACIÓN X CTROS'!$C$11:$C$128,'5. FORMACIÓN X CTROS'!$P$11:$P$128,0,0)</f>
        <v>N/A</v>
      </c>
      <c r="F18" s="56"/>
      <c r="I18" s="33" t="s">
        <v>182</v>
      </c>
      <c r="J18" s="496">
        <f>_xlfn.XLOOKUP($J$11,'4. FORMACIÓN X REGIONAL'!$B$11:$B$43,'4. FORMACIÓN X REGIONAL'!$M$11:$M$43,0,0)</f>
        <v>26</v>
      </c>
      <c r="K18" s="496">
        <f>_xlfn.XLOOKUP($J$11,'4. FORMACIÓN X REGIONAL'!$B$11:$B$43,'4. FORMACIÓN X REGIONAL'!$N$11:$N$43,0,0)</f>
        <v>47</v>
      </c>
      <c r="L18" s="498">
        <f>_xlfn.XLOOKUP($J$11,'4. FORMACIÓN X REGIONAL'!$B$11:$B$43,'4. FORMACIÓN X REGIONAL'!$O$11:$O$43,0,0)</f>
        <v>1.8076923076923077</v>
      </c>
    </row>
    <row r="19" spans="2:12" ht="15" customHeight="1" x14ac:dyDescent="0.6">
      <c r="B19" s="33" t="s">
        <v>322</v>
      </c>
      <c r="C19" s="496">
        <f>_xlfn.XLOOKUP($C$11,'5. FORMACIÓN X CTROS'!$C$11:$C$128,'5. FORMACIÓN X CTROS'!$Q$11:$Q$128,0,0)</f>
        <v>0</v>
      </c>
      <c r="D19" s="496">
        <f>_xlfn.XLOOKUP($C$11,'5. FORMACIÓN X CTROS'!$C$11:$C$128,'5. FORMACIÓN X CTROS'!$R$11:$R$128,0,0)</f>
        <v>0</v>
      </c>
      <c r="E19" s="498" t="str">
        <f>_xlfn.XLOOKUP($C$11,'5. FORMACIÓN X CTROS'!$C$11:$C$128,'5. FORMACIÓN X CTROS'!$S$11:$S$128,0,0)</f>
        <v>N/A</v>
      </c>
      <c r="F19" s="56"/>
      <c r="I19" s="33" t="s">
        <v>322</v>
      </c>
      <c r="J19" s="496">
        <f>_xlfn.XLOOKUP($J$11,'4. FORMACIÓN X REGIONAL'!$B$11:$B$43,'4. FORMACIÓN X REGIONAL'!$P$11:$P$43,0,0)</f>
        <v>0</v>
      </c>
      <c r="K19" s="496">
        <f>_xlfn.XLOOKUP($J$11,'4. FORMACIÓN X REGIONAL'!$B$11:$B$43,'4. FORMACIÓN X REGIONAL'!$Q$11:$Q$43,0,0)</f>
        <v>0</v>
      </c>
      <c r="L19" s="498" t="str">
        <f>_xlfn.XLOOKUP($J$11,'4. FORMACIÓN X REGIONAL'!$B$11:$B$43,'4. FORMACIÓN X REGIONAL'!$R$11:$R$43,0,0)</f>
        <v>N/A</v>
      </c>
    </row>
    <row r="20" spans="2:12" ht="15" customHeight="1" x14ac:dyDescent="0.6">
      <c r="B20" s="112" t="s">
        <v>377</v>
      </c>
      <c r="C20" s="499">
        <f>_xlfn.XLOOKUP($C$11,'5. FORMACIÓN X CTROS'!$C$11:$C$128,'5. FORMACIÓN X CTROS'!$T$11:$T$128,0,0)</f>
        <v>2019</v>
      </c>
      <c r="D20" s="499">
        <f>_xlfn.XLOOKUP($C$11,'5. FORMACIÓN X CTROS'!$C$11:$C$128,'5. FORMACIÓN X CTROS'!$U$11:$U$128,0,0)</f>
        <v>1820</v>
      </c>
      <c r="E20" s="500">
        <f>_xlfn.XLOOKUP($C$11,'5. FORMACIÓN X CTROS'!$C$11:$C$128,'5. FORMACIÓN X CTROS'!$V$11:$V$128,0,0)</f>
        <v>0.90143635463100547</v>
      </c>
      <c r="F20" s="56"/>
      <c r="I20" s="112" t="s">
        <v>349</v>
      </c>
      <c r="J20" s="499">
        <f>_xlfn.XLOOKUP($J$11,'4. FORMACIÓN X REGIONAL'!$B$11:$B$43,'4. FORMACIÓN X REGIONAL'!$S$11:$S$43,"",0,1)</f>
        <v>1712</v>
      </c>
      <c r="K20" s="499">
        <f>_xlfn.XLOOKUP($J$11,'4. FORMACIÓN X REGIONAL'!$B$11:$B$43,'4. FORMACIÓN X REGIONAL'!$T$11:$T$43,"",0,1)</f>
        <v>1281</v>
      </c>
      <c r="L20" s="500">
        <f>_xlfn.XLOOKUP($J$11,'4. FORMACIÓN X REGIONAL'!$B$11:$B$43,'4. FORMACIÓN X REGIONAL'!$U$11:$U$43,"",0,1)</f>
        <v>0.74824766355140182</v>
      </c>
    </row>
    <row r="21" spans="2:12" ht="20.100000000000001" customHeight="1" x14ac:dyDescent="0.7">
      <c r="B21" s="193" t="s">
        <v>303</v>
      </c>
      <c r="C21" s="501">
        <f>_xlfn.XLOOKUP($C$11,'5. FORMACIÓN X CTROS'!$C$11:$C$128,'5. FORMACIÓN X CTROS'!$W$11:$W$128,0,0)</f>
        <v>2019</v>
      </c>
      <c r="D21" s="501">
        <f>_xlfn.XLOOKUP($C$11,'5. FORMACIÓN X CTROS'!$C$11:$C$128,'5. FORMACIÓN X CTROS'!$X$11:$X$128,0,0)</f>
        <v>1820</v>
      </c>
      <c r="E21" s="500">
        <f>_xlfn.XLOOKUP($C$11,'5. FORMACIÓN X CTROS'!$C$11:$C$128,'5. FORMACIÓN X CTROS'!$Y$11:$Y$128,0,0)</f>
        <v>0.90143635463100547</v>
      </c>
      <c r="F21" s="177"/>
      <c r="G21" s="254"/>
      <c r="H21" s="254"/>
      <c r="I21" s="193" t="s">
        <v>303</v>
      </c>
      <c r="J21" s="501">
        <f>_xlfn.XLOOKUP($J$11,'4. FORMACIÓN X REGIONAL'!$B$11:$B$43,'4. FORMACIÓN X REGIONAL'!$V$11:$V$43,0,0)</f>
        <v>1712</v>
      </c>
      <c r="K21" s="501">
        <f>_xlfn.XLOOKUP($J$11,'4. FORMACIÓN X REGIONAL'!$B$11:$B$43,'4. FORMACIÓN X REGIONAL'!$W$11:$W$43,0,0)</f>
        <v>1281</v>
      </c>
      <c r="L21" s="500">
        <f>_xlfn.XLOOKUP($J$11,'4. FORMACIÓN X REGIONAL'!$B$11:$B$43,'4. FORMACIÓN X REGIONAL'!$X$11:$X$43,0,0)</f>
        <v>0.74824766355140182</v>
      </c>
    </row>
    <row r="22" spans="2:12" ht="15" customHeight="1" x14ac:dyDescent="0.6">
      <c r="B22" s="33" t="s">
        <v>183</v>
      </c>
      <c r="C22" s="496">
        <f>_xlfn.XLOOKUP($C$11,'5. FORMACIÓN X CTROS'!$C$11:$C$128,'5. FORMACIÓN X CTROS'!$Z$11:$Z$128,0,0)</f>
        <v>30</v>
      </c>
      <c r="D22" s="496">
        <f>_xlfn.XLOOKUP($C$11,'5. FORMACIÓN X CTROS'!$C$11:$C$128,'5. FORMACIÓN X CTROS'!$AA$11:$AA$128,0,0)</f>
        <v>38</v>
      </c>
      <c r="E22" s="497">
        <f>_xlfn.XLOOKUP($C$11,'5. FORMACIÓN X CTROS'!$C$11:$C$128,'5. FORMACIÓN X CTROS'!$AB$11:$AB$128,0,0)</f>
        <v>1.2666666666666666</v>
      </c>
      <c r="F22" s="56"/>
      <c r="I22" s="33" t="s">
        <v>183</v>
      </c>
      <c r="J22" s="496">
        <f>_xlfn.XLOOKUP($J$11,'4. FORMACIÓN X REGIONAL'!$B$11:$B$43,'4. FORMACIÓN X REGIONAL'!$Y$11:$Y$43,0,0)</f>
        <v>119</v>
      </c>
      <c r="K22" s="496">
        <f>_xlfn.XLOOKUP($J$11,'4. FORMACIÓN X REGIONAL'!$B$11:$B$43,'4. FORMACIÓN X REGIONAL'!$Z$11:$Z$43,0,0)</f>
        <v>128</v>
      </c>
      <c r="L22" s="497">
        <f>_xlfn.XLOOKUP($J$11,'4. FORMACIÓN X REGIONAL'!$B$11:$B$43,'4. FORMACIÓN X REGIONAL'!$AA$11:$AA$43,0,0)</f>
        <v>1.0756302521008403</v>
      </c>
    </row>
    <row r="23" spans="2:12" ht="15" customHeight="1" x14ac:dyDescent="0.6">
      <c r="B23" s="33" t="s">
        <v>184</v>
      </c>
      <c r="C23" s="496">
        <f>_xlfn.XLOOKUP($C$11,'5. FORMACIÓN X CTROS'!$C$11:$C$128,'5. FORMACIÓN X CTROS'!$AC$11:$AC$128,0,0)</f>
        <v>15</v>
      </c>
      <c r="D23" s="496">
        <f>_xlfn.XLOOKUP($C$11,'5. FORMACIÓN X CTROS'!$C$11:$C$128,'5. FORMACIÓN X CTROS'!$AD$11:$AD$128,0,0)</f>
        <v>15</v>
      </c>
      <c r="E23" s="498">
        <f>_xlfn.XLOOKUP($C$11,'5. FORMACIÓN X CTROS'!$C$11:$C$128,'5. FORMACIÓN X CTROS'!$AE$11:$AE$128,0,0)</f>
        <v>1</v>
      </c>
      <c r="F23" s="56"/>
      <c r="I23" s="33" t="s">
        <v>184</v>
      </c>
      <c r="J23" s="496">
        <f>_xlfn.XLOOKUP($J$11,'4. FORMACIÓN X REGIONAL'!$B$11:$B$43,'4. FORMACIÓN X REGIONAL'!$AB$11:$AB$43,0,0)</f>
        <v>30</v>
      </c>
      <c r="K23" s="496">
        <f>_xlfn.XLOOKUP($J$11,'4. FORMACIÓN X REGIONAL'!$B$11:$B$43,'4. FORMACIÓN X REGIONAL'!$AC$11:$AC$43,0,0)</f>
        <v>18</v>
      </c>
      <c r="L23" s="498">
        <f>_xlfn.XLOOKUP($J$11,'4. FORMACIÓN X REGIONAL'!$B$11:$B$43,'4. FORMACIÓN X REGIONAL'!$AD$11:$AD$43,0,0)</f>
        <v>0.6</v>
      </c>
    </row>
    <row r="24" spans="2:12" ht="15" customHeight="1" x14ac:dyDescent="0.6">
      <c r="B24" s="33" t="s">
        <v>350</v>
      </c>
      <c r="C24" s="496">
        <f>_xlfn.XLOOKUP($C$11,'5. FORMACIÓN X CTROS'!$C$11:$C$128,'5. FORMACIÓN X CTROS'!$AF$11:$AF$128,0,0)</f>
        <v>0</v>
      </c>
      <c r="D24" s="496">
        <f>_xlfn.XLOOKUP($C$11,'5. FORMACIÓN X CTROS'!$C$11:$C$128,'5. FORMACIÓN X CTROS'!$AG$11:$AG$128,0,0)</f>
        <v>0</v>
      </c>
      <c r="E24" s="498" t="str">
        <f>_xlfn.XLOOKUP($C$11,'5. FORMACIÓN X CTROS'!$C$11:$C$128,'5. FORMACIÓN X CTROS'!$AH$11:$AH$128,0,0)</f>
        <v>N/A</v>
      </c>
      <c r="F24" s="56"/>
      <c r="I24" s="33" t="s">
        <v>350</v>
      </c>
      <c r="J24" s="496">
        <f>_xlfn.XLOOKUP($J$11,'4. FORMACIÓN X REGIONAL'!$B$11:$B$43,'4. FORMACIÓN X REGIONAL'!$AE$11:$AE$43,0,0)</f>
        <v>0</v>
      </c>
      <c r="K24" s="496">
        <f>_xlfn.XLOOKUP($J$11,'4. FORMACIÓN X REGIONAL'!$B$11:$B$43,'4. FORMACIÓN X REGIONAL'!$AF$11:$AF$43,0,0)</f>
        <v>0</v>
      </c>
      <c r="L24" s="498" t="str">
        <f>_xlfn.XLOOKUP($J$11,'4. FORMACIÓN X REGIONAL'!$B$11:$B$43,'4. FORMACIÓN X REGIONAL'!$AG$11:$AG$43,0,0)</f>
        <v>N/A</v>
      </c>
    </row>
    <row r="25" spans="2:12" ht="15" customHeight="1" x14ac:dyDescent="0.6">
      <c r="B25" s="112" t="s">
        <v>353</v>
      </c>
      <c r="C25" s="499">
        <f>_xlfn.XLOOKUP($C$11,'5. FORMACIÓN X CTROS'!$C$11:$C$128,'5. FORMACIÓN X CTROS'!$AI$11:$AI$128,0,0)</f>
        <v>45</v>
      </c>
      <c r="D25" s="499">
        <f>_xlfn.XLOOKUP($C$11,'5. FORMACIÓN X CTROS'!$C$11:$C$128,'5. FORMACIÓN X CTROS'!$AJ$11:$AJ$128,0,0)</f>
        <v>53</v>
      </c>
      <c r="E25" s="500">
        <f>_xlfn.XLOOKUP($C$11,'5. FORMACIÓN X CTROS'!$C$11:$C$128,'5. FORMACIÓN X CTROS'!$AK$11:$AK$128,0,0)</f>
        <v>1.1777777777777778</v>
      </c>
      <c r="F25" s="56"/>
      <c r="I25" s="112" t="s">
        <v>353</v>
      </c>
      <c r="J25" s="499">
        <f>_xlfn.XLOOKUP($J$11,'4. FORMACIÓN X REGIONAL'!$B$11:$B$43,'4. FORMACIÓN X REGIONAL'!$AH$11:$AH$43,0,0)</f>
        <v>149</v>
      </c>
      <c r="K25" s="499">
        <f>_xlfn.XLOOKUP($J$11,'4. FORMACIÓN X REGIONAL'!$B$11:$B$43,'4. FORMACIÓN X REGIONAL'!$AI$11:$AI$43,0,0)</f>
        <v>146</v>
      </c>
      <c r="L25" s="500">
        <f>_xlfn.XLOOKUP($J$11,'4. FORMACIÓN X REGIONAL'!$B$11:$B$43,'4. FORMACIÓN X REGIONAL'!$AJ$11:$AJ$43,0,0)</f>
        <v>0.97986577181208057</v>
      </c>
    </row>
    <row r="26" spans="2:12" ht="15.6" x14ac:dyDescent="0.6">
      <c r="B26" s="33" t="s">
        <v>185</v>
      </c>
      <c r="C26" s="496">
        <f>_xlfn.XLOOKUP($C$11,'5. FORMACIÓN X CTROS'!$C$11:$C$128,'5. FORMACIÓN X CTROS'!$AL$11:$AL$128,0,0)</f>
        <v>0</v>
      </c>
      <c r="D26" s="496">
        <f>_xlfn.XLOOKUP($C$11,'5. FORMACIÓN X CTROS'!$C$11:$C$128,'5. FORMACIÓN X CTROS'!$AM$11:$AM$128,0,0)</f>
        <v>0</v>
      </c>
      <c r="E26" s="497" t="str">
        <f>_xlfn.XLOOKUP($C$11,'5. FORMACIÓN X CTROS'!$C$11:$C$128,'5. FORMACIÓN X CTROS'!$AN$11:$AN$128,0,0)</f>
        <v>N/A</v>
      </c>
      <c r="F26" s="56"/>
      <c r="I26" s="33" t="s">
        <v>185</v>
      </c>
      <c r="J26" s="496">
        <f>_xlfn.XLOOKUP($J$11,'4. FORMACIÓN X REGIONAL'!$B$11:$B$43,'4. FORMACIÓN X REGIONAL'!$AK$11:$AK$43,0,0)</f>
        <v>41</v>
      </c>
      <c r="K26" s="496">
        <f>_xlfn.XLOOKUP($J$11,'4. FORMACIÓN X REGIONAL'!$B$11:$B$43,'4. FORMACIÓN X REGIONAL'!$AL$11:$AL$43,0,0)</f>
        <v>16</v>
      </c>
      <c r="L26" s="497">
        <f>_xlfn.XLOOKUP($J$11,'4. FORMACIÓN X REGIONAL'!$B$11:$B$43,'4. FORMACIÓN X REGIONAL'!$AM$11:$AM$43,0,0)</f>
        <v>0.3902439024390244</v>
      </c>
    </row>
    <row r="27" spans="2:12" ht="15.6" x14ac:dyDescent="0.6">
      <c r="B27" s="33" t="s">
        <v>186</v>
      </c>
      <c r="C27" s="496">
        <f>_xlfn.XLOOKUP($C$11,'5. FORMACIÓN X CTROS'!$C$11:$C$128,'5. FORMACIÓN X CTROS'!$AO$11:$AO$128,0,0)</f>
        <v>0</v>
      </c>
      <c r="D27" s="496">
        <f>_xlfn.XLOOKUP($C$11,'5. FORMACIÓN X CTROS'!$C$11:$C$128,'5. FORMACIÓN X CTROS'!$AP$11:$AP$128,0,0)</f>
        <v>0</v>
      </c>
      <c r="E27" s="498" t="str">
        <f>_xlfn.XLOOKUP($C$11,'5. FORMACIÓN X CTROS'!$C$11:$C$128,'5. FORMACIÓN X CTROS'!$AQ$11:$AQ$128,0,0)</f>
        <v>N/A</v>
      </c>
      <c r="F27" s="56"/>
      <c r="I27" s="33" t="s">
        <v>186</v>
      </c>
      <c r="J27" s="496">
        <f>_xlfn.XLOOKUP($J$11,'4. FORMACIÓN X REGIONAL'!$B$11:$B$43,'4. FORMACIÓN X REGIONAL'!$AN$11:$AN$43,0,0)</f>
        <v>20</v>
      </c>
      <c r="K27" s="496">
        <f>_xlfn.XLOOKUP($J$11,'4. FORMACIÓN X REGIONAL'!$B$11:$B$43,'4. FORMACIÓN X REGIONAL'!$AO$11:$AO$43,0,0)</f>
        <v>0</v>
      </c>
      <c r="L27" s="498">
        <f>_xlfn.XLOOKUP($J$11,'4. FORMACIÓN X REGIONAL'!$B$11:$B$43,'4. FORMACIÓN X REGIONAL'!$AP$11:$AP$43,0,0)</f>
        <v>0</v>
      </c>
    </row>
    <row r="28" spans="2:12" ht="15.6" x14ac:dyDescent="0.6">
      <c r="B28" s="33" t="s">
        <v>351</v>
      </c>
      <c r="C28" s="496">
        <f>_xlfn.XLOOKUP($C$11,'5. FORMACIÓN X CTROS'!$C$11:$C$128,'5. FORMACIÓN X CTROS'!$AR$11:$AR$128,0,0)</f>
        <v>15</v>
      </c>
      <c r="D28" s="496">
        <f>_xlfn.XLOOKUP($C$11,'5. FORMACIÓN X CTROS'!$C$11:$C$128,'5. FORMACIÓN X CTROS'!$AS$11:$AS$128,0,0)</f>
        <v>15</v>
      </c>
      <c r="E28" s="498">
        <f>_xlfn.XLOOKUP($C$11,'5. FORMACIÓN X CTROS'!$C$11:$C$128,'5. FORMACIÓN X CTROS'!$AT$11:$AT$128,0,0)</f>
        <v>1</v>
      </c>
      <c r="F28" s="56"/>
      <c r="I28" s="33" t="s">
        <v>351</v>
      </c>
      <c r="J28" s="496">
        <f>_xlfn.XLOOKUP($J$11,'4. FORMACIÓN X REGIONAL'!$B$11:$B$43,'4. FORMACIÓN X REGIONAL'!$AQ$11:$AQ$43,0,0)</f>
        <v>0</v>
      </c>
      <c r="K28" s="496">
        <f>_xlfn.XLOOKUP($J$11,'4. FORMACIÓN X REGIONAL'!$B$11:$B$43,'4. FORMACIÓN X REGIONAL'!$AR$11:$AR$43,0,0)</f>
        <v>0</v>
      </c>
      <c r="L28" s="498" t="str">
        <f>_xlfn.XLOOKUP($J$11,'4. FORMACIÓN X REGIONAL'!$B$11:$B$43,'4. FORMACIÓN X REGIONAL'!$AS$11:$AS$43,0,0)</f>
        <v>N/A</v>
      </c>
    </row>
    <row r="29" spans="2:12" ht="15.6" x14ac:dyDescent="0.6">
      <c r="B29" s="112" t="s">
        <v>354</v>
      </c>
      <c r="C29" s="499">
        <f>_xlfn.XLOOKUP($C$11,'5. FORMACIÓN X CTROS'!$C$11:$C$128,'5. FORMACIÓN X CTROS'!$AU$11:$AU$128,0,0)</f>
        <v>15</v>
      </c>
      <c r="D29" s="499">
        <f>_xlfn.XLOOKUP($C$11,'5. FORMACIÓN X CTROS'!$C$11:$C$128,'5. FORMACIÓN X CTROS'!$AV$11:$AV$128,0,0)</f>
        <v>15</v>
      </c>
      <c r="E29" s="500">
        <f>_xlfn.XLOOKUP($C$11,'5. FORMACIÓN X CTROS'!$C$11:$C$128,'5. FORMACIÓN X CTROS'!$AW$11:$AW$128,0,0)</f>
        <v>1</v>
      </c>
      <c r="F29" s="56"/>
      <c r="I29" s="112" t="s">
        <v>354</v>
      </c>
      <c r="J29" s="499">
        <f>_xlfn.XLOOKUP($J$11,'4. FORMACIÓN X REGIONAL'!$B$11:$B$43,'4. FORMACIÓN X REGIONAL'!$AT$11:$AT$43,0,0)</f>
        <v>61</v>
      </c>
      <c r="K29" s="499">
        <f>_xlfn.XLOOKUP($J$11,'4. FORMACIÓN X REGIONAL'!$B$11:$B$43,'4. FORMACIÓN X REGIONAL'!$AU$11:$AU$43,0,0)</f>
        <v>16</v>
      </c>
      <c r="L29" s="500">
        <f>_xlfn.XLOOKUP($J$11,'4. FORMACIÓN X REGIONAL'!$B$11:$B$43,'4. FORMACIÓN X REGIONAL'!$AV$11:$AV$43,0,0)</f>
        <v>0.26229508196721313</v>
      </c>
    </row>
    <row r="30" spans="2:12" ht="15.6" x14ac:dyDescent="0.6">
      <c r="B30" s="33" t="s">
        <v>187</v>
      </c>
      <c r="C30" s="496">
        <f>_xlfn.XLOOKUP($C$11,'5. FORMACIÓN X CTROS'!$C$11:$C$128,'5. FORMACIÓN X CTROS'!$AX$11:$AX$128,0,0)</f>
        <v>570</v>
      </c>
      <c r="D30" s="496">
        <f>_xlfn.XLOOKUP($C$11,'5. FORMACIÓN X CTROS'!$C$11:$C$128,'5. FORMACIÓN X CTROS'!$AY$11:$AY$128,0,0)</f>
        <v>488</v>
      </c>
      <c r="E30" s="497">
        <f>_xlfn.XLOOKUP($C$11,'5. FORMACIÓN X CTROS'!$C$11:$C$128,'5. FORMACIÓN X CTROS'!$AZ$11:$AZ$128,0,0)</f>
        <v>0.85614035087719298</v>
      </c>
      <c r="F30" s="56"/>
      <c r="I30" s="33" t="s">
        <v>187</v>
      </c>
      <c r="J30" s="496">
        <f>_xlfn.XLOOKUP($J$11,'4. FORMACIÓN X REGIONAL'!$B$11:$B$43,'4. FORMACIÓN X REGIONAL'!$AW$11:$AW$43,0,0)</f>
        <v>620</v>
      </c>
      <c r="K30" s="496">
        <f>_xlfn.XLOOKUP($J$11,'4. FORMACIÓN X REGIONAL'!$B$11:$B$43,'4. FORMACIÓN X REGIONAL'!$AX$11:$AX$43,0,0)</f>
        <v>641</v>
      </c>
      <c r="L30" s="497">
        <f>_xlfn.XLOOKUP($J$11,'4. FORMACIÓN X REGIONAL'!$B$11:$B$43,'4. FORMACIÓN X REGIONAL'!$AY$11:$AY$43,0,0)</f>
        <v>1.0338709677419355</v>
      </c>
    </row>
    <row r="31" spans="2:12" ht="15.6" x14ac:dyDescent="0.6">
      <c r="B31" s="33" t="s">
        <v>188</v>
      </c>
      <c r="C31" s="496">
        <f>_xlfn.XLOOKUP($C$11,'5. FORMACIÓN X CTROS'!$C$11:$C$128,'5. FORMACIÓN X CTROS'!$BA$11:$BA$128,0,0)</f>
        <v>352</v>
      </c>
      <c r="D31" s="496">
        <f>_xlfn.XLOOKUP($C$11,'5. FORMACIÓN X CTROS'!$C$11:$C$128,'5. FORMACIÓN X CTROS'!$BB$11:$BB$128,0,0)</f>
        <v>267</v>
      </c>
      <c r="E31" s="497">
        <f>_xlfn.XLOOKUP($C$11,'5. FORMACIÓN X CTROS'!$C$11:$C$128,'5. FORMACIÓN X CTROS'!$BC$11:$BC$128,0,0)</f>
        <v>0.75852272727272729</v>
      </c>
      <c r="F31" s="56"/>
      <c r="I31" s="33" t="s">
        <v>188</v>
      </c>
      <c r="J31" s="496">
        <f>_xlfn.XLOOKUP($J$11,'4. FORMACIÓN X REGIONAL'!$B$11:$B$43,'4. FORMACIÓN X REGIONAL'!$AZ$11:$AZ$43,0,0)</f>
        <v>145</v>
      </c>
      <c r="K31" s="496">
        <f>_xlfn.XLOOKUP($J$11,'4. FORMACIÓN X REGIONAL'!$B$11:$B$43,'4. FORMACIÓN X REGIONAL'!$BA$11:$BA$43,0,0)</f>
        <v>96</v>
      </c>
      <c r="L31" s="497">
        <f>_xlfn.XLOOKUP($J$11,'4. FORMACIÓN X REGIONAL'!$B$11:$B$43,'4. FORMACIÓN X REGIONAL'!$BB$11:$BB$43,0,0)</f>
        <v>0.66206896551724137</v>
      </c>
    </row>
    <row r="32" spans="2:12" ht="15.6" x14ac:dyDescent="0.6">
      <c r="B32" s="33" t="s">
        <v>189</v>
      </c>
      <c r="C32" s="496">
        <f>_xlfn.XLOOKUP($C$11,'5. FORMACIÓN X CTROS'!$C$11:$C$128,'5. FORMACIÓN X CTROS'!$BD$11:$BD$128,0,0)</f>
        <v>100</v>
      </c>
      <c r="D32" s="496">
        <f>_xlfn.XLOOKUP($C$11,'5. FORMACIÓN X CTROS'!$C$11:$C$128,'5. FORMACIÓN X CTROS'!$BE$11:$BE$128,0,0)</f>
        <v>117</v>
      </c>
      <c r="E32" s="498">
        <f>_xlfn.XLOOKUP($C$11,'5. FORMACIÓN X CTROS'!$C$11:$C$128,'5. FORMACIÓN X CTROS'!$BF$11:$BF$128,0,0)</f>
        <v>1.17</v>
      </c>
      <c r="F32" s="56"/>
      <c r="I32" s="33" t="s">
        <v>189</v>
      </c>
      <c r="J32" s="496">
        <f>_xlfn.XLOOKUP($J$11,'4. FORMACIÓN X REGIONAL'!$B$11:$B$43,'4. FORMACIÓN X REGIONAL'!$BC$11:$BC$43,0,0)</f>
        <v>84</v>
      </c>
      <c r="K32" s="496">
        <f>_xlfn.XLOOKUP($J$11,'4. FORMACIÓN X REGIONAL'!$B$11:$B$43,'4. FORMACIÓN X REGIONAL'!$BD$11:$BD$43,0,0)</f>
        <v>66</v>
      </c>
      <c r="L32" s="498">
        <f>_xlfn.XLOOKUP($J$11,'4. FORMACIÓN X REGIONAL'!$B$11:$B$43,'4. FORMACIÓN X REGIONAL'!$BE$11:$BE$43,0,0)</f>
        <v>0.7857142857142857</v>
      </c>
    </row>
    <row r="33" spans="2:12" ht="15.6" x14ac:dyDescent="0.6">
      <c r="B33" s="33" t="s">
        <v>348</v>
      </c>
      <c r="C33" s="496">
        <f>_xlfn.XLOOKUP($C$11,'5. FORMACIÓN X CTROS'!$C$11:$C$128,'5. FORMACIÓN X CTROS'!$BG$11:$BG$128,0,0)</f>
        <v>0</v>
      </c>
      <c r="D33" s="496">
        <f>_xlfn.XLOOKUP($C$11,'5. FORMACIÓN X CTROS'!$C$11:$C$128,'5. FORMACIÓN X CTROS'!$BH$11:$BH$128,0,0)</f>
        <v>0</v>
      </c>
      <c r="E33" s="498" t="str">
        <f>_xlfn.XLOOKUP($C$11,'5. FORMACIÓN X CTROS'!$C$11:$C$128,'5. FORMACIÓN X CTROS'!$BI$11:$BI$128,0,0)</f>
        <v>N/A</v>
      </c>
      <c r="F33" s="56"/>
      <c r="I33" s="33" t="s">
        <v>348</v>
      </c>
      <c r="J33" s="496">
        <f>_xlfn.XLOOKUP($J$11,'4. FORMACIÓN X REGIONAL'!$B$11:$B$43,'4. FORMACIÓN X REGIONAL'!$BF$11:$BF$43,0,0)</f>
        <v>0</v>
      </c>
      <c r="K33" s="496">
        <f>_xlfn.XLOOKUP($J$11,'4. FORMACIÓN X REGIONAL'!$B$11:$B$43,'4. FORMACIÓN X REGIONAL'!$BG$11:$BG$43,0,0)</f>
        <v>0</v>
      </c>
      <c r="L33" s="498" t="str">
        <f>_xlfn.XLOOKUP($J$11,'4. FORMACIÓN X REGIONAL'!$B$11:$B$43,'4. FORMACIÓN X REGIONAL'!$BH$11:$BH$43,0,0)</f>
        <v>N/A</v>
      </c>
    </row>
    <row r="34" spans="2:12" ht="15.6" x14ac:dyDescent="0.6">
      <c r="B34" s="33" t="s">
        <v>190</v>
      </c>
      <c r="C34" s="496">
        <f>_xlfn.XLOOKUP($C$11,'5. FORMACIÓN X CTROS'!$C$11:$C$128,'5. FORMACIÓN X CTROS'!$BJ$11:$BJ$128,0,0)</f>
        <v>2023</v>
      </c>
      <c r="D34" s="496">
        <f>_xlfn.XLOOKUP($C$11,'5. FORMACIÓN X CTROS'!$C$11:$C$128,'5. FORMACIÓN X CTROS'!$BK$11:$BK$128,0,0)</f>
        <v>2027</v>
      </c>
      <c r="E34" s="497">
        <f>_xlfn.XLOOKUP($C$11,'5. FORMACIÓN X CTROS'!$C$11:$C$128,'5. FORMACIÓN X CTROS'!$BL$11:$BL$128,0,0)</f>
        <v>1.0019772614928324</v>
      </c>
      <c r="F34" s="56"/>
      <c r="I34" s="33" t="s">
        <v>190</v>
      </c>
      <c r="J34" s="496">
        <f>_xlfn.XLOOKUP($J$11,'4. FORMACIÓN X REGIONAL'!$B$11:$B$43,'4. FORMACIÓN X REGIONAL'!$BI$11:$BI$43,0,0)</f>
        <v>1603</v>
      </c>
      <c r="K34" s="496">
        <f>_xlfn.XLOOKUP($J$11,'4. FORMACIÓN X REGIONAL'!$B$11:$B$43,'4. FORMACIÓN X REGIONAL'!$BJ$11:$BJ$43,0,0)</f>
        <v>1589</v>
      </c>
      <c r="L34" s="497">
        <f>_xlfn.XLOOKUP($J$11,'4. FORMACIÓN X REGIONAL'!$B$11:$B$43,'4. FORMACIÓN X REGIONAL'!$BK$11:$BK$43,0,0)</f>
        <v>0.99126637554585151</v>
      </c>
    </row>
    <row r="35" spans="2:12" ht="15.6" x14ac:dyDescent="0.6">
      <c r="B35" s="112" t="s">
        <v>355</v>
      </c>
      <c r="C35" s="499">
        <f>_xlfn.XLOOKUP($C$11,'5. FORMACIÓN X CTROS'!$C$11:$C$128,'5. FORMACIÓN X CTROS'!$BM$11:$BM$128,0,0)</f>
        <v>3045</v>
      </c>
      <c r="D35" s="499">
        <f>_xlfn.XLOOKUP($C$11,'5. FORMACIÓN X CTROS'!$C$11:$C$128,'5. FORMACIÓN X CTROS'!$BN$11:$BN$128,0,0)</f>
        <v>2899</v>
      </c>
      <c r="E35" s="500">
        <f>_xlfn.XLOOKUP($C$11,'5. FORMACIÓN X CTROS'!$C$11:$C$128,'5. FORMACIÓN X CTROS'!$BO$11:$BO$128,0,0)</f>
        <v>0.95205254515599347</v>
      </c>
      <c r="F35" s="56"/>
      <c r="I35" s="112" t="s">
        <v>355</v>
      </c>
      <c r="J35" s="499">
        <f>_xlfn.XLOOKUP($J$11,'4. FORMACIÓN X REGIONAL'!$B$11:$B$43,'4. FORMACIÓN X REGIONAL'!$BL$11:$BL$43,0,0)</f>
        <v>2452</v>
      </c>
      <c r="K35" s="499">
        <f>_xlfn.XLOOKUP($J$11,'4. FORMACIÓN X REGIONAL'!$B$11:$B$43,'4. FORMACIÓN X REGIONAL'!$BM$11:$BM$43,0,0)</f>
        <v>2392</v>
      </c>
      <c r="L35" s="500">
        <f>_xlfn.XLOOKUP($J$11,'4. FORMACIÓN X REGIONAL'!$B$11:$B$43,'4. FORMACIÓN X REGIONAL'!$BN$11:$BN$43,0,0)</f>
        <v>0.9755301794453507</v>
      </c>
    </row>
    <row r="36" spans="2:12" ht="15.6" x14ac:dyDescent="0.6">
      <c r="B36" s="112" t="s">
        <v>356</v>
      </c>
      <c r="C36" s="499">
        <f>_xlfn.XLOOKUP($C$11,'5. FORMACIÓN X CTROS'!$C$11:$C$128,'5. FORMACIÓN X CTROS'!$BP$11:$BP$128,0,0)</f>
        <v>0</v>
      </c>
      <c r="D36" s="499">
        <f>_xlfn.XLOOKUP($C$11,'5. FORMACIÓN X CTROS'!$C$11:$C$128,'5. FORMACIÓN X CTROS'!$BQ$11:$BQ$128,0,0)</f>
        <v>0</v>
      </c>
      <c r="E36" s="500" t="str">
        <f>_xlfn.XLOOKUP($C$11,'5. FORMACIÓN X CTROS'!$C$11:$C$128,'5. FORMACIÓN X CTROS'!$BR$11:$BR$128,0,0)</f>
        <v>N/A</v>
      </c>
      <c r="F36" s="56"/>
      <c r="I36" s="112" t="s">
        <v>356</v>
      </c>
      <c r="J36" s="499">
        <f>_xlfn.XLOOKUP($J$11,'4. FORMACIÓN X REGIONAL'!$B$11:$B$43,'4. FORMACIÓN X REGIONAL'!$BO$11:$BO$43,0,0)</f>
        <v>0</v>
      </c>
      <c r="K36" s="499">
        <f>_xlfn.XLOOKUP($J$11,'4. FORMACIÓN X REGIONAL'!$B$11:$B$43,'4. FORMACIÓN X REGIONAL'!$BP$11:$BP$43,0,0)</f>
        <v>0</v>
      </c>
      <c r="L36" s="500" t="str">
        <f>_xlfn.XLOOKUP($J$11,'4. FORMACIÓN X REGIONAL'!$B$11:$B$43,'4. FORMACIÓN X REGIONAL'!$BQ$11:$BQ$43,0,0)</f>
        <v>N/A</v>
      </c>
    </row>
    <row r="37" spans="2:12" ht="20.100000000000001" customHeight="1" x14ac:dyDescent="0.7">
      <c r="B37" s="193" t="s">
        <v>352</v>
      </c>
      <c r="C37" s="501">
        <f>_xlfn.XLOOKUP($C$11,'5. FORMACIÓN X CTROS'!$C$11:$C$128,'5. FORMACIÓN X CTROS'!$BS$11:$BS$128,0,0)</f>
        <v>3105</v>
      </c>
      <c r="D37" s="501">
        <f>_xlfn.XLOOKUP($C$11,'5. FORMACIÓN X CTROS'!$C$11:$C$128,'5. FORMACIÓN X CTROS'!$BT$11:$BT$128,0,0)</f>
        <v>2967</v>
      </c>
      <c r="E37" s="500">
        <f>_xlfn.XLOOKUP($C$11,'5. FORMACIÓN X CTROS'!$C$11:$C$128,'5. FORMACIÓN X CTROS'!$BU$11:$BU$128,0,0)</f>
        <v>0.9555555555555556</v>
      </c>
      <c r="F37" s="177"/>
      <c r="G37" s="254"/>
      <c r="H37" s="254"/>
      <c r="I37" s="193" t="s">
        <v>352</v>
      </c>
      <c r="J37" s="501">
        <f>_xlfn.XLOOKUP($J$11,'4. FORMACIÓN X REGIONAL'!$B$11:$B$43,'4. FORMACIÓN X REGIONAL'!$BR$11:$BR$43,0,0)</f>
        <v>2662</v>
      </c>
      <c r="K37" s="501">
        <f>_xlfn.XLOOKUP($J$11,'4. FORMACIÓN X REGIONAL'!$B$11:$B$43,'4. FORMACIÓN X REGIONAL'!$BS$11:$BS$43,0,0)</f>
        <v>2554</v>
      </c>
      <c r="L37" s="500">
        <f>_xlfn.XLOOKUP($J$11,'4. FORMACIÓN X REGIONAL'!$B$11:$B$43,'4. FORMACIÓN X REGIONAL'!$BT$11:$BT$43,0,0)</f>
        <v>0.95942900075131476</v>
      </c>
    </row>
    <row r="38" spans="2:12" ht="20.100000000000001" customHeight="1" x14ac:dyDescent="0.7">
      <c r="B38" s="193" t="s">
        <v>304</v>
      </c>
      <c r="C38" s="501">
        <f>_xlfn.XLOOKUP($C$11,'5. FORMACIÓN X CTROS'!$C$11:$C$128,'5. FORMACIÓN X CTROS'!$BV$11:$BV$128,0,0)</f>
        <v>5124</v>
      </c>
      <c r="D38" s="501">
        <f>_xlfn.XLOOKUP($C$11,'5. FORMACIÓN X CTROS'!$C$11:$C$128,'5. FORMACIÓN X CTROS'!$BW$11:$BW$128,0,0)</f>
        <v>4787</v>
      </c>
      <c r="E38" s="500">
        <f>_xlfn.XLOOKUP($C$11,'5. FORMACIÓN X CTROS'!$C$11:$C$128,'5. FORMACIÓN X CTROS'!$BX$11:$BX$128,0,0)</f>
        <v>0.9342310694769711</v>
      </c>
      <c r="F38" s="177"/>
      <c r="G38" s="254"/>
      <c r="H38" s="254"/>
      <c r="I38" s="193" t="s">
        <v>304</v>
      </c>
      <c r="J38" s="501">
        <f>_xlfn.XLOOKUP($J$11,'4. FORMACIÓN X REGIONAL'!$B$11:$B$43,'4. FORMACIÓN X REGIONAL'!$BU$11:$BU$43,0,0)</f>
        <v>4374</v>
      </c>
      <c r="K38" s="501">
        <f>_xlfn.XLOOKUP($J$11,'4. FORMACIÓN X REGIONAL'!$B$11:$B$43,'4. FORMACIÓN X REGIONAL'!$BV$11:$BV$43,0,0)</f>
        <v>3835</v>
      </c>
      <c r="L38" s="500">
        <f>_xlfn.XLOOKUP($J$11,'4. FORMACIÓN X REGIONAL'!$B$11:$B$43,'4. FORMACIÓN X REGIONAL'!$BW$11:$BW$43,0,0)</f>
        <v>0.87677183356195698</v>
      </c>
    </row>
    <row r="39" spans="2:12" ht="15.6" x14ac:dyDescent="0.6">
      <c r="B39" s="112" t="s">
        <v>305</v>
      </c>
      <c r="C39" s="499">
        <f>_xlfn.XLOOKUP($C$11,'5. FORMACIÓN X CTROS'!$C$11:$C$128,'5. FORMACIÓN X CTROS'!$BY$11:$BY$128,0,0)</f>
        <v>13600</v>
      </c>
      <c r="D39" s="499">
        <f>_xlfn.XLOOKUP($C$11,'5. FORMACIÓN X CTROS'!$C$11:$C$128,'5. FORMACIÓN X CTROS'!$BZ$11:$BZ$128,0,0)</f>
        <v>8080</v>
      </c>
      <c r="E39" s="500">
        <f>_xlfn.XLOOKUP($C$11,'5. FORMACIÓN X CTROS'!$C$11:$C$128,'5. FORMACIÓN X CTROS'!$CA$11:$CA$128,0,0)</f>
        <v>0.59411764705882353</v>
      </c>
      <c r="F39" s="56"/>
      <c r="I39" s="112" t="s">
        <v>305</v>
      </c>
      <c r="J39" s="499">
        <f>_xlfn.XLOOKUP($J$11,'4. FORMACIÓN X REGIONAL'!$B$11:$B$43,'4. FORMACIÓN X REGIONAL'!$BX$11:$BX$43,0,0)</f>
        <v>11040</v>
      </c>
      <c r="K39" s="499">
        <f>_xlfn.XLOOKUP($J$11,'4. FORMACIÓN X REGIONAL'!$B$11:$B$43,'4. FORMACIÓN X REGIONAL'!$BY$11:$BY$43,0,0)</f>
        <v>6160</v>
      </c>
      <c r="L39" s="502">
        <f>_xlfn.XLOOKUP($J$11,'4. FORMACIÓN X REGIONAL'!$B$11:$B$43,'4. FORMACIÓN X REGIONAL'!$BZ$11:$BZ$43,0,0)</f>
        <v>0.55797101449275366</v>
      </c>
    </row>
    <row r="40" spans="2:12" ht="15.6" x14ac:dyDescent="0.6">
      <c r="B40" s="112" t="s">
        <v>306</v>
      </c>
      <c r="C40" s="499">
        <f>_xlfn.XLOOKUP($C$11,'5. FORMACIÓN X CTROS'!$C$11:$C$128,'5. FORMACIÓN X CTROS'!$CB$11:$CB$128,0,0)</f>
        <v>9000</v>
      </c>
      <c r="D40" s="499">
        <f>_xlfn.XLOOKUP($C$11,'5. FORMACIÓN X CTROS'!$C$11:$C$128,'5. FORMACIÓN X CTROS'!$CC$11:$CC$128,0,0)</f>
        <v>9000</v>
      </c>
      <c r="E40" s="500">
        <f>_xlfn.XLOOKUP($C$11,'5. FORMACIÓN X CTROS'!$C$11:$C$128,'5. FORMACIÓN X CTROS'!$CD$11:$CD$128,0,0)</f>
        <v>1</v>
      </c>
      <c r="F40" s="56"/>
      <c r="I40" s="112" t="s">
        <v>306</v>
      </c>
      <c r="J40" s="499">
        <f>_xlfn.XLOOKUP($J$11,'4. FORMACIÓN X REGIONAL'!$B$11:$B$43,'4. FORMACIÓN X REGIONAL'!$CA$11:$CA$43,0,0)</f>
        <v>14075</v>
      </c>
      <c r="K40" s="499">
        <f>_xlfn.XLOOKUP($J$11,'4. FORMACIÓN X REGIONAL'!$B$11:$B$43,'4. FORMACIÓN X REGIONAL'!$CB$11:$CB$43,0,0)</f>
        <v>8885</v>
      </c>
      <c r="L40" s="502">
        <f>_xlfn.XLOOKUP($J$11,'4. FORMACIÓN X REGIONAL'!$B$11:$B$43,'4. FORMACIÓN X REGIONAL'!$CC$11:$CC$43,0,0)</f>
        <v>0.63126110124333923</v>
      </c>
    </row>
    <row r="41" spans="2:12" ht="15.6" x14ac:dyDescent="0.6">
      <c r="B41" s="33" t="s">
        <v>307</v>
      </c>
      <c r="C41" s="496">
        <f>_xlfn.XLOOKUP($C$11,'5. FORMACIÓN X CTROS'!$C$11:$C$128,'5. FORMACIÓN X CTROS'!$CE$11:$CE$128,0,0)</f>
        <v>6800</v>
      </c>
      <c r="D41" s="496">
        <f>_xlfn.XLOOKUP($C$11,'5. FORMACIÓN X CTROS'!$C$11:$C$128,'5. FORMACIÓN X CTROS'!$CF$11:$CF$128,0,0)</f>
        <v>4720</v>
      </c>
      <c r="E41" s="497">
        <f>_xlfn.XLOOKUP($C$11,'5. FORMACIÓN X CTROS'!$C$11:$C$128,'5. FORMACIÓN X CTROS'!$CG$11:$CG$128,0,0)</f>
        <v>0.69411764705882351</v>
      </c>
      <c r="F41" s="56"/>
      <c r="I41" s="33" t="s">
        <v>307</v>
      </c>
      <c r="J41" s="496">
        <f>_xlfn.XLOOKUP($J$11,'4. FORMACIÓN X REGIONAL'!$B$11:$B$43,'4. FORMACIÓN X REGIONAL'!$CD$11:$CD$43,0,0)</f>
        <v>0</v>
      </c>
      <c r="K41" s="496">
        <f>_xlfn.XLOOKUP($J$11,'4. FORMACIÓN X REGIONAL'!$B$11:$B$43,'4. FORMACIÓN X REGIONAL'!$CE$11:$CE$43,0,0)</f>
        <v>0</v>
      </c>
      <c r="L41" s="503" t="str">
        <f>_xlfn.XLOOKUP($J$11,'4. FORMACIÓN X REGIONAL'!$B$11:$B$43,'4. FORMACIÓN X REGIONAL'!$CF$11:$CF$43,0,0)</f>
        <v>N/A</v>
      </c>
    </row>
    <row r="42" spans="2:12" ht="15.6" x14ac:dyDescent="0.6">
      <c r="B42" s="33" t="s">
        <v>308</v>
      </c>
      <c r="C42" s="496">
        <f>_xlfn.XLOOKUP($C$11,'5. FORMACIÓN X CTROS'!$C$11:$C$128,'5. FORMACIÓN X CTROS'!$CH$11:$CH$128,0,0)</f>
        <v>0</v>
      </c>
      <c r="D42" s="496">
        <f>_xlfn.XLOOKUP($C$11,'5. FORMACIÓN X CTROS'!$C$11:$C$128,'5. FORMACIÓN X CTROS'!$CI$11:$CI$128,0,0)</f>
        <v>0</v>
      </c>
      <c r="E42" s="497" t="str">
        <f>_xlfn.XLOOKUP($C$11,'5. FORMACIÓN X CTROS'!$C$11:$C$128,'5. FORMACIÓN X CTROS'!$CJ$11:$CJ$128,0,0)</f>
        <v>N/A</v>
      </c>
      <c r="F42" s="56"/>
      <c r="I42" s="33" t="s">
        <v>308</v>
      </c>
      <c r="J42" s="496">
        <f>_xlfn.XLOOKUP($J$11,'4. FORMACIÓN X REGIONAL'!$B$11:$B$43,'4. FORMACIÓN X REGIONAL'!$CG$11:$CG$43,0,0)</f>
        <v>650</v>
      </c>
      <c r="K42" s="496">
        <f>_xlfn.XLOOKUP($J$11,'4. FORMACIÓN X REGIONAL'!$B$11:$B$43,'4. FORMACIÓN X REGIONAL'!$CH$11:$CH$43,0,0)</f>
        <v>249</v>
      </c>
      <c r="L42" s="503">
        <f>_xlfn.XLOOKUP($J$11,'4. FORMACIÓN X REGIONAL'!$B$11:$B$43,'4. FORMACIÓN X REGIONAL'!$CI$11:$CI$43,0,0)</f>
        <v>0.38307692307692309</v>
      </c>
    </row>
    <row r="43" spans="2:12" ht="15.6" x14ac:dyDescent="0.6">
      <c r="B43" s="112" t="s">
        <v>359</v>
      </c>
      <c r="C43" s="499">
        <f>_xlfn.XLOOKUP($C$11,'5. FORMACIÓN X CTROS'!$C$11:$C$128,'5. FORMACIÓN X CTROS'!$CK$11:$CK$128,0,0)</f>
        <v>6800</v>
      </c>
      <c r="D43" s="499">
        <f>_xlfn.XLOOKUP($C$11,'5. FORMACIÓN X CTROS'!$C$11:$C$128,'5. FORMACIÓN X CTROS'!$CL$11:$CL$128,0,0)</f>
        <v>4720</v>
      </c>
      <c r="E43" s="500">
        <f>_xlfn.XLOOKUP($C$11,'5. FORMACIÓN X CTROS'!$C$11:$C$128,'5. FORMACIÓN X CTROS'!$CM$11:$CM$128,0,0)</f>
        <v>0.69411764705882351</v>
      </c>
      <c r="F43" s="56"/>
      <c r="I43" s="112" t="s">
        <v>359</v>
      </c>
      <c r="J43" s="499">
        <f>_xlfn.XLOOKUP($J$11,'4. FORMACIÓN X REGIONAL'!$B$11:$B$43,'4. FORMACIÓN X REGIONAL'!$CJ$11:$CJ$43,0,0)</f>
        <v>650</v>
      </c>
      <c r="K43" s="499">
        <f>_xlfn.XLOOKUP($J$11,'4. FORMACIÓN X REGIONAL'!$B$11:$B$43,'4. FORMACIÓN X REGIONAL'!$CK$11:$CK$43,0,0)</f>
        <v>249</v>
      </c>
      <c r="L43" s="502">
        <f>_xlfn.XLOOKUP($J$11,'4. FORMACIÓN X REGIONAL'!$B$11:$B$43,'4. FORMACIÓN X REGIONAL'!$CL$11:$CL$43,0,0)</f>
        <v>0.38307692307692309</v>
      </c>
    </row>
    <row r="44" spans="2:12" ht="15.6" x14ac:dyDescent="0.6">
      <c r="B44" s="112" t="s">
        <v>316</v>
      </c>
      <c r="C44" s="499">
        <f>_xlfn.XLOOKUP($C$11,'5. FORMACIÓN X CTROS'!$C$11:$C$128,'5. FORMACIÓN X CTROS'!$CN$11:$CN$128,0,0)</f>
        <v>5028</v>
      </c>
      <c r="D44" s="499">
        <f>_xlfn.XLOOKUP($C$11,'5. FORMACIÓN X CTROS'!$C$11:$C$128,'5. FORMACIÓN X CTROS'!$CO$11:$CO$128,0,0)</f>
        <v>3810</v>
      </c>
      <c r="E44" s="502">
        <f>_xlfn.XLOOKUP($C$11,'5. FORMACIÓN X CTROS'!$C$11:$C$128,'5. FORMACIÓN X CTROS'!$CP$11:$CP$128,0,0)</f>
        <v>0.75775656324582341</v>
      </c>
      <c r="F44" s="56"/>
      <c r="I44" s="112" t="s">
        <v>316</v>
      </c>
      <c r="J44" s="499">
        <f>_xlfn.XLOOKUP($J$11,'4. FORMACIÓN X REGIONAL'!$B$11:$B$43,'4. FORMACIÓN X REGIONAL'!$CM$11:$CM$43,0,0)</f>
        <v>4654</v>
      </c>
      <c r="K44" s="499">
        <f>_xlfn.XLOOKUP($J$11,'4. FORMACIÓN X REGIONAL'!$B$11:$B$43,'4. FORMACIÓN X REGIONAL'!$CN$11:$CN$43,0,0)</f>
        <v>3017</v>
      </c>
      <c r="L44" s="502">
        <f>_xlfn.XLOOKUP($J$11,'4. FORMACIÓN X REGIONAL'!$B$11:$B$43,'4. FORMACIÓN X REGIONAL'!$CO$11:$CO$43,0,0)</f>
        <v>0.64825956166738286</v>
      </c>
    </row>
    <row r="45" spans="2:12" ht="15.6" x14ac:dyDescent="0.6">
      <c r="B45" s="112" t="s">
        <v>357</v>
      </c>
      <c r="C45" s="499">
        <f>_xlfn.XLOOKUP($C$11,'5. FORMACIÓN X CTROS'!$C$11:$C$128,'5. FORMACIÓN X CTROS'!$CQ$11:$CQ$128,0,0)</f>
        <v>100</v>
      </c>
      <c r="D45" s="499">
        <f>_xlfn.XLOOKUP($C$11,'5. FORMACIÓN X CTROS'!$C$11:$C$128,'5. FORMACIÓN X CTROS'!$CR$11:$CR$128,0,0)</f>
        <v>102</v>
      </c>
      <c r="E45" s="502">
        <f>_xlfn.XLOOKUP($C$11,'5. FORMACIÓN X CTROS'!$C$11:$C$128,'5. FORMACIÓN X CTROS'!$CS$11:$CS$128,0,0)</f>
        <v>1.02</v>
      </c>
      <c r="F45" s="56"/>
      <c r="I45" s="112" t="s">
        <v>357</v>
      </c>
      <c r="J45" s="499">
        <f>_xlfn.XLOOKUP($J$11,'4. FORMACIÓN X REGIONAL'!$B$11:$B$43,'4. FORMACIÓN X REGIONAL'!$CP$11:$CP$43,0,0)</f>
        <v>900</v>
      </c>
      <c r="K45" s="499">
        <f>_xlfn.XLOOKUP($J$11,'4. FORMACIÓN X REGIONAL'!$B$11:$B$43,'4. FORMACIÓN X REGIONAL'!$CQ$11:$CQ$43,0,0)</f>
        <v>666</v>
      </c>
      <c r="L45" s="502">
        <f>_xlfn.XLOOKUP($J$11,'4. FORMACIÓN X REGIONAL'!$B$11:$B$43,'4. FORMACIÓN X REGIONAL'!$CR$11:$CR$43,0,0)</f>
        <v>0.74</v>
      </c>
    </row>
    <row r="46" spans="2:12" ht="20.100000000000001" customHeight="1" x14ac:dyDescent="0.7">
      <c r="B46" s="193" t="s">
        <v>319</v>
      </c>
      <c r="C46" s="501">
        <f>_xlfn.XLOOKUP($C$11,'5. FORMACIÓN X CTROS'!$C$11:$C$128,'5. FORMACIÓN X CTROS'!$CT$11:$CT$128,0,0)</f>
        <v>34528</v>
      </c>
      <c r="D46" s="501">
        <f>_xlfn.XLOOKUP($C$11,'5. FORMACIÓN X CTROS'!$C$11:$C$128,'5. FORMACIÓN X CTROS'!$CU$11:$CU$128,0,0)</f>
        <v>25712</v>
      </c>
      <c r="E46" s="502">
        <f>_xlfn.XLOOKUP($C$11,'5. FORMACIÓN X CTROS'!$C$11:$C$128,'5. FORMACIÓN X CTROS'!$CV$11:$CV$128,0,0)</f>
        <v>0.74467099165894346</v>
      </c>
      <c r="F46" s="177"/>
      <c r="G46" s="254"/>
      <c r="H46" s="254"/>
      <c r="I46" s="193" t="s">
        <v>319</v>
      </c>
      <c r="J46" s="501">
        <f>_xlfn.XLOOKUP($J$11,'4. FORMACIÓN X REGIONAL'!$B$11:$B$43,'4. FORMACIÓN X REGIONAL'!$CS$11:$CS$43,0,0)</f>
        <v>31319</v>
      </c>
      <c r="K46" s="501">
        <f>_xlfn.XLOOKUP($J$11,'4. FORMACIÓN X REGIONAL'!$B$11:$B$43,'4. FORMACIÓN X REGIONAL'!$CT$11:$CT$43,0,0)</f>
        <v>18977</v>
      </c>
      <c r="L46" s="502">
        <f>_xlfn.XLOOKUP($J$11,'4. FORMACIÓN X REGIONAL'!$B$11:$B$43,'4. FORMACIÓN X REGIONAL'!$CU$11:$CU$43,0,0)</f>
        <v>0.60592611513777583</v>
      </c>
    </row>
    <row r="47" spans="2:12" ht="20.100000000000001" customHeight="1" x14ac:dyDescent="0.7">
      <c r="B47" s="193" t="s">
        <v>318</v>
      </c>
      <c r="C47" s="501">
        <f>_xlfn.XLOOKUP($C$11,'5. FORMACIÓN X CTROS'!$C$11:$C$128,'5. FORMACIÓN X CTROS'!$CW$11:$CW$128,0,0)</f>
        <v>39652</v>
      </c>
      <c r="D47" s="501">
        <f>_xlfn.XLOOKUP($C$11,'5. FORMACIÓN X CTROS'!$C$11:$C$128,'5. FORMACIÓN X CTROS'!$CX$11:$CX$128,0,0)</f>
        <v>30499</v>
      </c>
      <c r="E47" s="502">
        <f>_xlfn.XLOOKUP($C$11,'5. FORMACIÓN X CTROS'!$C$11:$C$128,'5. FORMACIÓN X CTROS'!$CY$11:$CY$128,0,0)</f>
        <v>0.76916675073136287</v>
      </c>
      <c r="F47" s="177"/>
      <c r="G47" s="254"/>
      <c r="H47" s="254"/>
      <c r="I47" s="193" t="s">
        <v>318</v>
      </c>
      <c r="J47" s="501">
        <f>_xlfn.XLOOKUP($J$11,'4. FORMACIÓN X REGIONAL'!$B$11:$B$43,'4. FORMACIÓN X REGIONAL'!$CV$11:$CV$43,0,0)</f>
        <v>35693</v>
      </c>
      <c r="K47" s="501">
        <f>_xlfn.XLOOKUP($J$11,'4. FORMACIÓN X REGIONAL'!$B$11:$B$43,'4. FORMACIÓN X REGIONAL'!$CW$11:$CW$43,0,0)</f>
        <v>22812</v>
      </c>
      <c r="L47" s="502">
        <f>_xlfn.XLOOKUP($J$11,'4. FORMACIÓN X REGIONAL'!$B$11:$B$43,'4. FORMACIÓN X REGIONAL'!$CX$11:$CX$43,0,0)</f>
        <v>0.63911691368055357</v>
      </c>
    </row>
    <row r="49" spans="2:12" ht="14.7" thickBot="1" x14ac:dyDescent="0.6"/>
    <row r="50" spans="2:12" ht="35.1" customHeight="1" thickBot="1" x14ac:dyDescent="0.6">
      <c r="B50" s="207" t="s">
        <v>193</v>
      </c>
      <c r="C50" s="339" t="s">
        <v>302</v>
      </c>
      <c r="D50" s="340" t="s">
        <v>410</v>
      </c>
      <c r="E50" s="260" t="s">
        <v>411</v>
      </c>
      <c r="I50" s="207" t="s">
        <v>193</v>
      </c>
      <c r="J50" s="162" t="s">
        <v>302</v>
      </c>
      <c r="K50" s="262" t="s">
        <v>410</v>
      </c>
      <c r="L50" s="263" t="s">
        <v>411</v>
      </c>
    </row>
    <row r="51" spans="2:12" ht="15.6" x14ac:dyDescent="0.6">
      <c r="B51" s="337" t="s">
        <v>191</v>
      </c>
      <c r="C51" s="519">
        <f>_xlfn.XLOOKUP($C$11,'5. FORMACIÓN X CTROS'!$C$11:$C$128,'5. FORMACIÓN X CTROS'!$CZ$11:$CZ$128,0,0)</f>
        <v>5143</v>
      </c>
      <c r="D51" s="519">
        <f>_xlfn.XLOOKUP($C$11,'5. FORMACIÓN X CTROS'!$C$11:$C$128,'5. FORMACIÓN X CTROS'!$DA$11:$DA$128,0,0)</f>
        <v>3942</v>
      </c>
      <c r="E51" s="543">
        <f>_xlfn.XLOOKUP($C$11,'5. FORMACIÓN X CTROS'!$C$11:$C$128,'5. FORMACIÓN X CTROS'!$DB$11:$DB$128,0,0)</f>
        <v>0.76647870892475212</v>
      </c>
      <c r="F51" s="56"/>
      <c r="I51" s="168" t="s">
        <v>191</v>
      </c>
      <c r="J51" s="496">
        <f>_xlfn.XLOOKUP($J$11,'4. FORMACIÓN X REGIONAL'!$B$11:$B$43,'4. FORMACIÓN X REGIONAL'!$CY$11:$CY$43,0,0)</f>
        <v>4814</v>
      </c>
      <c r="K51" s="496">
        <f>_xlfn.XLOOKUP($J$11,'4. FORMACIÓN X REGIONAL'!$B$11:$B$43,'4. FORMACIÓN X REGIONAL'!$CZ$11:$CZ$43,0,0)</f>
        <v>3148</v>
      </c>
      <c r="L51" s="498">
        <f>_xlfn.XLOOKUP($J$11,'4. FORMACIÓN X REGIONAL'!$B$11:$B$43,'4. FORMACIÓN X REGIONAL'!$DA$11:$DA$43,0,0)</f>
        <v>0.6539260490236809</v>
      </c>
    </row>
    <row r="52" spans="2:12" ht="15.6" x14ac:dyDescent="0.6">
      <c r="B52" s="236" t="s">
        <v>358</v>
      </c>
      <c r="C52" s="496">
        <f>_xlfn.XLOOKUP($C$11,'5. FORMACIÓN X CTROS'!$C$11:$C$128,'5. FORMACIÓN X CTROS'!$DC$11:$DC$128,0,0)</f>
        <v>115</v>
      </c>
      <c r="D52" s="496">
        <f>_xlfn.XLOOKUP($C$11,'5. FORMACIÓN X CTROS'!$C$11:$C$128,'5. FORMACIÓN X CTROS'!$DD$11:$DD$128,0,0)</f>
        <v>117</v>
      </c>
      <c r="E52" s="498">
        <f>_xlfn.XLOOKUP($C$11,'5. FORMACIÓN X CTROS'!$C$11:$C$128,'5. FORMACIÓN X CTROS'!$DE$11:$DE$128,0,0)</f>
        <v>1.017391304347826</v>
      </c>
      <c r="F52" s="56"/>
      <c r="I52" s="236" t="s">
        <v>358</v>
      </c>
      <c r="J52" s="496">
        <f>_xlfn.XLOOKUP($J$11,'4. FORMACIÓN X REGIONAL'!$B$11:$B$43,'4. FORMACIÓN X REGIONAL'!$DB$11:$DB$43,0,0)</f>
        <v>900</v>
      </c>
      <c r="K52" s="496">
        <f>_xlfn.XLOOKUP($J$11,'4. FORMACIÓN X REGIONAL'!$B$11:$B$43,'4. FORMACIÓN X REGIONAL'!$DC$11:$DC$43,0,0)</f>
        <v>666</v>
      </c>
      <c r="L52" s="498">
        <f>_xlfn.XLOOKUP($J$11,'4. FORMACIÓN X REGIONAL'!$B$11:$B$43,'4. FORMACIÓN X REGIONAL'!$DD$11:$DD$43,0,0)</f>
        <v>0.74</v>
      </c>
    </row>
    <row r="53" spans="2:12" ht="15.9" thickBot="1" x14ac:dyDescent="0.65">
      <c r="B53" s="239" t="s">
        <v>192</v>
      </c>
      <c r="C53" s="504">
        <f>_xlfn.XLOOKUP($C$11,'5. FORMACIÓN X CTROS'!$C$11:$C$128,'5. FORMACIÓN X CTROS'!$DF$11:$DF$128,0,0)</f>
        <v>21561</v>
      </c>
      <c r="D53" s="504">
        <f>_xlfn.XLOOKUP($C$11,'5. FORMACIÓN X CTROS'!$C$11:$C$128,'5. FORMACIÓN X CTROS'!$DG$11:$DG$128,0,0)</f>
        <v>13722</v>
      </c>
      <c r="E53" s="544">
        <f>_xlfn.XLOOKUP($C$11,'5. FORMACIÓN X CTROS'!$C$11:$C$128,'5. FORMACIÓN X CTROS'!$DH$11:$DH$128,0,0)</f>
        <v>0.63642688187004315</v>
      </c>
      <c r="F53" s="56"/>
      <c r="I53" s="239" t="s">
        <v>192</v>
      </c>
      <c r="J53" s="504">
        <f>_xlfn.XLOOKUP($J$11,'4. FORMACIÓN X REGIONAL'!$B$11:$B$43,'4. FORMACIÓN X REGIONAL'!$DE$11:$DE$43,0,0)</f>
        <v>11648</v>
      </c>
      <c r="K53" s="504">
        <f>_xlfn.XLOOKUP($J$11,'4. FORMACIÓN X REGIONAL'!$B$11:$B$43,'4. FORMACIÓN X REGIONAL'!$DF$11:$DF$43,0,0)</f>
        <v>6688</v>
      </c>
      <c r="L53" s="505">
        <f>_xlfn.XLOOKUP($J$11,'4. FORMACIÓN X REGIONAL'!$B$11:$B$43,'4. FORMACIÓN X REGIONAL'!$DG$11:$DG$43,0,0)</f>
        <v>0.57417582417582413</v>
      </c>
    </row>
    <row r="55" spans="2:12" ht="14.7" thickBot="1" x14ac:dyDescent="0.6"/>
    <row r="56" spans="2:12" ht="30" customHeight="1" thickBot="1" x14ac:dyDescent="0.6">
      <c r="B56" s="611" t="s">
        <v>398</v>
      </c>
      <c r="C56" s="612"/>
      <c r="D56" s="612"/>
      <c r="E56" s="613"/>
      <c r="I56" s="611" t="s">
        <v>722</v>
      </c>
      <c r="J56" s="612"/>
      <c r="K56" s="612"/>
      <c r="L56" s="613"/>
    </row>
    <row r="57" spans="2:12" ht="14.7" thickBot="1" x14ac:dyDescent="0.6"/>
    <row r="58" spans="2:12" ht="21.6" thickBot="1" x14ac:dyDescent="0.6">
      <c r="B58" s="253" t="s">
        <v>194</v>
      </c>
      <c r="C58" s="255" t="s">
        <v>302</v>
      </c>
      <c r="D58" s="256" t="s">
        <v>410</v>
      </c>
      <c r="E58" s="257" t="s">
        <v>411</v>
      </c>
      <c r="I58" s="253" t="s">
        <v>194</v>
      </c>
      <c r="J58" s="255" t="s">
        <v>302</v>
      </c>
      <c r="K58" s="256" t="s">
        <v>410</v>
      </c>
      <c r="L58" s="257" t="s">
        <v>411</v>
      </c>
    </row>
    <row r="59" spans="2:12" ht="15.6" x14ac:dyDescent="0.6">
      <c r="B59" s="33" t="s">
        <v>700</v>
      </c>
      <c r="C59" s="506">
        <f>_xlfn.XLOOKUP($C$11,'5. FORMACIÓN X CTROS'!$C$11:$C$128,'5. FORMACIÓN X CTROS'!$DI$11:$DI$128,0,0)</f>
        <v>0.94</v>
      </c>
      <c r="D59" s="507">
        <f>_xlfn.XLOOKUP($C$11,'5. FORMACIÓN X CTROS'!$C$11:$C$128,'5. FORMACIÓN X CTROS'!$DJ$11:$DJ$128,0,0)</f>
        <v>0.93222222222222195</v>
      </c>
      <c r="E59" s="508">
        <f>_xlfn.XLOOKUP($C$11,'5. FORMACIÓN X CTROS'!$C$11:$C$128,'5. FORMACIÓN X CTROS'!$DK$11:$DK$128,0,0)</f>
        <v>0.99172576832151282</v>
      </c>
      <c r="F59" s="56"/>
      <c r="I59" s="33" t="s">
        <v>700</v>
      </c>
      <c r="J59" s="506">
        <f>_xlfn.XLOOKUP($J$11,'4. FORMACIÓN X REGIONAL'!$B$11:$B$43,'4. FORMACIÓN X REGIONAL'!$DH$11:$DH$43,0,0)</f>
        <v>0.82</v>
      </c>
      <c r="K59" s="507">
        <f>_xlfn.XLOOKUP($J$11,'4. FORMACIÓN X REGIONAL'!$B$11:$B$43,'4. FORMACIÓN X REGIONAL'!$DI$11:$DI$43,0,0)</f>
        <v>0.96501220504475205</v>
      </c>
      <c r="L59" s="508">
        <f>_xlfn.XLOOKUP($J$11,'4. FORMACIÓN X REGIONAL'!$B$11:$B$43,'4. FORMACIÓN X REGIONAL'!$DJ$11:$DJ$43,0,0)</f>
        <v>1.1768441524936002</v>
      </c>
    </row>
    <row r="60" spans="2:12" ht="15.6" x14ac:dyDescent="0.6">
      <c r="B60" s="33" t="s">
        <v>171</v>
      </c>
      <c r="C60" s="506">
        <f>_xlfn.XLOOKUP($C$11,'5. FORMACIÓN X CTROS'!$C$11:$C$128,'5. FORMACIÓN X CTROS'!$DL$11:$DL$128,0,0)</f>
        <v>0.68</v>
      </c>
      <c r="D60" s="507">
        <f>_xlfn.XLOOKUP($C$11,'5. FORMACIÓN X CTROS'!$C$11:$C$128,'5. FORMACIÓN X CTROS'!$DM$11:$DM$128,0,0)</f>
        <v>0.78651685393258397</v>
      </c>
      <c r="E60" s="508">
        <f>_xlfn.XLOOKUP($C$11,'5. FORMACIÓN X CTROS'!$C$11:$C$128,'5. FORMACIÓN X CTROS'!$DN$11:$DN$128,0,0)</f>
        <v>1.1566424322537998</v>
      </c>
      <c r="F60" s="56"/>
      <c r="I60" s="33" t="s">
        <v>171</v>
      </c>
      <c r="J60" s="506">
        <f>_xlfn.XLOOKUP($J$11,'4. FORMACIÓN X REGIONAL'!$B$11:$B$43,'4. FORMACIÓN X REGIONAL'!$DK$11:$DK$43,0,0)</f>
        <v>0.6</v>
      </c>
      <c r="K60" s="507">
        <f>_xlfn.XLOOKUP($J$11,'4. FORMACIÓN X REGIONAL'!$B$11:$B$43,'4. FORMACIÓN X REGIONAL'!$DL$11:$DL$43,0,0)</f>
        <v>0.5</v>
      </c>
      <c r="L60" s="508">
        <f>_xlfn.XLOOKUP($J$11,'4. FORMACIÓN X REGIONAL'!$B$11:$B$43,'4. FORMACIÓN X REGIONAL'!$DM$11:$DM$43,0,0)</f>
        <v>0.83333333333333337</v>
      </c>
    </row>
    <row r="61" spans="2:12" ht="15.6" x14ac:dyDescent="0.6">
      <c r="B61" s="33" t="s">
        <v>170</v>
      </c>
      <c r="C61" s="506">
        <f>_xlfn.XLOOKUP($C$11,'5. FORMACIÓN X CTROS'!$C$11:$C$128,'5. FORMACIÓN X CTROS'!$DO$11:$DO$128,0,0)</f>
        <v>0.81</v>
      </c>
      <c r="D61" s="507">
        <f>_xlfn.XLOOKUP($C$11,'5. FORMACIÓN X CTROS'!$C$11:$C$128,'5. FORMACIÓN X CTROS'!$DP$11:$DP$128,0,0)</f>
        <v>0.91911021233569301</v>
      </c>
      <c r="E61" s="508">
        <f>_xlfn.XLOOKUP($C$11,'5. FORMACIÓN X CTROS'!$C$11:$C$128,'5. FORMACIÓN X CTROS'!$DQ$11:$DQ$128,0,0)</f>
        <v>1.1347039658465345</v>
      </c>
      <c r="F61" s="56"/>
      <c r="I61" s="33" t="s">
        <v>170</v>
      </c>
      <c r="J61" s="506">
        <f>_xlfn.XLOOKUP($J$11,'4. FORMACIÓN X REGIONAL'!$B$11:$B$43,'4. FORMACIÓN X REGIONAL'!$DN$11:$DN$43,0,0)</f>
        <v>0.71</v>
      </c>
      <c r="K61" s="507">
        <f>_xlfn.XLOOKUP($J$11,'4. FORMACIÓN X REGIONAL'!$B$11:$B$43,'4. FORMACIÓN X REGIONAL'!$DO$11:$DO$43,0,0)</f>
        <v>0.94753328112764301</v>
      </c>
      <c r="L61" s="508">
        <f>_xlfn.XLOOKUP($J$11,'4. FORMACIÓN X REGIONAL'!$B$11:$B$43,'4. FORMACIÓN X REGIONAL'!$DP$11:$DP$43,0,0)</f>
        <v>1.3345539170811873</v>
      </c>
    </row>
    <row r="62" spans="2:12" ht="15.6" x14ac:dyDescent="0.6">
      <c r="B62" s="33" t="s">
        <v>172</v>
      </c>
      <c r="C62" s="506">
        <f>_xlfn.XLOOKUP($C$11,'5. FORMACIÓN X CTROS'!$C$11:$C$128,'5. FORMACIÓN X CTROS'!$DR$11:$DR$128,0,0)</f>
        <v>0.89</v>
      </c>
      <c r="D62" s="507">
        <f>_xlfn.XLOOKUP($C$11,'5. FORMACIÓN X CTROS'!$C$11:$C$128,'5. FORMACIÓN X CTROS'!$DS$11:$DS$128,0,0)</f>
        <v>0.96652360515021496</v>
      </c>
      <c r="E62" s="508">
        <f>_xlfn.XLOOKUP($C$11,'5. FORMACIÓN X CTROS'!$C$11:$C$128,'5. FORMACIÓN X CTROS'!$DT$11:$DT$128,0,0)</f>
        <v>1.0859815788204663</v>
      </c>
      <c r="F62" s="56"/>
      <c r="I62" s="33" t="s">
        <v>172</v>
      </c>
      <c r="J62" s="506">
        <f>_xlfn.XLOOKUP($J$11,'4. FORMACIÓN X REGIONAL'!$B$11:$B$43,'4. FORMACIÓN X REGIONAL'!$DQ$11:$DQ$43,0,0)</f>
        <v>0.81</v>
      </c>
      <c r="K62" s="507">
        <f>_xlfn.XLOOKUP($J$11,'4. FORMACIÓN X REGIONAL'!$B$11:$B$43,'4. FORMACIÓN X REGIONAL'!$DR$11:$DR$43,0,0)</f>
        <v>0.91637220259128405</v>
      </c>
      <c r="L62" s="508">
        <f>_xlfn.XLOOKUP($J$11,'4. FORMACIÓN X REGIONAL'!$B$11:$B$43,'4. FORMACIÓN X REGIONAL'!$DS$11:$DS$43,0,0)</f>
        <v>1.1313237069028197</v>
      </c>
    </row>
    <row r="63" spans="2:12" ht="15.6" x14ac:dyDescent="0.6">
      <c r="B63" s="33" t="s">
        <v>173</v>
      </c>
      <c r="C63" s="506">
        <f>_xlfn.XLOOKUP($C$11,'5. FORMACIÓN X CTROS'!$C$11:$C$128,'5. FORMACIÓN X CTROS'!$DU$11:$DU$128,0,0)</f>
        <v>0.74</v>
      </c>
      <c r="D63" s="507">
        <f>_xlfn.XLOOKUP($C$11,'5. FORMACIÓN X CTROS'!$C$11:$C$128,'5. FORMACIÓN X CTROS'!$DV$11:$DV$128,0,0)</f>
        <v>0.764885496183206</v>
      </c>
      <c r="E63" s="508">
        <f>_xlfn.XLOOKUP($C$11,'5. FORMACIÓN X CTROS'!$C$11:$C$128,'5. FORMACIÓN X CTROS'!$DW$11:$DW$128,0,0)</f>
        <v>1.0336290488962243</v>
      </c>
      <c r="F63" s="56"/>
      <c r="I63" s="33" t="s">
        <v>173</v>
      </c>
      <c r="J63" s="506">
        <f>_xlfn.XLOOKUP($J$11,'4. FORMACIÓN X REGIONAL'!$B$11:$B$43,'4. FORMACIÓN X REGIONAL'!$DT$11:$DT$43,0,0)</f>
        <v>0.69</v>
      </c>
      <c r="K63" s="507">
        <f>_xlfn.XLOOKUP($J$11,'4. FORMACIÓN X REGIONAL'!$B$11:$B$43,'4. FORMACIÓN X REGIONAL'!$DU$11:$DU$43,0,0)</f>
        <v>0.67361111111111105</v>
      </c>
      <c r="L63" s="508">
        <f>_xlfn.XLOOKUP($J$11,'4. FORMACIÓN X REGIONAL'!$B$11:$B$43,'4. FORMACIÓN X REGIONAL'!$DV$11:$DV$43,0,0)</f>
        <v>0.97624798711755234</v>
      </c>
    </row>
    <row r="64" spans="2:12" ht="15.6" x14ac:dyDescent="0.6">
      <c r="B64" s="33" t="s">
        <v>17</v>
      </c>
      <c r="C64" s="506">
        <f>_xlfn.XLOOKUP($C$11,'5. FORMACIÓN X CTROS'!$C$11:$C$128,'5. FORMACIÓN X CTROS'!$DX$11:$DX$128,0,0)</f>
        <v>0.81499999999999995</v>
      </c>
      <c r="D64" s="507">
        <f>_xlfn.XLOOKUP($C$11,'5. FORMACIÓN X CTROS'!$C$11:$C$128,'5. FORMACIÓN X CTROS'!$DY$11:$DY$128,0,0)</f>
        <v>0.893956043956044</v>
      </c>
      <c r="E64" s="508">
        <f>_xlfn.XLOOKUP($C$11,'5. FORMACIÓN X CTROS'!$C$11:$C$128,'5. FORMACIÓN X CTROS'!$DZ$11:$DZ$128,0,0)</f>
        <v>1.0968785815411584</v>
      </c>
      <c r="F64" s="56"/>
      <c r="I64" s="33" t="s">
        <v>17</v>
      </c>
      <c r="J64" s="506">
        <f>_xlfn.XLOOKUP($J$11,'4. FORMACIÓN X REGIONAL'!$B$11:$B$43,'4. FORMACIÓN X REGIONAL'!$DW$11:$DW$43,0,0)</f>
        <v>0.75</v>
      </c>
      <c r="K64" s="507">
        <f>_xlfn.XLOOKUP($J$11,'4. FORMACIÓN X REGIONAL'!$B$11:$B$43,'4. FORMACIÓN X REGIONAL'!$DX$11:$DX$43,0,0)</f>
        <v>0.834504293520687</v>
      </c>
      <c r="L64" s="508">
        <f>_xlfn.XLOOKUP($J$11,'4. FORMACIÓN X REGIONAL'!$B$11:$B$43,'4. FORMACIÓN X REGIONAL'!$DY$11:$DY$43,0,0)</f>
        <v>1.112672391360916</v>
      </c>
    </row>
    <row r="65" spans="2:12" ht="15.6" x14ac:dyDescent="0.6">
      <c r="B65" s="33" t="s">
        <v>176</v>
      </c>
      <c r="C65" s="506">
        <f>_xlfn.XLOOKUP($C$11,'5. FORMACIÓN X CTROS'!$C$11:$C$128,'5. FORMACIÓN X CTROS'!$EA$11:$EA$128,0,0)</f>
        <v>0.91500000000000004</v>
      </c>
      <c r="D65" s="507">
        <f>_xlfn.XLOOKUP($C$11,'5. FORMACIÓN X CTROS'!$C$11:$C$128,'5. FORMACIÓN X CTROS'!$EB$11:$EB$128,0,0)</f>
        <v>0.94256144890038795</v>
      </c>
      <c r="E65" s="508">
        <f>_xlfn.XLOOKUP($C$11,'5. FORMACIÓN X CTROS'!$C$11:$C$128,'5. FORMACIÓN X CTROS'!$EC$11:$EC$128,0,0)</f>
        <v>1.0301218020769267</v>
      </c>
      <c r="F65" s="56"/>
      <c r="I65" s="33" t="s">
        <v>176</v>
      </c>
      <c r="J65" s="506">
        <f>_xlfn.XLOOKUP($J$11,'4. FORMACIÓN X REGIONAL'!$B$11:$B$43,'4. FORMACIÓN X REGIONAL'!$DZ$11:$DZ$43,0,0)</f>
        <v>0.81499999999999995</v>
      </c>
      <c r="K65" s="507">
        <f>_xlfn.XLOOKUP($J$11,'4. FORMACIÓN X REGIONAL'!$B$11:$B$43,'4. FORMACIÓN X REGIONAL'!$EA$11:$EA$43,0,0)</f>
        <v>0.95252494708194702</v>
      </c>
      <c r="L65" s="508">
        <f>_xlfn.XLOOKUP($J$11,'4. FORMACIÓN X REGIONAL'!$B$11:$B$43,'4. FORMACIÓN X REGIONAL'!$EB$11:$EB$43,0,0)</f>
        <v>1.1687422663582172</v>
      </c>
    </row>
    <row r="66" spans="2:12" ht="15.6" x14ac:dyDescent="0.6">
      <c r="B66" s="33" t="s">
        <v>177</v>
      </c>
      <c r="C66" s="506">
        <f>_xlfn.XLOOKUP($C$11,'5. FORMACIÓN X CTROS'!$C$11:$C$128,'5. FORMACIÓN X CTROS'!$ED$11:$ED$128,0,0)</f>
        <v>0.71</v>
      </c>
      <c r="D66" s="507">
        <f>_xlfn.XLOOKUP($C$11,'5. FORMACIÓN X CTROS'!$C$11:$C$128,'5. FORMACIÓN X CTROS'!$EE$11:$EE$128,0,0)</f>
        <v>0.77114967462038997</v>
      </c>
      <c r="E66" s="508">
        <f>_xlfn.XLOOKUP($C$11,'5. FORMACIÓN X CTROS'!$C$11:$C$128,'5. FORMACIÓN X CTROS'!$EF$11:$EF$128,0,0)</f>
        <v>1.0861263022822394</v>
      </c>
      <c r="F66" s="56"/>
      <c r="I66" s="33" t="s">
        <v>177</v>
      </c>
      <c r="J66" s="506">
        <f>_xlfn.XLOOKUP($J$11,'4. FORMACIÓN X REGIONAL'!$B$11:$B$43,'4. FORMACIÓN X REGIONAL'!$EC$11:$EC$43,0,0)</f>
        <v>0.64500000000000002</v>
      </c>
      <c r="K66" s="507">
        <f>_xlfn.XLOOKUP($J$11,'4. FORMACIÓN X REGIONAL'!$B$11:$B$43,'4. FORMACIÓN X REGIONAL'!$ED$11:$ED$43,0,0)</f>
        <v>0.64204545454545403</v>
      </c>
      <c r="L66" s="508">
        <f>_xlfn.XLOOKUP($J$11,'4. FORMACIÓN X REGIONAL'!$B$11:$B$43,'4. FORMACIÓN X REGIONAL'!$EE$11:$EE$43,0,0)</f>
        <v>0.99541930937279688</v>
      </c>
    </row>
    <row r="67" spans="2:12" ht="15.6" x14ac:dyDescent="0.6">
      <c r="B67" s="33" t="s">
        <v>195</v>
      </c>
      <c r="C67" s="506">
        <f>_xlfn.XLOOKUP($C$11,'5. FORMACIÓN X CTROS'!$C$11:$C$128,'5. FORMACIÓN X CTROS'!$EG$11:$EG$128,0,0)</f>
        <v>0.8125</v>
      </c>
      <c r="D67" s="507">
        <f>_xlfn.XLOOKUP($C$11,'5. FORMACIÓN X CTROS'!$C$11:$C$128,'5. FORMACIÓN X CTROS'!$EH$11:$EH$128,0,0)</f>
        <v>0.90954668894923796</v>
      </c>
      <c r="E67" s="508">
        <f>_xlfn.XLOOKUP($C$11,'5. FORMACIÓN X CTROS'!$C$11:$C$128,'5. FORMACIÓN X CTROS'!$EI$11:$EI$128,0,0)</f>
        <v>1.1194420787067545</v>
      </c>
      <c r="F67" s="56"/>
      <c r="I67" s="33" t="s">
        <v>195</v>
      </c>
      <c r="J67" s="506">
        <f>_xlfn.XLOOKUP($J$11,'4. FORMACIÓN X REGIONAL'!$B$11:$B$43,'4. FORMACIÓN X REGIONAL'!$EF$11:$EF$43,0,0)</f>
        <v>0.73</v>
      </c>
      <c r="K67" s="507">
        <f>_xlfn.XLOOKUP($J$11,'4. FORMACIÓN X REGIONAL'!$B$11:$B$43,'4. FORMACIÓN X REGIONAL'!$EG$11:$EG$43,0,0)</f>
        <v>0.90977835723598399</v>
      </c>
      <c r="L67" s="508">
        <f>_xlfn.XLOOKUP($J$11,'4. FORMACIÓN X REGIONAL'!$B$11:$B$43,'4. FORMACIÓN X REGIONAL'!$EH$11:$EH$43,0,0)</f>
        <v>1.246271722241074</v>
      </c>
    </row>
    <row r="68" spans="2:12" ht="15.6" x14ac:dyDescent="0.6">
      <c r="B68" s="33" t="s">
        <v>196</v>
      </c>
      <c r="C68" s="506">
        <f>_xlfn.XLOOKUP($C$11,'5. FORMACIÓN X CTROS'!$C$11:$C$128,'5. FORMACIÓN X CTROS'!$EJ$11:$EJ$128,0,0)</f>
        <v>0.89</v>
      </c>
      <c r="D68" s="507">
        <f>_xlfn.XLOOKUP($C$11,'5. FORMACIÓN X CTROS'!$C$11:$C$128,'5. FORMACIÓN X CTROS'!$EK$11:$EK$128,0,0)</f>
        <v>0.91581474597273904</v>
      </c>
      <c r="E68" s="508">
        <f>_xlfn.XLOOKUP($C$11,'5. FORMACIÓN X CTROS'!$C$11:$C$128,'5. FORMACIÓN X CTROS'!$EL$11:$EL$128,0,0)</f>
        <v>1.0290053325536395</v>
      </c>
      <c r="F68" s="56"/>
      <c r="I68" s="33" t="s">
        <v>196</v>
      </c>
      <c r="J68" s="506">
        <f>_xlfn.XLOOKUP($J$11,'4. FORMACIÓN X REGIONAL'!$B$11:$B$43,'4. FORMACIÓN X REGIONAL'!$EI$11:$EI$43,0,0)</f>
        <v>0.77</v>
      </c>
      <c r="K68" s="507">
        <f>_xlfn.XLOOKUP($J$11,'4. FORMACIÓN X REGIONAL'!$B$11:$B$43,'4. FORMACIÓN X REGIONAL'!$EJ$11:$EJ$43,0,0)</f>
        <v>0.84988686900210597</v>
      </c>
      <c r="L68" s="508">
        <f>_xlfn.XLOOKUP($J$11,'4. FORMACIÓN X REGIONAL'!$B$11:$B$43,'4. FORMACIÓN X REGIONAL'!$EK$11:$EK$43,0,0)</f>
        <v>1.1037491805222155</v>
      </c>
    </row>
    <row r="69" spans="2:12" ht="15.6" x14ac:dyDescent="0.6">
      <c r="B69" s="33" t="s">
        <v>197</v>
      </c>
      <c r="C69" s="506">
        <f>_xlfn.XLOOKUP($C$11,'5. FORMACIÓN X CTROS'!$C$11:$C$128,'5. FORMACIÓN X CTROS'!$EM$11:$EM$128,0,0)</f>
        <v>0.27</v>
      </c>
      <c r="D69" s="507">
        <f>_xlfn.XLOOKUP($C$11,'5. FORMACIÓN X CTROS'!$C$11:$C$128,'5. FORMACIÓN X CTROS'!$EN$11:$EN$128,0,0)</f>
        <v>0.30148437500000003</v>
      </c>
      <c r="E69" s="508">
        <f>_xlfn.XLOOKUP($C$11,'5. FORMACIÓN X CTROS'!$C$11:$C$128,'5. FORMACIÓN X CTROS'!$EO$11:$EO$128,0,0)</f>
        <v>1.1166087962962963</v>
      </c>
      <c r="F69" s="56"/>
      <c r="I69" s="33" t="s">
        <v>197</v>
      </c>
      <c r="J69" s="506">
        <f>_xlfn.XLOOKUP($J$11,'4. FORMACIÓN X REGIONAL'!$B$11:$B$43,'4. FORMACIÓN X REGIONAL'!$EL$11:$EL$43,0,0)</f>
        <v>0.27</v>
      </c>
      <c r="K69" s="507">
        <f>_xlfn.XLOOKUP($J$11,'4. FORMACIÓN X REGIONAL'!$B$11:$B$43,'4. FORMACIÓN X REGIONAL'!$EM$11:$EM$43,0,0)</f>
        <v>0.292045454545455</v>
      </c>
      <c r="L69" s="508">
        <f>_xlfn.XLOOKUP($J$11,'4. FORMACIÓN X REGIONAL'!$B$11:$B$43,'4. FORMACIÓN X REGIONAL'!$EN$11:$EN$43,0,0)</f>
        <v>1.0816498316498333</v>
      </c>
    </row>
    <row r="70" spans="2:12" ht="15.6" x14ac:dyDescent="0.6">
      <c r="B70" s="33" t="s">
        <v>198</v>
      </c>
      <c r="C70" s="506">
        <f>_xlfn.XLOOKUP($C$11,'5. FORMACIÓN X CTROS'!$C$11:$C$128,'5. FORMACIÓN X CTROS'!$EP$11:$EP$128,0,0)</f>
        <v>0.58000000000000007</v>
      </c>
      <c r="D70" s="507">
        <f>_xlfn.XLOOKUP($C$11,'5. FORMACIÓN X CTROS'!$C$11:$C$128,'5. FORMACIÓN X CTROS'!$EQ$11:$EQ$128,0,0)</f>
        <v>0.60998755444928399</v>
      </c>
      <c r="E70" s="508">
        <f>_xlfn.XLOOKUP($C$11,'5. FORMACIÓN X CTROS'!$C$11:$C$128,'5. FORMACIÓN X CTROS'!$ER$11:$ER$128,0,0)</f>
        <v>1.0517026800849723</v>
      </c>
      <c r="F70" s="56"/>
      <c r="I70" s="33" t="s">
        <v>198</v>
      </c>
      <c r="J70" s="506">
        <f>_xlfn.XLOOKUP($J$11,'4. FORMACIÓN X REGIONAL'!$B$11:$B$43,'4. FORMACIÓN X REGIONAL'!$EO$11:$EO$43,0,0)</f>
        <v>0.52</v>
      </c>
      <c r="K70" s="507">
        <f>_xlfn.XLOOKUP($J$11,'4. FORMACIÓN X REGIONAL'!$B$11:$B$43,'4. FORMACIÓN X REGIONAL'!$EP$11:$EP$43,0,0)</f>
        <v>0.66880961163513697</v>
      </c>
      <c r="L70" s="508">
        <f>_xlfn.XLOOKUP($J$11,'4. FORMACIÓN X REGIONAL'!$B$11:$B$43,'4. FORMACIÓN X REGIONAL'!$EQ$11:$EQ$43,0,0)</f>
        <v>1.2861723300675711</v>
      </c>
    </row>
    <row r="71" spans="2:12" ht="15.6" x14ac:dyDescent="0.6">
      <c r="B71" s="33" t="s">
        <v>199</v>
      </c>
      <c r="C71" s="506">
        <f>_xlfn.XLOOKUP($C$11,'5. FORMACIÓN X CTROS'!$C$11:$C$128,'5. FORMACIÓN X CTROS'!$ES$11:$ES$128,0,0)</f>
        <v>0.90250000000000008</v>
      </c>
      <c r="D71" s="507">
        <f>_xlfn.XLOOKUP($C$11,'5. FORMACIÓN X CTROS'!$C$11:$C$128,'5. FORMACIÓN X CTROS'!$ET$11:$ET$128,0,0)</f>
        <v>0.92197651546760395</v>
      </c>
      <c r="E71" s="508">
        <f>_xlfn.XLOOKUP($C$11,'5. FORMACIÓN X CTROS'!$C$11:$C$128,'5. FORMACIÓN X CTROS'!$EU$11:$EU$128,0,0)</f>
        <v>1.0215806265569018</v>
      </c>
      <c r="F71" s="56"/>
      <c r="I71" s="33" t="s">
        <v>199</v>
      </c>
      <c r="J71" s="506">
        <f>_xlfn.XLOOKUP($J$11,'4. FORMACIÓN X REGIONAL'!$B$11:$B$43,'4. FORMACIÓN X REGIONAL'!$ER$11:$ER$43,0,0)</f>
        <v>0.79249999999999998</v>
      </c>
      <c r="K71" s="507">
        <f>_xlfn.XLOOKUP($J$11,'4. FORMACIÓN X REGIONAL'!$B$11:$B$43,'4. FORMACIÓN X REGIONAL'!$ES$11:$ES$43,0,0)</f>
        <v>0.87093773257256302</v>
      </c>
      <c r="L71" s="508">
        <f>_xlfn.XLOOKUP($J$11,'4. FORMACIÓN X REGIONAL'!$B$11:$B$43,'4. FORMACIÓN X REGIONAL'!$ET$11:$ET$43,0,0)</f>
        <v>1.0989750568738965</v>
      </c>
    </row>
    <row r="72" spans="2:12" ht="15.6" x14ac:dyDescent="0.6">
      <c r="B72" s="33" t="s">
        <v>200</v>
      </c>
      <c r="C72" s="506">
        <f>_xlfn.XLOOKUP($C$11,'5. FORMACIÓN X CTROS'!$C$11:$C$128,'5. FORMACIÓN X CTROS'!$EV$11:$EV$128,0,0)</f>
        <v>0.49</v>
      </c>
      <c r="D72" s="507">
        <f>_xlfn.XLOOKUP($C$11,'5. FORMACIÓN X CTROS'!$C$11:$C$128,'5. FORMACIÓN X CTROS'!$EW$11:$EW$128,0,0)</f>
        <v>0.33304183063693299</v>
      </c>
      <c r="E72" s="508">
        <f>_xlfn.XLOOKUP($C$11,'5. FORMACIÓN X CTROS'!$C$11:$C$128,'5. FORMACIÓN X CTROS'!$EX$11:$EX$128,0,0)</f>
        <v>0.6796772053814959</v>
      </c>
      <c r="F72" s="56"/>
      <c r="I72" s="33" t="s">
        <v>200</v>
      </c>
      <c r="J72" s="506">
        <f>_xlfn.XLOOKUP($J$11,'4. FORMACIÓN X REGIONAL'!$B$11:$B$43,'4. FORMACIÓN X REGIONAL'!$EU$11:$EU$43,0,0)</f>
        <v>0.45750000000000002</v>
      </c>
      <c r="K72" s="507">
        <f>_xlfn.XLOOKUP($J$11,'4. FORMACIÓN X REGIONAL'!$B$11:$B$43,'4. FORMACIÓN X REGIONAL'!$EV$11:$EV$43,0,0)</f>
        <v>0.319677033492823</v>
      </c>
      <c r="L72" s="508">
        <f>_xlfn.XLOOKUP($J$11,'4. FORMACIÓN X REGIONAL'!$B$11:$B$43,'4. FORMACIÓN X REGIONAL'!$EW$11:$EW$43,0,0)</f>
        <v>0.69874761419196285</v>
      </c>
    </row>
    <row r="73" spans="2:12" ht="15.6" x14ac:dyDescent="0.6">
      <c r="B73" s="33" t="s">
        <v>18</v>
      </c>
      <c r="C73" s="506">
        <f>_xlfn.XLOOKUP($C$11,'5. FORMACIÓN X CTROS'!$C$11:$C$128,'5. FORMACIÓN X CTROS'!$EY$11:$EY$128,0,0)</f>
        <v>0.69625000000000004</v>
      </c>
      <c r="D73" s="507">
        <f>_xlfn.XLOOKUP($C$11,'5. FORMACIÓN X CTROS'!$C$11:$C$128,'5. FORMACIÓN X CTROS'!$EZ$11:$EZ$128,0,0)</f>
        <v>0.65700514770976104</v>
      </c>
      <c r="E73" s="508">
        <f>_xlfn.XLOOKUP($C$11,'5. FORMACIÓN X CTROS'!$C$11:$C$128,'5. FORMACIÓN X CTROS'!$FA$11:$FA$128,0,0)</f>
        <v>0.94363396439462977</v>
      </c>
      <c r="F73" s="56"/>
      <c r="I73" s="33" t="s">
        <v>18</v>
      </c>
      <c r="J73" s="506">
        <f>_xlfn.XLOOKUP($J$11,'4. FORMACIÓN X REGIONAL'!$B$11:$B$43,'4. FORMACIÓN X REGIONAL'!$EX$11:$EX$43,0,0)</f>
        <v>0.625</v>
      </c>
      <c r="K73" s="507">
        <f>_xlfn.XLOOKUP($J$11,'4. FORMACIÓN X REGIONAL'!$B$11:$B$43,'4. FORMACIÓN X REGIONAL'!$EY$11:$EY$43,0,0)</f>
        <v>0.70931965632123395</v>
      </c>
      <c r="L73" s="508">
        <f>_xlfn.XLOOKUP($J$11,'4. FORMACIÓN X REGIONAL'!$B$11:$B$43,'4. FORMACIÓN X REGIONAL'!$EZ$11:$EZ$43,0,0)</f>
        <v>1.1349114501139743</v>
      </c>
    </row>
    <row r="74" spans="2:12" ht="15.6" x14ac:dyDescent="0.6">
      <c r="B74" s="33" t="s">
        <v>178</v>
      </c>
      <c r="C74" s="506" t="str">
        <f>_xlfn.XLOOKUP($C$11,'5. FORMACIÓN X CTROS'!$C$11:$C$128,'5. FORMACIÓN X CTROS'!$FB$11:$FB$128,0,0)</f>
        <v xml:space="preserve"> </v>
      </c>
      <c r="D74" s="507">
        <f>_xlfn.XLOOKUP($C$11,'5. FORMACIÓN X CTROS'!$C$11:$C$128,'5. FORMACIÓN X CTROS'!$FC$11:$FC$128,0,0)</f>
        <v>0</v>
      </c>
      <c r="E74" s="508" t="str">
        <f>_xlfn.XLOOKUP($C$11,'5. FORMACIÓN X CTROS'!$C$11:$C$128,'5. FORMACIÓN X CTROS'!$FD$11:$FD$128,0,0)</f>
        <v>N/A</v>
      </c>
      <c r="F74" s="56"/>
      <c r="I74" s="33" t="s">
        <v>178</v>
      </c>
      <c r="J74" s="506">
        <f>_xlfn.XLOOKUP($J$11,'4. FORMACIÓN X REGIONAL'!$B$11:$B$43,'4. FORMACIÓN X REGIONAL'!$FA$11:$FA$43,0,0)</f>
        <v>0.78</v>
      </c>
      <c r="K74" s="507">
        <f>_xlfn.XLOOKUP($J$11,'4. FORMACIÓN X REGIONAL'!$B$11:$B$43,'4. FORMACIÓN X REGIONAL'!$FB$11:$FB$43,0,0)</f>
        <v>0.80321285140562204</v>
      </c>
      <c r="L74" s="508">
        <f>_xlfn.XLOOKUP($J$11,'4. FORMACIÓN X REGIONAL'!$B$11:$B$43,'4. FORMACIÓN X REGIONAL'!$FC$11:$FC$43,0,0)</f>
        <v>1.0297600659046435</v>
      </c>
    </row>
    <row r="75" spans="2:12" ht="15.6" x14ac:dyDescent="0.6">
      <c r="B75" s="33" t="s">
        <v>179</v>
      </c>
      <c r="C75" s="506">
        <f>_xlfn.XLOOKUP($C$11,'5. FORMACIÓN X CTROS'!$C$11:$C$128,'5. FORMACIÓN X CTROS'!$FE$11:$FE$128,0,0)</f>
        <v>0.33</v>
      </c>
      <c r="D75" s="507">
        <f>_xlfn.XLOOKUP($C$11,'5. FORMACIÓN X CTROS'!$C$11:$C$128,'5. FORMACIÓN X CTROS'!$FF$11:$FF$128,0,0)</f>
        <v>0.41991525423728798</v>
      </c>
      <c r="E75" s="508">
        <f>_xlfn.XLOOKUP($C$11,'5. FORMACIÓN X CTROS'!$C$11:$C$128,'5. FORMACIÓN X CTROS'!$FG$11:$FG$128,0,0)</f>
        <v>1.272470467385721</v>
      </c>
      <c r="F75" s="56"/>
      <c r="I75" s="33" t="s">
        <v>179</v>
      </c>
      <c r="J75" s="506" t="str">
        <f>_xlfn.XLOOKUP($J$11,'4. FORMACIÓN X REGIONAL'!$B$11:$B$43,'4. FORMACIÓN X REGIONAL'!$FD$11:$FD$43,0,0)</f>
        <v xml:space="preserve"> </v>
      </c>
      <c r="K75" s="507">
        <f>_xlfn.XLOOKUP($J$11,'4. FORMACIÓN X REGIONAL'!$B$11:$B$43,'4. FORMACIÓN X REGIONAL'!$FE$11:$FE$43,0,0)</f>
        <v>0</v>
      </c>
      <c r="L75" s="508" t="str">
        <f>_xlfn.XLOOKUP($J$11,'4. FORMACIÓN X REGIONAL'!$B$11:$B$43,'4. FORMACIÓN X REGIONAL'!$FF$11:$FF$43,0,0)</f>
        <v>N/A</v>
      </c>
    </row>
    <row r="76" spans="2:12" ht="15.6" x14ac:dyDescent="0.6">
      <c r="B76" s="33" t="s">
        <v>19</v>
      </c>
      <c r="C76" s="506">
        <f>_xlfn.XLOOKUP($C$11,'5. FORMACIÓN X CTROS'!$C$11:$C$128,'5. FORMACIÓN X CTROS'!$FH$11:$FH$128,0,0)</f>
        <v>0.33</v>
      </c>
      <c r="D76" s="507">
        <f>_xlfn.XLOOKUP($C$11,'5. FORMACIÓN X CTROS'!$C$11:$C$128,'5. FORMACIÓN X CTROS'!$FI$11:$FI$128,0,0)</f>
        <v>0.41991525423728798</v>
      </c>
      <c r="E76" s="508">
        <f>_xlfn.XLOOKUP($C$11,'5. FORMACIÓN X CTROS'!$C$11:$C$128,'5. FORMACIÓN X CTROS'!$FJ$11:$FJ$128,0,0)</f>
        <v>1.272470467385721</v>
      </c>
      <c r="F76" s="56"/>
      <c r="I76" s="33" t="s">
        <v>19</v>
      </c>
      <c r="J76" s="506">
        <f>_xlfn.XLOOKUP($J$11,'4. FORMACIÓN X REGIONAL'!$B$11:$B$43,'4. FORMACIÓN X REGIONAL'!$FG$11:$FG$43,0,0)</f>
        <v>0.78</v>
      </c>
      <c r="K76" s="507">
        <f>_xlfn.XLOOKUP($J$11,'4. FORMACIÓN X REGIONAL'!$B$11:$B$43,'4. FORMACIÓN X REGIONAL'!$FH$11:$FH$43,0,0)</f>
        <v>0.80321285140562204</v>
      </c>
      <c r="L76" s="508">
        <f>_xlfn.XLOOKUP($J$11,'4. FORMACIÓN X REGIONAL'!$B$11:$B$43,'4. FORMACIÓN X REGIONAL'!$FI$11:$FI$43,0,0)</f>
        <v>1.0297600659046435</v>
      </c>
    </row>
    <row r="77" spans="2:12" ht="15.6" x14ac:dyDescent="0.6">
      <c r="B77" s="33" t="s">
        <v>174</v>
      </c>
      <c r="C77" s="506">
        <f>_xlfn.XLOOKUP($C$11,'5. FORMACIÓN X CTROS'!$C$11:$C$128,'5. FORMACIÓN X CTROS'!$FK$11:$FK$128,0,0)</f>
        <v>0.9</v>
      </c>
      <c r="D77" s="507">
        <f>_xlfn.XLOOKUP($C$11,'5. FORMACIÓN X CTROS'!$C$11:$C$128,'5. FORMACIÓN X CTROS'!$FL$11:$FL$128,0,0)</f>
        <v>0.98300355149670204</v>
      </c>
      <c r="E77" s="508">
        <f>_xlfn.XLOOKUP($C$11,'5. FORMACIÓN X CTROS'!$C$11:$C$128,'5. FORMACIÓN X CTROS'!$FM$11:$FM$128,0,0)</f>
        <v>1.092226168329669</v>
      </c>
      <c r="F77" s="56"/>
      <c r="I77" s="33" t="s">
        <v>174</v>
      </c>
      <c r="J77" s="506">
        <f>_xlfn.XLOOKUP($J$11,'4. FORMACIÓN X REGIONAL'!$B$11:$B$43,'4. FORMACIÓN X REGIONAL'!$FJ$11:$FJ$43,0,0)</f>
        <v>0.84</v>
      </c>
      <c r="K77" s="507">
        <f>_xlfn.XLOOKUP($J$11,'4. FORMACIÓN X REGIONAL'!$B$11:$B$43,'4. FORMACIÓN X REGIONAL'!$FK$11:$FK$43,0,0)</f>
        <v>0.83608640406607304</v>
      </c>
      <c r="L77" s="508">
        <f>_xlfn.XLOOKUP($J$11,'4. FORMACIÓN X REGIONAL'!$B$11:$B$43,'4. FORMACIÓN X REGIONAL'!$FL$11:$FL$43,0,0)</f>
        <v>0.99534095722151561</v>
      </c>
    </row>
    <row r="78" spans="2:12" ht="15.6" x14ac:dyDescent="0.6">
      <c r="B78" s="33" t="s">
        <v>399</v>
      </c>
      <c r="C78" s="506">
        <f>_xlfn.XLOOKUP($C$11,'5. FORMACIÓN X CTROS'!$C$11:$C$128,'5. FORMACIÓN X CTROS'!$FN$11:$FN$128,0,0)</f>
        <v>0.61009999999999998</v>
      </c>
      <c r="D78" s="507">
        <f>_xlfn.XLOOKUP($C$11,'5. FORMACIÓN X CTROS'!$C$11:$C$128,'5. FORMACIÓN X CTROS'!$FO$11:$FO$128,0,0)</f>
        <v>0.60683760683760701</v>
      </c>
      <c r="E78" s="508">
        <f>_xlfn.XLOOKUP($C$11,'5. FORMACIÓN X CTROS'!$C$11:$C$128,'5. FORMACIÓN X CTROS'!$FP$11:$FP$128,0,0)</f>
        <v>0.99465269109589749</v>
      </c>
      <c r="F78" s="56"/>
      <c r="I78" s="33" t="s">
        <v>399</v>
      </c>
      <c r="J78" s="506">
        <f>_xlfn.XLOOKUP($J$11,'4. FORMACIÓN X REGIONAL'!$B$11:$B$43,'4. FORMACIÓN X REGIONAL'!$FM$11:$FM$43,0,0)</f>
        <v>0.61009999999999998</v>
      </c>
      <c r="K78" s="507">
        <f>_xlfn.XLOOKUP($J$11,'4. FORMACIÓN X REGIONAL'!$B$11:$B$43,'4. FORMACIÓN X REGIONAL'!$FN$11:$FN$43,0,0)</f>
        <v>0.78828828828828801</v>
      </c>
      <c r="L78" s="508">
        <f>_xlfn.XLOOKUP($J$11,'4. FORMACIÓN X REGIONAL'!$B$11:$B$43,'4. FORMACIÓN X REGIONAL'!$FO$11:$FO$43,0,0)</f>
        <v>1.2920640686580693</v>
      </c>
    </row>
    <row r="79" spans="2:12" ht="14.7" thickBot="1" x14ac:dyDescent="0.6"/>
    <row r="80" spans="2:12" ht="21.6" thickBot="1" x14ac:dyDescent="0.6">
      <c r="B80" s="253" t="s">
        <v>669</v>
      </c>
      <c r="C80" s="255" t="s">
        <v>302</v>
      </c>
      <c r="D80" s="256" t="s">
        <v>410</v>
      </c>
      <c r="E80" s="257" t="s">
        <v>411</v>
      </c>
      <c r="I80" s="253" t="s">
        <v>396</v>
      </c>
      <c r="J80" s="255" t="s">
        <v>302</v>
      </c>
      <c r="K80" s="256" t="s">
        <v>410</v>
      </c>
      <c r="L80" s="257" t="s">
        <v>411</v>
      </c>
    </row>
    <row r="81" spans="2:12" ht="15" customHeight="1" x14ac:dyDescent="0.6">
      <c r="B81" s="33" t="s">
        <v>175</v>
      </c>
      <c r="C81" s="509">
        <f>_xlfn.XLOOKUP($C$11,'5. FORMACIÓN X CTROS'!$C$11:$C$128,'5. FORMACIÓN X CTROS'!$FQ$11:$FQ$128,0,0)</f>
        <v>1226</v>
      </c>
      <c r="D81" s="509">
        <f>_xlfn.XLOOKUP($C$11,'5. FORMACIÓN X CTROS'!$C$11:$C$128,'5. FORMACIÓN X CTROS'!$FR$11:$FR$128,0,0)</f>
        <v>118</v>
      </c>
      <c r="E81" s="510">
        <f>_xlfn.XLOOKUP($C$11,'5. FORMACIÓN X CTROS'!$C$11:$C$128,'5. FORMACIÓN X CTROS'!$FS$11:$FS$128,0,0)</f>
        <v>9.6247960848287115E-2</v>
      </c>
      <c r="F81" s="56"/>
      <c r="I81" s="33" t="s">
        <v>175</v>
      </c>
      <c r="J81" s="509">
        <f>_xlfn.XLOOKUP($J$11,'4. FORMACIÓN X REGIONAL'!$B$11:$B$43,'4. FORMACIÓN X REGIONAL'!$FP$11:$FP$43,0,0)</f>
        <v>1014</v>
      </c>
      <c r="K81" s="509">
        <f>_xlfn.XLOOKUP($J$11,'4. FORMACIÓN X REGIONAL'!$B$11:$B$43,'4. FORMACIÓN X REGIONAL'!$FQ$11:$FQ$43,0,0)</f>
        <v>110</v>
      </c>
      <c r="L81" s="510">
        <f>_xlfn.XLOOKUP($J$11,'4. FORMACIÓN X REGIONAL'!$B$11:$B$43,'4. FORMACIÓN X REGIONAL'!$FR$11:$FR$43,0,0)</f>
        <v>0.10848126232741617</v>
      </c>
    </row>
    <row r="82" spans="2:12" ht="15" customHeight="1" x14ac:dyDescent="0.6">
      <c r="B82" s="33" t="s">
        <v>20</v>
      </c>
      <c r="C82" s="509">
        <f>_xlfn.XLOOKUP($C$11,'5. FORMACIÓN X CTROS'!$C$11:$C$128,'5. FORMACIÓN X CTROS'!$FT$11:$FT$128,0,0)</f>
        <v>482</v>
      </c>
      <c r="D82" s="509">
        <f>_xlfn.XLOOKUP($C$11,'5. FORMACIÓN X CTROS'!$C$11:$C$128,'5. FORMACIÓN X CTROS'!$FU$11:$FU$128,0,0)</f>
        <v>157</v>
      </c>
      <c r="E82" s="510">
        <f>_xlfn.XLOOKUP($C$11,'5. FORMACIÓN X CTROS'!$C$11:$C$128,'5. FORMACIÓN X CTROS'!$FV$11:$FV$128,0,0)</f>
        <v>0.32572614107883818</v>
      </c>
      <c r="F82" s="56"/>
      <c r="I82" s="33" t="s">
        <v>20</v>
      </c>
      <c r="J82" s="509">
        <f>_xlfn.XLOOKUP($J$11,'4. FORMACIÓN X REGIONAL'!$B$11:$B$43,'4. FORMACIÓN X REGIONAL'!$FS$11:$FS$43,0,0)</f>
        <v>234</v>
      </c>
      <c r="K82" s="509">
        <f>_xlfn.XLOOKUP($J$11,'4. FORMACIÓN X REGIONAL'!$B$11:$B$43,'4. FORMACIÓN X REGIONAL'!$FT$11:$FT$43,0,0)</f>
        <v>185</v>
      </c>
      <c r="L82" s="510">
        <f>_xlfn.XLOOKUP($J$11,'4. FORMACIÓN X REGIONAL'!$B$11:$B$43,'4. FORMACIÓN X REGIONAL'!$FU$11:$FU$43,0,0)</f>
        <v>0.79059829059829057</v>
      </c>
    </row>
    <row r="83" spans="2:12" ht="15.6" x14ac:dyDescent="0.6">
      <c r="B83" s="33" t="s">
        <v>202</v>
      </c>
      <c r="C83" s="509">
        <f>_xlfn.XLOOKUP($C$11,'5. FORMACIÓN X CTROS'!$C$11:$C$128,'5. FORMACIÓN X CTROS'!$FW$11:$FW$128,0,0)</f>
        <v>1708</v>
      </c>
      <c r="D83" s="509">
        <f>_xlfn.XLOOKUP($C$11,'5. FORMACIÓN X CTROS'!$C$11:$C$128,'5. FORMACIÓN X CTROS'!$FX$11:$FX$128,0,0)</f>
        <v>275</v>
      </c>
      <c r="E83" s="510">
        <f>_xlfn.XLOOKUP($C$11,'5. FORMACIÓN X CTROS'!$C$11:$C$128,'5. FORMACIÓN X CTROS'!$FY$11:$FY$128,0,0)</f>
        <v>0.16100702576112413</v>
      </c>
      <c r="F83" s="56"/>
      <c r="I83" s="33" t="s">
        <v>202</v>
      </c>
      <c r="J83" s="509">
        <f>_xlfn.XLOOKUP($J$11,'4. FORMACIÓN X REGIONAL'!$B$11:$B$43,'4. FORMACIÓN X REGIONAL'!$FV$11:$FV$43,0,0)</f>
        <v>1248</v>
      </c>
      <c r="K83" s="509">
        <f>_xlfn.XLOOKUP($J$11,'4. FORMACIÓN X REGIONAL'!$B$11:$B$43,'4. FORMACIÓN X REGIONAL'!$FW$11:$FW$43,0,0)</f>
        <v>295</v>
      </c>
      <c r="L83" s="510">
        <f>_xlfn.XLOOKUP($J$11,'4. FORMACIÓN X REGIONAL'!$B$11:$B$43,'4. FORMACIÓN X REGIONAL'!$FX$11:$FX$43,0,0)</f>
        <v>0.23637820512820512</v>
      </c>
    </row>
    <row r="84" spans="2:12" ht="15.6" x14ac:dyDescent="0.6">
      <c r="B84" s="33" t="s">
        <v>203</v>
      </c>
      <c r="C84" s="509">
        <f>_xlfn.XLOOKUP($C$11,'5. FORMACIÓN X CTROS'!$C$11:$C$128,'5. FORMACIÓN X CTROS'!$FZ$11:$FZ$128,0,0)</f>
        <v>13926</v>
      </c>
      <c r="D84" s="509">
        <f>_xlfn.XLOOKUP($C$11,'5. FORMACIÓN X CTROS'!$C$11:$C$128,'5. FORMACIÓN X CTROS'!$GA$11:$GA$128,0,0)</f>
        <v>9644</v>
      </c>
      <c r="E84" s="510">
        <f>_xlfn.XLOOKUP($C$11,'5. FORMACIÓN X CTROS'!$C$11:$C$128,'5. FORMACIÓN X CTROS'!$GB$11:$GB$128,0,0)</f>
        <v>0.6925175929915266</v>
      </c>
      <c r="F84" s="56"/>
      <c r="I84" s="33" t="s">
        <v>203</v>
      </c>
      <c r="J84" s="509">
        <f>_xlfn.XLOOKUP($J$11,'4. FORMACIÓN X REGIONAL'!$B$11:$B$43,'4. FORMACIÓN X REGIONAL'!$FY$11:$FY$43,0,0)</f>
        <v>14326</v>
      </c>
      <c r="K84" s="509">
        <f>_xlfn.XLOOKUP($J$11,'4. FORMACIÓN X REGIONAL'!$B$11:$B$43,'4. FORMACIÓN X REGIONAL'!$FZ$11:$FZ$43,0,0)</f>
        <v>8470</v>
      </c>
      <c r="L84" s="510">
        <f>_xlfn.XLOOKUP($J$11,'4. FORMACIÓN X REGIONAL'!$B$11:$B$43,'4. FORMACIÓN X REGIONAL'!$GA$11:$GA$43,0,0)</f>
        <v>0.59123272371911206</v>
      </c>
    </row>
    <row r="85" spans="2:12" ht="15.6" x14ac:dyDescent="0.6">
      <c r="B85" s="33" t="s">
        <v>204</v>
      </c>
      <c r="C85" s="509">
        <f>_xlfn.XLOOKUP($C$11,'5. FORMACIÓN X CTROS'!$C$11:$C$128,'5. FORMACIÓN X CTROS'!$GC$11:$GC$128,0,0)</f>
        <v>15634</v>
      </c>
      <c r="D85" s="509">
        <f>_xlfn.XLOOKUP($C$11,'5. FORMACIÓN X CTROS'!$C$11:$C$128,'5. FORMACIÓN X CTROS'!$GD$11:$GD$128,0,0)</f>
        <v>9919</v>
      </c>
      <c r="E85" s="510">
        <f>_xlfn.XLOOKUP($C$11,'5. FORMACIÓN X CTROS'!$C$11:$C$128,'5. FORMACIÓN X CTROS'!$GE$11:$GE$128,0,0)</f>
        <v>0.6344505564794678</v>
      </c>
      <c r="F85" s="56"/>
      <c r="I85" s="33" t="s">
        <v>204</v>
      </c>
      <c r="J85" s="509">
        <f>_xlfn.XLOOKUP($J$11,'4. FORMACIÓN X REGIONAL'!$B$11:$B$43,'4. FORMACIÓN X REGIONAL'!$GB$11:$GB$43,0,0)</f>
        <v>15574</v>
      </c>
      <c r="K85" s="509">
        <f>_xlfn.XLOOKUP($J$11,'4. FORMACIÓN X REGIONAL'!$B$11:$B$43,'4. FORMACIÓN X REGIONAL'!$GC$11:$GC$43,0,0)</f>
        <v>8765</v>
      </c>
      <c r="L85" s="510">
        <f>_xlfn.XLOOKUP($J$11,'4. FORMACIÓN X REGIONAL'!$B$11:$B$43,'4. FORMACIÓN X REGIONAL'!$GD$11:$GD$43,0,0)</f>
        <v>0.56279696930782075</v>
      </c>
    </row>
    <row r="86" spans="2:12" ht="15.6" x14ac:dyDescent="0.6">
      <c r="B86" s="33" t="s">
        <v>205</v>
      </c>
      <c r="C86" s="509">
        <f>_xlfn.XLOOKUP($C$11,'5. FORMACIÓN X CTROS'!$C$11:$C$128,'5. FORMACIÓN X CTROS'!$GF$11:$GF$128,0,0)</f>
        <v>798</v>
      </c>
      <c r="D86" s="509">
        <f>_xlfn.XLOOKUP($C$11,'5. FORMACIÓN X CTROS'!$C$11:$C$128,'5. FORMACIÓN X CTROS'!$GG$11:$GG$128,0,0)</f>
        <v>0</v>
      </c>
      <c r="E86" s="510">
        <f>_xlfn.XLOOKUP($C$11,'5. FORMACIÓN X CTROS'!$C$11:$C$128,'5. FORMACIÓN X CTROS'!$GH$11:$GH$128,0,0)</f>
        <v>0</v>
      </c>
      <c r="F86" s="56"/>
      <c r="I86" s="33" t="s">
        <v>205</v>
      </c>
      <c r="J86" s="509">
        <f>_xlfn.XLOOKUP($J$11,'4. FORMACIÓN X REGIONAL'!$B$11:$B$43,'4. FORMACIÓN X REGIONAL'!$GE$11:$GE$43,0,0)</f>
        <v>568</v>
      </c>
      <c r="K86" s="509">
        <f>_xlfn.XLOOKUP($J$11,'4. FORMACIÓN X REGIONAL'!$B$11:$B$43,'4. FORMACIÓN X REGIONAL'!$GF$11:$GF$43,0,0)</f>
        <v>1</v>
      </c>
      <c r="L86" s="510">
        <f>_xlfn.XLOOKUP($J$11,'4. FORMACIÓN X REGIONAL'!$B$11:$B$43,'4. FORMACIÓN X REGIONAL'!$GG$11:$GG$43,0,0)</f>
        <v>1.7605633802816902E-3</v>
      </c>
    </row>
    <row r="87" spans="2:12" ht="15.6" x14ac:dyDescent="0.6">
      <c r="B87" s="33" t="s">
        <v>207</v>
      </c>
      <c r="C87" s="509">
        <f>_xlfn.XLOOKUP($C$11,'5. FORMACIÓN X CTROS'!$C$11:$C$128,'5. FORMACIÓN X CTROS'!$GI$11:$GI$128,0,0)</f>
        <v>4144</v>
      </c>
      <c r="D87" s="509">
        <f>_xlfn.XLOOKUP($C$11,'5. FORMACIÓN X CTROS'!$C$11:$C$128,'5. FORMACIÓN X CTROS'!$GJ$11:$GJ$128,0,0)</f>
        <v>1184</v>
      </c>
      <c r="E87" s="511">
        <f>_xlfn.XLOOKUP($C$11,'5. FORMACIÓN X CTROS'!$C$11:$C$128,'5. FORMACIÓN X CTROS'!$GK$11:$GK$128,0,0)</f>
        <v>0.2857142857142857</v>
      </c>
      <c r="F87" s="56"/>
      <c r="I87" s="33" t="s">
        <v>207</v>
      </c>
      <c r="J87" s="509">
        <f>_xlfn.XLOOKUP($J$11,'4. FORMACIÓN X REGIONAL'!$B$11:$B$43,'4. FORMACIÓN X REGIONAL'!$GH$11:$GH$43,0,0)</f>
        <v>3270</v>
      </c>
      <c r="K87" s="509">
        <f>_xlfn.XLOOKUP($J$11,'4. FORMACIÓN X REGIONAL'!$B$11:$B$43,'4. FORMACIÓN X REGIONAL'!$GI$11:$GI$43,0,0)</f>
        <v>1372</v>
      </c>
      <c r="L87" s="511">
        <f>_xlfn.XLOOKUP($J$11,'4. FORMACIÓN X REGIONAL'!$B$11:$B$43,'4. FORMACIÓN X REGIONAL'!$GJ$11:$GJ$43,0,0)</f>
        <v>0.41957186544342506</v>
      </c>
    </row>
    <row r="88" spans="2:12" ht="15.6" x14ac:dyDescent="0.6">
      <c r="B88" s="33" t="s">
        <v>397</v>
      </c>
      <c r="C88" s="509">
        <f>_xlfn.XLOOKUP($C$11,'5. FORMACIÓN X CTROS'!$C$11:$C$128,'5. FORMACIÓN X CTROS'!$GL$11:$GL$128,0,0)</f>
        <v>61</v>
      </c>
      <c r="D88" s="509">
        <f>_xlfn.XLOOKUP($C$11,'5. FORMACIÓN X CTROS'!$C$11:$C$128,'5. FORMACIÓN X CTROS'!$GM$11:$GM$128,0,0)</f>
        <v>66</v>
      </c>
      <c r="E88" s="511">
        <f>_xlfn.XLOOKUP($C$11,'5. FORMACIÓN X CTROS'!$C$11:$C$128,'5. FORMACIÓN X CTROS'!$GN$11:$GN$128,0,0)</f>
        <v>1.0819672131147542</v>
      </c>
      <c r="F88" s="56"/>
      <c r="I88" s="33" t="s">
        <v>397</v>
      </c>
      <c r="J88" s="509">
        <f>_xlfn.XLOOKUP($J$11,'4. FORMACIÓN X REGIONAL'!$B$11:$B$43,'4. FORMACIÓN X REGIONAL'!$GK$11:$GK$43,0,0)</f>
        <v>549</v>
      </c>
      <c r="K88" s="509">
        <f>_xlfn.XLOOKUP($J$11,'4. FORMACIÓN X REGIONAL'!$B$11:$B$43,'4. FORMACIÓN X REGIONAL'!$GL$11:$GL$43,0,0)</f>
        <v>434</v>
      </c>
      <c r="L88" s="511">
        <f>_xlfn.XLOOKUP($J$11,'4. FORMACIÓN X REGIONAL'!$B$11:$B$43,'4. FORMACIÓN X REGIONAL'!$GM$11:$GM$43,0,0)</f>
        <v>0.79052823315118392</v>
      </c>
    </row>
    <row r="90" spans="2:12" ht="14.7" thickBot="1" x14ac:dyDescent="0.6"/>
    <row r="91" spans="2:12" ht="21.6" thickBot="1" x14ac:dyDescent="0.6">
      <c r="B91" s="357" t="s">
        <v>339</v>
      </c>
      <c r="C91" s="358" t="s">
        <v>302</v>
      </c>
      <c r="D91" s="359" t="s">
        <v>410</v>
      </c>
      <c r="E91" s="360" t="s">
        <v>411</v>
      </c>
      <c r="I91" s="253" t="s">
        <v>339</v>
      </c>
      <c r="J91" s="255" t="s">
        <v>302</v>
      </c>
      <c r="K91" s="256" t="s">
        <v>410</v>
      </c>
      <c r="L91" s="257" t="s">
        <v>411</v>
      </c>
    </row>
    <row r="92" spans="2:12" ht="15.6" x14ac:dyDescent="0.6">
      <c r="B92" s="33" t="s">
        <v>211</v>
      </c>
      <c r="C92" s="496">
        <f>_xlfn.XLOOKUP($C$11,'7. SNFT X CTROS'!$C$9:$C$126,'7. SNFT X CTROS'!$E$9:$E$126,0)</f>
        <v>966</v>
      </c>
      <c r="D92" s="496">
        <f>_xlfn.XLOOKUP($C$11,'7. SNFT X CTROS'!$C$9:$C$126,'7. SNFT X CTROS'!$F$9:$F$126,0)</f>
        <v>701</v>
      </c>
      <c r="E92" s="510">
        <f>_xlfn.XLOOKUP($C$11,'7. SNFT X CTROS'!$C$9:$C$126,'7. SNFT X CTROS'!$G$9:$G$126,0)</f>
        <v>0.72567287784679091</v>
      </c>
      <c r="F92" s="56"/>
      <c r="I92" s="33" t="s">
        <v>211</v>
      </c>
      <c r="J92" s="496">
        <f>_xlfn.XLOOKUP($J$11,'6. SNFT X REG'!$A$9:$A$41,'6. SNFT X REG'!$C$9:$C$41,0,0)</f>
        <v>301</v>
      </c>
      <c r="K92" s="496">
        <f>_xlfn.XLOOKUP($J$11,'6. SNFT X REG'!$A$9:$A$41,'6. SNFT X REG'!$D$9:$D$41,0,0)</f>
        <v>359</v>
      </c>
      <c r="L92" s="510">
        <f>_xlfn.XLOOKUP($J$11,'6. SNFT X REG'!$A$9:$A$41,'6. SNFT X REG'!$E$9:$E$41,0,0)</f>
        <v>1.1926910299003322</v>
      </c>
    </row>
    <row r="93" spans="2:12" ht="15.6" x14ac:dyDescent="0.6">
      <c r="B93" s="33" t="s">
        <v>380</v>
      </c>
      <c r="C93" s="496">
        <f>_xlfn.XLOOKUP($C$11,'7. SNFT X CTROS'!$C$9:$C$126,'7. SNFT X CTROS'!$H$9:$H$126,0)</f>
        <v>145</v>
      </c>
      <c r="D93" s="496">
        <f>_xlfn.XLOOKUP($C$11,'7. SNFT X CTROS'!$C$9:$C$126,'7. SNFT X CTROS'!$I$9:$I$126,0)</f>
        <v>6</v>
      </c>
      <c r="E93" s="510">
        <f>_xlfn.XLOOKUP($C$11,'7. SNFT X CTROS'!$C$9:$C$126,'7. SNFT X CTROS'!$J$9:$J$126,0)</f>
        <v>4.1379310344827586E-2</v>
      </c>
      <c r="F93" s="56"/>
      <c r="I93" s="33" t="s">
        <v>381</v>
      </c>
      <c r="J93" s="496">
        <f>_xlfn.XLOOKUP($J$11,'6. SNFT X REG'!$A$9:$A$41,'6. SNFT X REG'!$F$9:$F$41,0,0)</f>
        <v>82</v>
      </c>
      <c r="K93" s="496">
        <f>_xlfn.XLOOKUP($J$11,'6. SNFT X REG'!$A$9:$A$41,'6. SNFT X REG'!$G$9:$G$41,0,0)</f>
        <v>106</v>
      </c>
      <c r="L93" s="510">
        <f>_xlfn.XLOOKUP($J$11,'6. SNFT X REG'!$A$9:$A$41,'6. SNFT X REG'!$H$9:$H$41,0,0)</f>
        <v>1.2926829268292683</v>
      </c>
    </row>
    <row r="94" spans="2:12" ht="15.9" thickBot="1" x14ac:dyDescent="0.65">
      <c r="B94" s="361" t="s">
        <v>212</v>
      </c>
      <c r="C94" s="545">
        <f>_xlfn.XLOOKUP($C$11,'7. SNFT X CTROS'!$C$9:$C$126,'7. SNFT X CTROS'!$K$9:$K$126,0)</f>
        <v>317</v>
      </c>
      <c r="D94" s="545">
        <f>_xlfn.XLOOKUP($C$11,'7. SNFT X CTROS'!$C$9:$C$126,'7. SNFT X CTROS'!$L$9:$L$126,0)</f>
        <v>349</v>
      </c>
      <c r="E94" s="546">
        <f>_xlfn.XLOOKUP($C$11,'7. SNFT X CTROS'!$C$9:$C$126,'7. SNFT X CTROS'!$M$9:$M$126,0)</f>
        <v>1.1009463722397477</v>
      </c>
      <c r="F94" s="56"/>
      <c r="I94" s="33" t="s">
        <v>212</v>
      </c>
      <c r="J94" s="496">
        <f>_xlfn.XLOOKUP($J$11,'6. SNFT X REG'!$A$9:$A$41,'6. SNFT X REG'!$I$9:$I$41,0,0)</f>
        <v>646</v>
      </c>
      <c r="K94" s="496">
        <f>_xlfn.XLOOKUP($J$11,'6. SNFT X REG'!$A$9:$A$41,'6. SNFT X REG'!$J$9:$J$41,0,0)</f>
        <v>669</v>
      </c>
      <c r="L94" s="510">
        <f>_xlfn.XLOOKUP($J$11,'6. SNFT X REG'!$A$9:$A$41,'6. SNFT X REG'!$K$9:$K$41,0,0)</f>
        <v>1.0356037151702786</v>
      </c>
    </row>
    <row r="95" spans="2:12" ht="20.100000000000001" customHeight="1" thickBot="1" x14ac:dyDescent="0.75">
      <c r="B95" s="362" t="s">
        <v>679</v>
      </c>
      <c r="C95" s="547">
        <f>_xlfn.XLOOKUP($C$11,'7. SNFT X CTROS'!$C$9:$C$126,'7. SNFT X CTROS'!$N$9:$N$126,0)</f>
        <v>1428</v>
      </c>
      <c r="D95" s="547">
        <f>_xlfn.XLOOKUP($C$11,'7. SNFT X CTROS'!$C$9:$C$126,'7. SNFT X CTROS'!$O$9:$O$126,0)</f>
        <v>1056</v>
      </c>
      <c r="E95" s="548">
        <f>_xlfn.XLOOKUP($C$11,'7. SNFT X CTROS'!$C$9:$C$126,'7. SNFT X CTROS'!$P$9:$P$126,0)</f>
        <v>0.73949579831932777</v>
      </c>
      <c r="F95" s="177"/>
      <c r="G95" s="254"/>
      <c r="H95" s="254"/>
      <c r="I95" s="193" t="s">
        <v>213</v>
      </c>
      <c r="J95" s="501">
        <f>_xlfn.XLOOKUP($J$11,'6. SNFT X REG'!$A$9:$A$41,'6. SNFT X REG'!$L$9:$L$41,0,0)</f>
        <v>1029</v>
      </c>
      <c r="K95" s="501">
        <f>_xlfn.XLOOKUP($J$11,'6. SNFT X REG'!$A$9:$A$41,'6. SNFT X REG'!$M$9:$M$41,0,0)</f>
        <v>1134</v>
      </c>
      <c r="L95" s="512">
        <f>_xlfn.XLOOKUP($J$11,'6. SNFT X REG'!$A$9:$A$41,'6. SNFT X REG'!$N$9:$N$41,0,0)</f>
        <v>1.1020408163265305</v>
      </c>
    </row>
    <row r="96" spans="2:12" ht="18" customHeight="1" x14ac:dyDescent="0.6">
      <c r="B96" s="363" t="s">
        <v>11</v>
      </c>
      <c r="C96" s="364">
        <f>_xlfn.XLOOKUP($C$11,'7. SNFT X CTROS'!$C$9:$C$126,'7. SNFT X CTROS'!$Q$9:$Q$126,0)</f>
        <v>1459</v>
      </c>
      <c r="D96" s="364">
        <f>_xlfn.XLOOKUP($C$11,'7. SNFT X CTROS'!$C$9:$C$126,'7. SNFT X CTROS'!$R$9:$R$126,0)</f>
        <v>1060</v>
      </c>
      <c r="E96" s="549">
        <f>_xlfn.XLOOKUP($C$11,'7. SNFT X CTROS'!$C$9:$C$126,'7. SNFT X CTROS'!$S$9:$S$126,0)</f>
        <v>0.72652501713502404</v>
      </c>
      <c r="F96" s="184"/>
      <c r="G96" s="223"/>
      <c r="H96" s="223"/>
      <c r="I96" s="187" t="s">
        <v>11</v>
      </c>
      <c r="J96" s="232">
        <f>_xlfn.XLOOKUP($J$11,'6. SNFT X REG'!$A$9:$A$41,'6. SNFT X REG'!$O$9:$O$41,0,0)</f>
        <v>1029</v>
      </c>
      <c r="K96" s="232">
        <f>_xlfn.XLOOKUP($J$11,'6. SNFT X REG'!$A$9:$A$41,'6. SNFT X REG'!$P$9:$P$41,0,0)</f>
        <v>1073</v>
      </c>
      <c r="L96" s="513">
        <f>_xlfn.XLOOKUP($J$11,'6. SNFT X REG'!$A$9:$A$41,'6. SNFT X REG'!$Q$9:$Q$41,0,0)</f>
        <v>1.0427599611273082</v>
      </c>
    </row>
    <row r="97" spans="2:12" ht="18" customHeight="1" x14ac:dyDescent="0.6">
      <c r="B97" s="365" t="s">
        <v>12</v>
      </c>
      <c r="C97" s="232">
        <f>_xlfn.XLOOKUP($C$11,'7. SNFT X CTROS'!$C$9:$C$126,'7. SNFT X CTROS'!$T$9:$T$126,0)</f>
        <v>1364</v>
      </c>
      <c r="D97" s="232">
        <f>_xlfn.XLOOKUP($C$11,'7. SNFT X CTROS'!$C$9:$C$126,'7. SNFT X CTROS'!$U$9:$U$126,0)</f>
        <v>997</v>
      </c>
      <c r="E97" s="514">
        <f>_xlfn.XLOOKUP($C$11,'7. SNFT X CTROS'!$C$9:$C$126,'7. SNFT X CTROS'!$V$9:$V$126,0)</f>
        <v>0.73093841642228741</v>
      </c>
      <c r="F97" s="184"/>
      <c r="G97" s="223"/>
      <c r="H97" s="223"/>
      <c r="I97" s="187" t="s">
        <v>12</v>
      </c>
      <c r="J97" s="232">
        <f>_xlfn.XLOOKUP($J$11,'6. SNFT X REG'!$A$9:$A$41,'6. SNFT X REG'!$R$9:$R$41,0,0)</f>
        <v>888</v>
      </c>
      <c r="K97" s="232">
        <f>_xlfn.XLOOKUP($J$11,'6. SNFT X REG'!$A$9:$A$41,'6. SNFT X REG'!$S$9:$S$41,0,0)</f>
        <v>860</v>
      </c>
      <c r="L97" s="513">
        <f>_xlfn.XLOOKUP($J$11,'6. SNFT X REG'!$A$9:$A$41,'6. SNFT X REG'!$T$9:$T$41,0,0)</f>
        <v>0.96846846846846846</v>
      </c>
    </row>
    <row r="98" spans="2:12" ht="18" customHeight="1" x14ac:dyDescent="0.6">
      <c r="B98" s="365" t="s">
        <v>13</v>
      </c>
      <c r="C98" s="232">
        <f>_xlfn.XLOOKUP($C$11,'7. SNFT X CTROS'!$C$9:$C$126,'7. SNFT X CTROS'!$W$9:$W$126,0)</f>
        <v>1327</v>
      </c>
      <c r="D98" s="232">
        <f>_xlfn.XLOOKUP($C$11,'7. SNFT X CTROS'!$C$9:$C$126,'7. SNFT X CTROS'!$X$9:$X$126,0)</f>
        <v>995</v>
      </c>
      <c r="E98" s="514">
        <f>_xlfn.XLOOKUP($C$11,'7. SNFT X CTROS'!$C$9:$C$126,'7. SNFT X CTROS'!$Y$9:$Y$126,0)</f>
        <v>0.74981160512434064</v>
      </c>
      <c r="F98" s="184"/>
      <c r="G98" s="223"/>
      <c r="H98" s="223"/>
      <c r="I98" s="187" t="s">
        <v>13</v>
      </c>
      <c r="J98" s="232">
        <f>_xlfn.XLOOKUP($J$11,'6. SNFT X REG'!$A$9:$A$41,'6. SNFT X REG'!$U$9:$U$41,0,0)</f>
        <v>845</v>
      </c>
      <c r="K98" s="232">
        <f>_xlfn.XLOOKUP($J$11,'6. SNFT X REG'!$A$9:$A$41,'6. SNFT X REG'!$V$9:$V$41,0,0)</f>
        <v>930</v>
      </c>
      <c r="L98" s="513">
        <f>_xlfn.XLOOKUP($J$11,'6. SNFT X REG'!$A$9:$A$41,'6. SNFT X REG'!$W$9:$W$41,0,0)</f>
        <v>1.1005917159763314</v>
      </c>
    </row>
    <row r="99" spans="2:12" ht="18" customHeight="1" x14ac:dyDescent="0.6">
      <c r="B99" s="365" t="s">
        <v>14</v>
      </c>
      <c r="C99" s="232">
        <f>_xlfn.XLOOKUP($C$11,'7. SNFT X CTROS'!$C$9:$C$126,'7. SNFT X CTROS'!$Z$9:$Z$126,0)</f>
        <v>11</v>
      </c>
      <c r="D99" s="232">
        <f>_xlfn.XLOOKUP($C$11,'7. SNFT X CTROS'!$C$9:$C$126,'7. SNFT X CTROS'!$AA$9:$AA$126,0)</f>
        <v>9</v>
      </c>
      <c r="E99" s="514">
        <f>_xlfn.XLOOKUP($C$11,'7. SNFT X CTROS'!$C$9:$C$126,'7. SNFT X CTROS'!$AB$9:$AB$126,0)</f>
        <v>0.81818181818181823</v>
      </c>
      <c r="F99" s="184"/>
      <c r="G99" s="223"/>
      <c r="H99" s="223"/>
      <c r="I99" s="187" t="s">
        <v>14</v>
      </c>
      <c r="J99" s="232">
        <f>_xlfn.XLOOKUP($J$11,'6. SNFT X REG'!$A$9:$A$41,'6. SNFT X REG'!$X$9:$X$41,0,0)</f>
        <v>1</v>
      </c>
      <c r="K99" s="232">
        <f>_xlfn.XLOOKUP($J$11,'6. SNFT X REG'!$A$9:$A$41,'6. SNFT X REG'!$Y$9:$Y$41,0,0)</f>
        <v>2</v>
      </c>
      <c r="L99" s="514">
        <f>_xlfn.XLOOKUP($J$11,'6. SNFT X REG'!$A$9:$A$41,'6. SNFT X REG'!$Z$9:$Z$41,0,0)</f>
        <v>2</v>
      </c>
    </row>
    <row r="100" spans="2:12" ht="18" customHeight="1" x14ac:dyDescent="0.6">
      <c r="B100" s="365" t="s">
        <v>15</v>
      </c>
      <c r="C100" s="232">
        <f>_xlfn.XLOOKUP($C$11,'7. SNFT X CTROS'!$C$9:$C$126,'7. SNFT X CTROS'!$AC$9:$AC$126,0)</f>
        <v>0</v>
      </c>
      <c r="D100" s="232" t="str">
        <f>_xlfn.XLOOKUP($C$11,'7. SNFT X CTROS'!$C$9:$C$126,'7. SNFT X CTROS'!$AD$9:$AD$126,0)</f>
        <v>NA</v>
      </c>
      <c r="E100" s="366" t="str">
        <f>_xlfn.XLOOKUP($C$11,'7. SNFT X CTROS'!$C$9:$C$126,'7. SNFT X CTROS'!$AE$9:$AE$126,0)</f>
        <v>N/A</v>
      </c>
      <c r="F100" s="184"/>
      <c r="G100" s="223"/>
      <c r="H100" s="223"/>
      <c r="I100" s="187" t="s">
        <v>15</v>
      </c>
      <c r="J100" s="232">
        <f>_xlfn.XLOOKUP($J$11,'6. SNFT X REG'!$A$9:$A$41,'6. SNFT X REG'!$AA$9:$AA$41,0)</f>
        <v>0</v>
      </c>
      <c r="K100" s="232" t="str">
        <f>_xlfn.XLOOKUP($J$11,'6. SNFT X REG'!$A$9:$A$41,'6. SNFT X REG'!$AB$9:$AB$41,0)</f>
        <v>NA</v>
      </c>
      <c r="L100" s="244" t="str">
        <f>_xlfn.XLOOKUP($J$11,'6. SNFT X REG'!$A$9:$A$41,'6. SNFT X REG'!$AC$9:$AC$41,0)</f>
        <v>N/A</v>
      </c>
    </row>
    <row r="101" spans="2:12" ht="18" customHeight="1" thickBot="1" x14ac:dyDescent="0.65">
      <c r="B101" s="367" t="s">
        <v>217</v>
      </c>
      <c r="C101" s="368">
        <f>_xlfn.XLOOKUP($C$11,'7. SNFT X CTROS'!$C$9:$C$126,'7. SNFT X CTROS'!$AF$9:$AF$126,0)</f>
        <v>8</v>
      </c>
      <c r="D101" s="368" t="str">
        <f>_xlfn.XLOOKUP($C$11,'7. SNFT X CTROS'!$C$9:$C$126,'7. SNFT X CTROS'!$AG$9:$AG$126,0)</f>
        <v>N/A</v>
      </c>
      <c r="E101" s="369" t="e">
        <f>_xlfn.XLOOKUP($C$11,'7. SNFT X CTROS'!$C$9:$C$126,'7. SNFT X CTROS'!$AH$9:$AH$126,0)</f>
        <v>#VALUE!</v>
      </c>
      <c r="F101" s="184"/>
      <c r="G101" s="223"/>
      <c r="H101" s="223"/>
      <c r="I101" s="187" t="s">
        <v>217</v>
      </c>
      <c r="J101" s="232">
        <f>_xlfn.XLOOKUP($J$11,'6. SNFT X REG'!$A$9:$A$41,'6. SNFT X REG'!$AD$9:$AD$41,0,0)</f>
        <v>0</v>
      </c>
      <c r="K101" s="232" t="str">
        <f>_xlfn.XLOOKUP($J$11,'6. SNFT X REG'!$A$9:$A$41,'6. SNFT X REG'!$AE$9:$AE$41,0,0)</f>
        <v>N/A</v>
      </c>
      <c r="L101" s="244" t="str">
        <f>_xlfn.XLOOKUP($J$11,'6. SNFT X REG'!$A$9:$A$41,'6. SNFT X REG'!$AF$9:$AF$41,0,0)</f>
        <v>N/A</v>
      </c>
    </row>
    <row r="102" spans="2:12" x14ac:dyDescent="0.55000000000000004">
      <c r="F102" s="56"/>
    </row>
    <row r="105" spans="2:12" ht="34.5" x14ac:dyDescent="0.55000000000000004">
      <c r="B105" s="158" t="s">
        <v>686</v>
      </c>
      <c r="C105" s="118" t="s">
        <v>302</v>
      </c>
      <c r="D105" s="117" t="s">
        <v>410</v>
      </c>
      <c r="E105" s="118" t="s">
        <v>411</v>
      </c>
      <c r="I105" s="158" t="s">
        <v>686</v>
      </c>
      <c r="J105" s="118" t="s">
        <v>302</v>
      </c>
      <c r="K105" s="117" t="s">
        <v>410</v>
      </c>
      <c r="L105" s="118" t="s">
        <v>411</v>
      </c>
    </row>
    <row r="106" spans="2:12" ht="15.6" x14ac:dyDescent="0.6">
      <c r="B106" s="33" t="s">
        <v>341</v>
      </c>
      <c r="C106" s="515">
        <f>_xlfn.XLOOKUP($C$11,'9. DETE X CTROS '!$C$11:$C$128,'9. DETE X CTROS '!$E$11:$E$128,0)</f>
        <v>4409</v>
      </c>
      <c r="D106" s="515">
        <f>_xlfn.XLOOKUP($C$11,'9. DETE X CTROS '!$C$11:$C$128,'9. DETE X CTROS '!$F$11:$F$128,0)</f>
        <v>9207</v>
      </c>
      <c r="E106" s="511">
        <f>_xlfn.XLOOKUP($C$11,'9. DETE X CTROS '!$C$11:$C$128,'9. DETE X CTROS '!$G$11:$G$128,0)</f>
        <v>2.0882286232705831</v>
      </c>
      <c r="F106" s="56"/>
      <c r="I106" s="33" t="s">
        <v>341</v>
      </c>
      <c r="J106" s="515">
        <f>_xlfn.XLOOKUP($J$11,'8. DETE X REGIONAL'!$A$11:$A$43,'8. DETE X REGIONAL'!$C$11:$C$43,0,0)</f>
        <v>4321</v>
      </c>
      <c r="K106" s="515">
        <f>_xlfn.XLOOKUP($J$11,'8. DETE X REGIONAL'!$A$11:$A$43,'8. DETE X REGIONAL'!$D$11:$D$43,0,0)</f>
        <v>6995</v>
      </c>
      <c r="L106" s="511">
        <f>_xlfn.XLOOKUP($J$11,'8. DETE X REGIONAL'!$A$11:$A$43,'8. DETE X REGIONAL'!$E$11:$E$43,0,0)</f>
        <v>1.6188382318907659</v>
      </c>
    </row>
    <row r="107" spans="2:12" ht="15.6" x14ac:dyDescent="0.6">
      <c r="B107" s="33" t="s">
        <v>227</v>
      </c>
      <c r="C107" s="515">
        <f>_xlfn.XLOOKUP($C$11,'9. DETE X CTROS '!$C$11:$C$128,'9. DETE X CTROS '!$H$11:$H$128,0)</f>
        <v>403</v>
      </c>
      <c r="D107" s="515">
        <f>_xlfn.XLOOKUP($C$11,'9. DETE X CTROS '!$C$11:$C$128,'9. DETE X CTROS '!$I$11:$I$128,0)</f>
        <v>234</v>
      </c>
      <c r="E107" s="511">
        <f>_xlfn.XLOOKUP($C$11,'9. DETE X CTROS '!$C$11:$C$128,'9. DETE X CTROS '!$J$11:$J$128,0)</f>
        <v>0.58064516129032262</v>
      </c>
      <c r="F107" s="56"/>
      <c r="I107" s="33" t="s">
        <v>227</v>
      </c>
      <c r="J107" s="515">
        <f>_xlfn.XLOOKUP($J$11,'8. DETE X REGIONAL'!$A$11:$A$43,'8. DETE X REGIONAL'!$F$11:$F$43,0,0)</f>
        <v>355</v>
      </c>
      <c r="K107" s="515">
        <f>_xlfn.XLOOKUP($J$11,'8. DETE X REGIONAL'!$A$11:$A$43,'8. DETE X REGIONAL'!$G$11:$G$43,0,0)</f>
        <v>308</v>
      </c>
      <c r="L107" s="511">
        <f>_xlfn.XLOOKUP($J$11,'8. DETE X REGIONAL'!$A$11:$A$43,'8. DETE X REGIONAL'!$H$11:$H$43,0,0)</f>
        <v>0.86760563380281686</v>
      </c>
    </row>
    <row r="108" spans="2:12" ht="15.6" x14ac:dyDescent="0.6">
      <c r="B108" s="112" t="s">
        <v>342</v>
      </c>
      <c r="C108" s="499">
        <f>_xlfn.XLOOKUP($C$11,'9. DETE X CTROS '!$C$11:$C$128,'9. DETE X CTROS '!$K$11:$K$128,0)</f>
        <v>4812</v>
      </c>
      <c r="D108" s="499">
        <f>_xlfn.XLOOKUP($C$11,'9. DETE X CTROS '!$C$11:$C$128,'9. DETE X CTROS '!$L$11:$L$128,0)</f>
        <v>9441</v>
      </c>
      <c r="E108" s="550">
        <f>_xlfn.XLOOKUP($C$11,'9. DETE X CTROS '!$C$11:$C$128,'9. DETE X CTROS '!$M$11:$M$128,0)</f>
        <v>1.9619700748129676</v>
      </c>
      <c r="F108" s="56"/>
      <c r="I108" s="149" t="s">
        <v>342</v>
      </c>
      <c r="J108" s="516">
        <f>_xlfn.XLOOKUP($J$11,'8. DETE X REGIONAL'!$A$11:$A$43,'8. DETE X REGIONAL'!$I$11:$I$43,0,0)</f>
        <v>4676</v>
      </c>
      <c r="K108" s="517">
        <f>_xlfn.XLOOKUP($J$11,'8. DETE X REGIONAL'!$A$11:$A$43,'8. DETE X REGIONAL'!$J$11:$J$43,0,0)</f>
        <v>7303</v>
      </c>
      <c r="L108" s="518">
        <f>_xlfn.XLOOKUP($J$11,'8. DETE X REGIONAL'!$A$11:$A$43,'8. DETE X REGIONAL'!$K$11:$K$43,0,0)</f>
        <v>1.5618049615055603</v>
      </c>
    </row>
    <row r="109" spans="2:12" ht="15.6" x14ac:dyDescent="0.6">
      <c r="B109" s="33" t="s">
        <v>229</v>
      </c>
      <c r="C109" s="515">
        <f>_xlfn.XLOOKUP($C$11,'9. DETE X CTROS '!$C$11:$C$128,'9. DETE X CTROS '!$N$11:$N$128,0)</f>
        <v>3426</v>
      </c>
      <c r="D109" s="515">
        <f>_xlfn.XLOOKUP($C$11,'9. DETE X CTROS '!$C$11:$C$128,'9. DETE X CTROS '!$O$11:$O$128,0)</f>
        <v>4974</v>
      </c>
      <c r="E109" s="511">
        <f>_xlfn.XLOOKUP($C$11,'9. DETE X CTROS '!$C$11:$C$128,'9. DETE X CTROS '!$P$11:$P$128,0)</f>
        <v>1.4518388791593695</v>
      </c>
      <c r="F109" s="56"/>
      <c r="I109" s="33" t="s">
        <v>229</v>
      </c>
      <c r="J109" s="515">
        <f>_xlfn.XLOOKUP($J$11,'8. DETE X REGIONAL'!$A$11:$A$43,'8. DETE X REGIONAL'!$L$11:$L$43,0,0)</f>
        <v>4452</v>
      </c>
      <c r="K109" s="515">
        <f>_xlfn.XLOOKUP($J$11,'8. DETE X REGIONAL'!$A$11:$A$43,'8. DETE X REGIONAL'!$M$11:$M$43,0,0)</f>
        <v>7868</v>
      </c>
      <c r="L109" s="511">
        <f>_xlfn.XLOOKUP($J$11,'8. DETE X REGIONAL'!$A$11:$A$43,'8. DETE X REGIONAL'!$N$11:$N$43,0,0)</f>
        <v>1.7672955974842768</v>
      </c>
    </row>
    <row r="110" spans="2:12" ht="15.6" x14ac:dyDescent="0.6">
      <c r="B110" s="149" t="s">
        <v>230</v>
      </c>
      <c r="C110" s="516">
        <f>_xlfn.XLOOKUP($C$11,'9. DETE X CTROS '!$C$11:$C$128,'9. DETE X CTROS '!$Q$11:$Q$128,0)</f>
        <v>8238</v>
      </c>
      <c r="D110" s="517">
        <f>_xlfn.XLOOKUP($C$11,'9. DETE X CTROS '!$C$11:$C$128,'9. DETE X CTROS '!$R$11:$R$128,0)</f>
        <v>14415</v>
      </c>
      <c r="E110" s="518">
        <f>_xlfn.XLOOKUP($C$11,'9. DETE X CTROS '!$C$11:$C$128,'9. DETE X CTROS '!$S$11:$S$128,0)</f>
        <v>1.7498179169701384</v>
      </c>
      <c r="F110" s="56"/>
      <c r="I110" s="149" t="s">
        <v>230</v>
      </c>
      <c r="J110" s="516">
        <f>_xlfn.XLOOKUP($J$11,'8. DETE X REGIONAL'!$A$11:$A$43,'8. DETE X REGIONAL'!$O$11:$O$43,0,0)</f>
        <v>9128</v>
      </c>
      <c r="K110" s="517">
        <f>_xlfn.XLOOKUP($J$11,'8. DETE X REGIONAL'!$A$11:$A$43,'8. DETE X REGIONAL'!$P$11:$P$43,0,0)</f>
        <v>15171</v>
      </c>
      <c r="L110" s="518">
        <f>_xlfn.XLOOKUP($J$11,'8. DETE X REGIONAL'!$A$11:$A$43,'8. DETE X REGIONAL'!$Q$11:$Q$43,0,0)</f>
        <v>1.6620289219982471</v>
      </c>
    </row>
    <row r="111" spans="2:12" ht="14.7" thickBot="1" x14ac:dyDescent="0.6"/>
    <row r="112" spans="2:12" ht="21.6" thickBot="1" x14ac:dyDescent="0.9">
      <c r="B112" s="347" t="s">
        <v>343</v>
      </c>
      <c r="C112" s="259" t="s">
        <v>302</v>
      </c>
      <c r="D112" s="340" t="s">
        <v>410</v>
      </c>
      <c r="E112" s="260" t="s">
        <v>411</v>
      </c>
      <c r="I112" s="347" t="s">
        <v>343</v>
      </c>
      <c r="J112" s="259" t="s">
        <v>302</v>
      </c>
      <c r="K112" s="340" t="s">
        <v>410</v>
      </c>
      <c r="L112" s="260" t="s">
        <v>411</v>
      </c>
    </row>
    <row r="113" spans="2:12" ht="15.6" x14ac:dyDescent="0.6">
      <c r="B113" s="348" t="s">
        <v>231</v>
      </c>
      <c r="C113" s="519">
        <f>_xlfn.XLOOKUP($C$11,'9. DETE X CTROS '!$C$11:$C$128,'9. DETE X CTROS '!$T$11:$T$128,0)</f>
        <v>74</v>
      </c>
      <c r="D113" s="519">
        <f>_xlfn.XLOOKUP($C$11,'9. DETE X CTROS '!$C$11:$C$128,'9. DETE X CTROS '!$U$11:$U$128,0)</f>
        <v>89</v>
      </c>
      <c r="E113" s="520">
        <f>_xlfn.XLOOKUP($C$11,'9. DETE X CTROS '!$C$11:$C$128,'9. DETE X CTROS '!$V$11:$V$128,0)</f>
        <v>1.2027027027027026</v>
      </c>
      <c r="F113" s="56"/>
      <c r="I113" s="348" t="s">
        <v>231</v>
      </c>
      <c r="J113" s="519">
        <f>_xlfn.XLOOKUP($J$11,'8. DETE X REGIONAL'!$A$11:$A$43,'8. DETE X REGIONAL'!$R$11:$R$43,0,0)</f>
        <v>150</v>
      </c>
      <c r="K113" s="519">
        <f>_xlfn.XLOOKUP($J$11,'8. DETE X REGIONAL'!$A$11:$A$43,'8. DETE X REGIONAL'!$S$11:$S$43,0,0)</f>
        <v>416</v>
      </c>
      <c r="L113" s="520">
        <f>_xlfn.XLOOKUP($J$11,'8. DETE X REGIONAL'!$A$11:$A$43,'8. DETE X REGIONAL'!$T$11:$T$43,0,0)</f>
        <v>2.7733333333333334</v>
      </c>
    </row>
    <row r="114" spans="2:12" ht="15.6" x14ac:dyDescent="0.6">
      <c r="B114" s="236" t="s">
        <v>232</v>
      </c>
      <c r="C114" s="496">
        <f>_xlfn.XLOOKUP($C$11,'9. DETE X CTROS '!$C$11:$C$128,'9. DETE X CTROS '!$W$11:$W$128,0)</f>
        <v>235</v>
      </c>
      <c r="D114" s="496">
        <f>_xlfn.XLOOKUP($C$11,'9. DETE X CTROS '!$C$11:$C$128,'9. DETE X CTROS '!$X$11:$X$128,0)</f>
        <v>265</v>
      </c>
      <c r="E114" s="521">
        <f>_xlfn.XLOOKUP($C$11,'9. DETE X CTROS '!$C$11:$C$128,'9. DETE X CTROS '!$Y$11:$Y$128,0)</f>
        <v>1.1276595744680851</v>
      </c>
      <c r="F114" s="56"/>
      <c r="I114" s="236" t="s">
        <v>232</v>
      </c>
      <c r="J114" s="496">
        <f>_xlfn.XLOOKUP($J$11,'8. DETE X REGIONAL'!$A$11:$A$43,'8. DETE X REGIONAL'!$U$11:$U$43,0,0)</f>
        <v>100</v>
      </c>
      <c r="K114" s="496">
        <f>_xlfn.XLOOKUP($J$11,'8. DETE X REGIONAL'!$A$11:$A$43,'8. DETE X REGIONAL'!$V$11:$V$43,0,0)</f>
        <v>661</v>
      </c>
      <c r="L114" s="521">
        <f>_xlfn.XLOOKUP($J$11,'8. DETE X REGIONAL'!$A$11:$A$43,'8. DETE X REGIONAL'!$W$11:$W$43,0,0)</f>
        <v>6.61</v>
      </c>
    </row>
    <row r="115" spans="2:12" ht="15.6" x14ac:dyDescent="0.6">
      <c r="B115" s="236" t="s">
        <v>233</v>
      </c>
      <c r="C115" s="496">
        <f>_xlfn.XLOOKUP($C$11,'9. DETE X CTROS '!$C$11:$C$128,'9. DETE X CTROS '!$Z$11:$Z$128,0)</f>
        <v>19</v>
      </c>
      <c r="D115" s="496">
        <f>_xlfn.XLOOKUP($C$11,'9. DETE X CTROS '!$C$11:$C$128,'9. DETE X CTROS '!$AA$11:$AA$128,0)</f>
        <v>34</v>
      </c>
      <c r="E115" s="521">
        <f>_xlfn.XLOOKUP($C$11,'9. DETE X CTROS '!$C$11:$C$128,'9. DETE X CTROS '!$AB$11:$AB$128,0)</f>
        <v>1.7894736842105263</v>
      </c>
      <c r="F115" s="56"/>
      <c r="I115" s="236" t="s">
        <v>233</v>
      </c>
      <c r="J115" s="496">
        <f>_xlfn.XLOOKUP($J$11,'8. DETE X REGIONAL'!$A$11:$A$43,'8. DETE X REGIONAL'!$X$11:$X$43,0,0)</f>
        <v>0</v>
      </c>
      <c r="K115" s="496">
        <f>_xlfn.XLOOKUP($J$11,'8. DETE X REGIONAL'!$A$11:$A$43,'8. DETE X REGIONAL'!$Y$11:$Y$43,0,0)</f>
        <v>9</v>
      </c>
      <c r="L115" s="521" t="str">
        <f>_xlfn.XLOOKUP($J$11,'8. DETE X REGIONAL'!$A$11:$A$43,'8. DETE X REGIONAL'!$Z$11:$Z$43,0,0)</f>
        <v>N/A</v>
      </c>
    </row>
    <row r="116" spans="2:12" ht="15.6" x14ac:dyDescent="0.6">
      <c r="B116" s="236" t="s">
        <v>234</v>
      </c>
      <c r="C116" s="496">
        <f>_xlfn.XLOOKUP($C$11,'9. DETE X CTROS '!$C$11:$C$128,'9. DETE X CTROS '!$AC$11:$AC$128,0)</f>
        <v>2174</v>
      </c>
      <c r="D116" s="496">
        <f>_xlfn.XLOOKUP($C$11,'9. DETE X CTROS '!$C$11:$C$128,'9. DETE X CTROS '!$AD$11:$AD$128,0)</f>
        <v>2578</v>
      </c>
      <c r="E116" s="521">
        <f>_xlfn.XLOOKUP($C$11,'9. DETE X CTROS '!$C$11:$C$128,'9. DETE X CTROS '!$AE$11:$AE$128,0)</f>
        <v>1.1858325666973322</v>
      </c>
      <c r="F116" s="56"/>
      <c r="I116" s="236" t="s">
        <v>234</v>
      </c>
      <c r="J116" s="496">
        <f>_xlfn.XLOOKUP($J$11,'8. DETE X REGIONAL'!$A$11:$A$43,'8. DETE X REGIONAL'!$AA$11:$AA$43,0,0)</f>
        <v>2309</v>
      </c>
      <c r="K116" s="496">
        <f>_xlfn.XLOOKUP($J$11,'8. DETE X REGIONAL'!$A$11:$A$43,'8. DETE X REGIONAL'!$AB$11:$AB$43,0,0)</f>
        <v>3276</v>
      </c>
      <c r="L116" s="521">
        <f>_xlfn.XLOOKUP($J$11,'8. DETE X REGIONAL'!$A$11:$A$43,'8. DETE X REGIONAL'!$AC$11:$AC$43,0,0)</f>
        <v>1.418796015591165</v>
      </c>
    </row>
    <row r="117" spans="2:12" ht="15.6" x14ac:dyDescent="0.6">
      <c r="B117" s="236" t="s">
        <v>235</v>
      </c>
      <c r="C117" s="496">
        <f>_xlfn.XLOOKUP($C$11,'9. DETE X CTROS '!$C$11:$C$128,'9. DETE X CTROS '!$AF$11:$AF$128,0)</f>
        <v>0</v>
      </c>
      <c r="D117" s="496">
        <f>_xlfn.XLOOKUP($C$11,'9. DETE X CTROS '!$C$11:$C$128,'9. DETE X CTROS '!$AG$11:$AG$128,0)</f>
        <v>1</v>
      </c>
      <c r="E117" s="521" t="str">
        <f>_xlfn.XLOOKUP($C$11,'9. DETE X CTROS '!$C$11:$C$128,'9. DETE X CTROS '!$AH$11:$AH$128,0)</f>
        <v>N/A</v>
      </c>
      <c r="F117" s="56"/>
      <c r="I117" s="236" t="s">
        <v>235</v>
      </c>
      <c r="J117" s="496">
        <f>_xlfn.XLOOKUP($J$11,'8. DETE X REGIONAL'!$A$11:$A$43,'8. DETE X REGIONAL'!$AD$11:$AD$43,0,0)</f>
        <v>0</v>
      </c>
      <c r="K117" s="496">
        <f>_xlfn.XLOOKUP($J$11,'8. DETE X REGIONAL'!$A$11:$A$43,'8. DETE X REGIONAL'!$AE$11:$AE$43,0,0)</f>
        <v>0</v>
      </c>
      <c r="L117" s="521" t="str">
        <f>_xlfn.XLOOKUP($J$11,'8. DETE X REGIONAL'!$A$11:$A$43,'8. DETE X REGIONAL'!$AF$11:$AF$43,0,0)</f>
        <v>N/A</v>
      </c>
    </row>
    <row r="118" spans="2:12" ht="15.6" x14ac:dyDescent="0.6">
      <c r="B118" s="236" t="s">
        <v>236</v>
      </c>
      <c r="C118" s="496">
        <f>_xlfn.XLOOKUP($C$11,'9. DETE X CTROS '!$C$11:$C$128,'9. DETE X CTROS '!$AI$11:$AI$128,0)</f>
        <v>382</v>
      </c>
      <c r="D118" s="496">
        <f>_xlfn.XLOOKUP($C$11,'9. DETE X CTROS '!$C$11:$C$128,'9. DETE X CTROS '!$AJ$11:$AJ$128,0)</f>
        <v>867</v>
      </c>
      <c r="E118" s="521">
        <f>_xlfn.XLOOKUP($C$11,'9. DETE X CTROS '!$C$11:$C$128,'9. DETE X CTROS '!$AK$11:$AK$128,0)</f>
        <v>2.2696335078534031</v>
      </c>
      <c r="F118" s="56"/>
      <c r="I118" s="236" t="s">
        <v>236</v>
      </c>
      <c r="J118" s="496">
        <f>_xlfn.XLOOKUP($J$11,'8. DETE X REGIONAL'!$A$11:$A$43,'8. DETE X REGIONAL'!$AG$11:$AG$43,0,0)</f>
        <v>868</v>
      </c>
      <c r="K118" s="496">
        <f>_xlfn.XLOOKUP($J$11,'8. DETE X REGIONAL'!$A$11:$A$43,'8. DETE X REGIONAL'!$AH$11:$AH$43,0,0)</f>
        <v>1665</v>
      </c>
      <c r="L118" s="521">
        <f>_xlfn.XLOOKUP($J$11,'8. DETE X REGIONAL'!$A$11:$A$43,'8. DETE X REGIONAL'!$AI$11:$AI$43,0,0)</f>
        <v>1.9182027649769586</v>
      </c>
    </row>
    <row r="119" spans="2:12" ht="15.6" x14ac:dyDescent="0.6">
      <c r="B119" s="236" t="s">
        <v>237</v>
      </c>
      <c r="C119" s="496">
        <f>_xlfn.XLOOKUP($C$11,'9. DETE X CTROS '!$C$11:$C$128,'9. DETE X CTROS '!$AL$11:$AL$128,0)</f>
        <v>136</v>
      </c>
      <c r="D119" s="496">
        <f>_xlfn.XLOOKUP($C$11,'9. DETE X CTROS '!$C$11:$C$128,'9. DETE X CTROS '!$AM$11:$AM$128,0)</f>
        <v>281</v>
      </c>
      <c r="E119" s="521">
        <f>_xlfn.XLOOKUP($C$11,'9. DETE X CTROS '!$C$11:$C$128,'9. DETE X CTROS '!$AN$11:$AN$128,0)</f>
        <v>2.0661764705882355</v>
      </c>
      <c r="F119" s="56"/>
      <c r="I119" s="236" t="s">
        <v>237</v>
      </c>
      <c r="J119" s="496">
        <f>_xlfn.XLOOKUP($J$11,'8. DETE X REGIONAL'!$A$11:$A$43,'8. DETE X REGIONAL'!$AJ$11:$AJ$43,0,0)</f>
        <v>0</v>
      </c>
      <c r="K119" s="496">
        <f>_xlfn.XLOOKUP($J$11,'8. DETE X REGIONAL'!$A$11:$A$43,'8. DETE X REGIONAL'!$AK$11:$AK$43,0,0)</f>
        <v>6</v>
      </c>
      <c r="L119" s="521" t="str">
        <f>_xlfn.XLOOKUP($J$11,'8. DETE X REGIONAL'!$A$11:$A$43,'8. DETE X REGIONAL'!$AL$11:$AL$43,0,0)</f>
        <v>N/A</v>
      </c>
    </row>
    <row r="120" spans="2:12" ht="15.6" x14ac:dyDescent="0.6">
      <c r="B120" s="236" t="s">
        <v>238</v>
      </c>
      <c r="C120" s="496">
        <f>_xlfn.XLOOKUP($C$11,'9. DETE X CTROS '!$C$11:$C$128,'9. DETE X CTROS '!$AO$11:$AO$128,0)</f>
        <v>89</v>
      </c>
      <c r="D120" s="496">
        <f>_xlfn.XLOOKUP($C$11,'9. DETE X CTROS '!$C$11:$C$128,'9. DETE X CTROS '!$AP$11:$AP$128,0)</f>
        <v>190</v>
      </c>
      <c r="E120" s="521">
        <f>_xlfn.XLOOKUP($C$11,'9. DETE X CTROS '!$C$11:$C$128,'9. DETE X CTROS '!$AQ$11:$AQ$128,0)</f>
        <v>2.1348314606741572</v>
      </c>
      <c r="F120" s="56"/>
      <c r="I120" s="236" t="s">
        <v>238</v>
      </c>
      <c r="J120" s="496">
        <f>_xlfn.XLOOKUP($J$11,'8. DETE X REGIONAL'!$A$11:$A$43,'8. DETE X REGIONAL'!$AM$11:$AM$43,0,0)</f>
        <v>50</v>
      </c>
      <c r="K120" s="496">
        <f>_xlfn.XLOOKUP($J$11,'8. DETE X REGIONAL'!$A$11:$A$43,'8. DETE X REGIONAL'!$AN$11:$AN$43,0,0)</f>
        <v>141</v>
      </c>
      <c r="L120" s="521">
        <f>_xlfn.XLOOKUP($J$11,'8. DETE X REGIONAL'!$A$11:$A$43,'8. DETE X REGIONAL'!$AO$11:$AO$43,0,0)</f>
        <v>2.82</v>
      </c>
    </row>
    <row r="121" spans="2:12" ht="15.6" x14ac:dyDescent="0.6">
      <c r="B121" s="236" t="s">
        <v>239</v>
      </c>
      <c r="C121" s="496">
        <f>_xlfn.XLOOKUP($C$11,'9. DETE X CTROS '!$C$11:$C$128,'9. DETE X CTROS '!$AR$11:$AR$128,0)</f>
        <v>0</v>
      </c>
      <c r="D121" s="496">
        <f>_xlfn.XLOOKUP($C$11,'9. DETE X CTROS '!$C$11:$C$128,'9. DETE X CTROS '!$AS$11:$AS$128,0)</f>
        <v>4</v>
      </c>
      <c r="E121" s="521" t="str">
        <f>_xlfn.XLOOKUP($C$11,'9. DETE X CTROS '!$C$11:$C$128,'9. DETE X CTROS '!$AT$11:$AT$128,0)</f>
        <v>N/A</v>
      </c>
      <c r="F121" s="56"/>
      <c r="I121" s="236" t="s">
        <v>239</v>
      </c>
      <c r="J121" s="496">
        <f>_xlfn.XLOOKUP($J$11,'8. DETE X REGIONAL'!$A$11:$A$43,'8. DETE X REGIONAL'!$AP$11:$AP$43,0,0)</f>
        <v>0</v>
      </c>
      <c r="K121" s="496">
        <f>_xlfn.XLOOKUP($J$11,'8. DETE X REGIONAL'!$A$11:$A$43,'8. DETE X REGIONAL'!$AQ$11:$AQ$43,0,0)</f>
        <v>0</v>
      </c>
      <c r="L121" s="521" t="str">
        <f>_xlfn.XLOOKUP($J$11,'8. DETE X REGIONAL'!$A$11:$A$43,'8. DETE X REGIONAL'!$AR$11:$AR$43,0,0)</f>
        <v>N/A</v>
      </c>
    </row>
    <row r="122" spans="2:12" ht="15.6" x14ac:dyDescent="0.6">
      <c r="B122" s="236" t="s">
        <v>240</v>
      </c>
      <c r="C122" s="496">
        <f>_xlfn.XLOOKUP($C$11,'9. DETE X CTROS '!$C$11:$C$128,'9. DETE X CTROS '!$AU$11:$AU$128,0)</f>
        <v>0</v>
      </c>
      <c r="D122" s="496">
        <f>_xlfn.XLOOKUP($C$11,'9. DETE X CTROS '!$C$11:$C$128,'9. DETE X CTROS '!$AV$11:$AV$128,0)</f>
        <v>4</v>
      </c>
      <c r="E122" s="521" t="str">
        <f>_xlfn.XLOOKUP($C$11,'9. DETE X CTROS '!$C$11:$C$128,'9. DETE X CTROS '!$AW$11:$AW$128,0)</f>
        <v>N/A</v>
      </c>
      <c r="F122" s="56"/>
      <c r="I122" s="236" t="s">
        <v>240</v>
      </c>
      <c r="J122" s="496">
        <f>_xlfn.XLOOKUP($J$11,'8. DETE X REGIONAL'!$A$11:$A$43,'8. DETE X REGIONAL'!$AS$11:$AS$43,0,0)</f>
        <v>0</v>
      </c>
      <c r="K122" s="496">
        <f>_xlfn.XLOOKUP($J$11,'8. DETE X REGIONAL'!$A$11:$A$43,'8. DETE X REGIONAL'!$AT$11:$AT$43,0,0)</f>
        <v>2</v>
      </c>
      <c r="L122" s="521" t="str">
        <f>_xlfn.XLOOKUP($J$11,'8. DETE X REGIONAL'!$A$11:$A$43,'8. DETE X REGIONAL'!$AU$11:$AU$43,0,0)</f>
        <v>N/A</v>
      </c>
    </row>
    <row r="123" spans="2:12" ht="15.6" x14ac:dyDescent="0.6">
      <c r="B123" s="236" t="s">
        <v>344</v>
      </c>
      <c r="C123" s="496">
        <f>_xlfn.XLOOKUP($C$11,'9. DETE X CTROS '!$C$11:$C$128,'9. DETE X CTROS '!$AX$11:$AX$128,0)</f>
        <v>6</v>
      </c>
      <c r="D123" s="496">
        <f>_xlfn.XLOOKUP($C$11,'9. DETE X CTROS '!$C$11:$C$128,'9. DETE X CTROS '!$AY$11:$AY$128,0)</f>
        <v>3</v>
      </c>
      <c r="E123" s="521">
        <f>_xlfn.XLOOKUP($C$11,'9. DETE X CTROS '!$C$11:$C$128,'9. DETE X CTROS '!$AZ$11:$AZ$128,0)</f>
        <v>0.5</v>
      </c>
      <c r="F123" s="56"/>
      <c r="I123" s="236" t="s">
        <v>344</v>
      </c>
      <c r="J123" s="496">
        <f>_xlfn.XLOOKUP($J$11,'8. DETE X REGIONAL'!$A$11:$A$43,'8. DETE X REGIONAL'!$AV$11:$AV$43,0,0)</f>
        <v>150</v>
      </c>
      <c r="K123" s="496">
        <f>_xlfn.XLOOKUP($J$11,'8. DETE X REGIONAL'!$A$11:$A$43,'8. DETE X REGIONAL'!$AW$11:$AW$43,0,0)</f>
        <v>369</v>
      </c>
      <c r="L123" s="521">
        <f>_xlfn.XLOOKUP($J$11,'8. DETE X REGIONAL'!$A$11:$A$43,'8. DETE X REGIONAL'!$AX$11:$AX$43,0,0)</f>
        <v>2.46</v>
      </c>
    </row>
    <row r="124" spans="2:12" ht="15.6" x14ac:dyDescent="0.6">
      <c r="B124" s="236" t="s">
        <v>242</v>
      </c>
      <c r="C124" s="496">
        <f>_xlfn.XLOOKUP($C$11,'9. DETE X CTROS '!$C$11:$C$128,'9. DETE X CTROS '!$BA$11:$BA$128,0)</f>
        <v>47</v>
      </c>
      <c r="D124" s="496">
        <f>_xlfn.XLOOKUP($C$11,'9. DETE X CTROS '!$C$11:$C$128,'9. DETE X CTROS '!$BB$11:$BB$128,0)</f>
        <v>72</v>
      </c>
      <c r="E124" s="521">
        <f>_xlfn.XLOOKUP($C$11,'9. DETE X CTROS '!$C$11:$C$128,'9. DETE X CTROS '!$BC$11:$BC$128,0)</f>
        <v>1.5319148936170213</v>
      </c>
      <c r="F124" s="56"/>
      <c r="I124" s="236" t="s">
        <v>242</v>
      </c>
      <c r="J124" s="496">
        <f>_xlfn.XLOOKUP($J$11,'8. DETE X REGIONAL'!$A$11:$A$43,'8. DETE X REGIONAL'!$AY$11:$AY$43,0,0)</f>
        <v>100</v>
      </c>
      <c r="K124" s="496">
        <f>_xlfn.XLOOKUP($J$11,'8. DETE X REGIONAL'!$A$11:$A$43,'8. DETE X REGIONAL'!$AZ$11:$AZ$43,0,0)</f>
        <v>202</v>
      </c>
      <c r="L124" s="521">
        <f>_xlfn.XLOOKUP($J$11,'8. DETE X REGIONAL'!$A$11:$A$43,'8. DETE X REGIONAL'!$BA$11:$BA$43,0,0)</f>
        <v>2.02</v>
      </c>
    </row>
    <row r="125" spans="2:12" ht="15.6" x14ac:dyDescent="0.6">
      <c r="B125" s="236" t="s">
        <v>243</v>
      </c>
      <c r="C125" s="496">
        <f>_xlfn.XLOOKUP($C$11,'9. DETE X CTROS '!$C$11:$C$128,'9. DETE X CTROS '!$BD$11:$BD$128,0)</f>
        <v>264</v>
      </c>
      <c r="D125" s="496">
        <f>_xlfn.XLOOKUP($C$11,'9. DETE X CTROS '!$C$11:$C$128,'9. DETE X CTROS '!$BE$11:$BE$128,0)</f>
        <v>529</v>
      </c>
      <c r="E125" s="521">
        <f>_xlfn.XLOOKUP($C$11,'9. DETE X CTROS '!$C$11:$C$128,'9. DETE X CTROS '!$BF$11:$BF$128,0)</f>
        <v>2.0037878787878789</v>
      </c>
      <c r="F125" s="56"/>
      <c r="I125" s="236" t="s">
        <v>243</v>
      </c>
      <c r="J125" s="496">
        <f>_xlfn.XLOOKUP($J$11,'8. DETE X REGIONAL'!$A$11:$A$43,'8. DETE X REGIONAL'!$BB$11:$BB$43,0,0)</f>
        <v>725</v>
      </c>
      <c r="K125" s="496">
        <f>_xlfn.XLOOKUP($J$11,'8. DETE X REGIONAL'!$A$11:$A$43,'8. DETE X REGIONAL'!$BC$11:$BC$43,0,0)</f>
        <v>991</v>
      </c>
      <c r="L125" s="521">
        <f>_xlfn.XLOOKUP($J$11,'8. DETE X REGIONAL'!$A$11:$A$43,'8. DETE X REGIONAL'!$BD$11:$BD$43,0,0)</f>
        <v>1.3668965517241378</v>
      </c>
    </row>
    <row r="126" spans="2:12" ht="15.9" thickBot="1" x14ac:dyDescent="0.65">
      <c r="B126" s="239" t="s">
        <v>244</v>
      </c>
      <c r="C126" s="504">
        <f>_xlfn.XLOOKUP($C$11,'9. DETE X CTROS '!$C$11:$C$128,'9. DETE X CTROS '!$BG$11:$BG$128,0)</f>
        <v>0</v>
      </c>
      <c r="D126" s="504">
        <f>_xlfn.XLOOKUP($C$11,'9. DETE X CTROS '!$C$11:$C$128,'9. DETE X CTROS '!$BH$11:$BH$128,0)</f>
        <v>0</v>
      </c>
      <c r="E126" s="522" t="str">
        <f>_xlfn.XLOOKUP($C$11,'9. DETE X CTROS '!$C$11:$C$128,'9. DETE X CTROS '!$BI$11:$BI$128,0)</f>
        <v>N/A</v>
      </c>
      <c r="F126" s="56"/>
      <c r="I126" s="239" t="s">
        <v>244</v>
      </c>
      <c r="J126" s="504">
        <f>_xlfn.XLOOKUP($J$11,'8. DETE X REGIONAL'!$A$11:$A$43,'8. DETE X REGIONAL'!$BE$11:$BE$43,0,0)</f>
        <v>0</v>
      </c>
      <c r="K126" s="504">
        <f>_xlfn.XLOOKUP($J$11,'8. DETE X REGIONAL'!$A$11:$A$43,'8. DETE X REGIONAL'!$BF$11:$BF$43,0,0)</f>
        <v>0</v>
      </c>
      <c r="L126" s="522" t="str">
        <f>_xlfn.XLOOKUP($J$11,'8. DETE X REGIONAL'!$A$11:$A$43,'8. DETE X REGIONAL'!$BG$11:$BG$43,0,0)</f>
        <v>N/A</v>
      </c>
    </row>
    <row r="127" spans="2:12" ht="14.7" thickBot="1" x14ac:dyDescent="0.6"/>
    <row r="128" spans="2:12" ht="21.6" thickBot="1" x14ac:dyDescent="0.9">
      <c r="B128" s="350" t="s">
        <v>345</v>
      </c>
      <c r="C128" s="259" t="s">
        <v>302</v>
      </c>
      <c r="D128" s="340" t="s">
        <v>410</v>
      </c>
      <c r="E128" s="260" t="s">
        <v>411</v>
      </c>
      <c r="I128" s="154" t="s">
        <v>401</v>
      </c>
      <c r="J128" s="118" t="s">
        <v>302</v>
      </c>
      <c r="K128" s="117" t="s">
        <v>410</v>
      </c>
      <c r="L128" s="118" t="s">
        <v>411</v>
      </c>
    </row>
    <row r="129" spans="2:12" ht="15.6" x14ac:dyDescent="0.6">
      <c r="B129" s="348" t="s">
        <v>252</v>
      </c>
      <c r="C129" s="338">
        <f>_xlfn.XLOOKUP($C$11,'9. DETE X CTROS '!$C$11:$C$128,'9. DETE X CTROS '!$BJ$11:$BJ$128,0)</f>
        <v>5</v>
      </c>
      <c r="D129" s="338">
        <f>_xlfn.XLOOKUP($C$11,'9. DETE X CTROS '!$C$11:$C$128,'9. DETE X CTROS '!$BK$11:$BK$128,0)</f>
        <v>5</v>
      </c>
      <c r="E129" s="349">
        <f>_xlfn.XLOOKUP($C$11,'9. DETE X CTROS '!$C$11:$C$128,'9. DETE X CTROS '!$BL$11:$BL$128,0)</f>
        <v>1</v>
      </c>
      <c r="I129" s="33" t="s">
        <v>409</v>
      </c>
      <c r="J129" s="496">
        <f>_xlfn.XLOOKUP($J$11,'8. DETE X REGIONAL'!$A$11:$A$43,'8. DETE X REGIONAL'!$BH$11:$BH$43,0,0)</f>
        <v>2595</v>
      </c>
      <c r="K129" s="496">
        <f>_xlfn.XLOOKUP($J$11,'8. DETE X REGIONAL'!$A$11:$A$43,'8. DETE X REGIONAL'!$BI$11:$BI$43,0,0)</f>
        <v>2090</v>
      </c>
      <c r="L129" s="523">
        <f>_xlfn.XLOOKUP($J$11,'8. DETE X REGIONAL'!$A$11:$A$43,'8. DETE X REGIONAL'!$BJ$11:$BJ$43,0,0)</f>
        <v>0.80539499036608864</v>
      </c>
    </row>
    <row r="130" spans="2:12" ht="15.9" thickBot="1" x14ac:dyDescent="0.65">
      <c r="B130" s="239" t="s">
        <v>253</v>
      </c>
      <c r="C130" s="190">
        <f>_xlfn.XLOOKUP($C$11,'9. DETE X CTROS '!$C$11:$C$128,'9. DETE X CTROS '!$BM$11:$BM$128,0)</f>
        <v>5</v>
      </c>
      <c r="D130" s="190">
        <f>_xlfn.XLOOKUP($C$11,'9. DETE X CTROS '!$C$11:$C$128,'9. DETE X CTROS '!$BN$11:$BN$128,0)</f>
        <v>5</v>
      </c>
      <c r="E130" s="179">
        <f>_xlfn.XLOOKUP($C$11,'9. DETE X CTROS '!$C$11:$C$128,'9. DETE X CTROS '!$BO$11:$BO$128,0)</f>
        <v>1</v>
      </c>
      <c r="I130" s="33" t="s">
        <v>408</v>
      </c>
      <c r="J130" s="496">
        <f>_xlfn.XLOOKUP($J$11,'8. DETE X REGIONAL'!$A$11:$A$43,'8. DETE X REGIONAL'!$BK$11:$BK$43,0,0)</f>
        <v>1421</v>
      </c>
      <c r="K130" s="496">
        <f>_xlfn.XLOOKUP($J$11,'8. DETE X REGIONAL'!$A$11:$A$43,'8. DETE X REGIONAL'!$BL$11:$BL$43,0,0)</f>
        <v>1303</v>
      </c>
      <c r="L130" s="523">
        <f>_xlfn.XLOOKUP($J$11,'8. DETE X REGIONAL'!$A$11:$A$43,'8. DETE X REGIONAL'!$BM$11:$BM$43,0,0)</f>
        <v>0.91695988740323719</v>
      </c>
    </row>
    <row r="131" spans="2:12" ht="15.9" thickBot="1" x14ac:dyDescent="0.65">
      <c r="I131" s="33" t="s">
        <v>405</v>
      </c>
      <c r="J131" s="496">
        <f>_xlfn.XLOOKUP($J$11,'8. DETE X REGIONAL'!$A$11:$A$43,'8. DETE X REGIONAL'!$BN$11:$BN$43,0,0)</f>
        <v>695</v>
      </c>
      <c r="K131" s="496">
        <f>_xlfn.XLOOKUP($J$11,'8. DETE X REGIONAL'!$A$11:$A$43,'8. DETE X REGIONAL'!$BO$11:$BO$43,0,0)</f>
        <v>636</v>
      </c>
      <c r="L131" s="523">
        <f>_xlfn.XLOOKUP($J$11,'8. DETE X REGIONAL'!$A$11:$A$43,'8. DETE X REGIONAL'!$BP$11:$BP$43,0,0)</f>
        <v>0.91510791366906474</v>
      </c>
    </row>
    <row r="132" spans="2:12" ht="21.6" thickBot="1" x14ac:dyDescent="0.9">
      <c r="B132" s="350" t="s">
        <v>366</v>
      </c>
      <c r="C132" s="259" t="s">
        <v>302</v>
      </c>
      <c r="D132" s="340" t="s">
        <v>410</v>
      </c>
      <c r="E132" s="260" t="s">
        <v>411</v>
      </c>
      <c r="I132" s="33" t="s">
        <v>404</v>
      </c>
      <c r="J132" s="496">
        <f>_xlfn.XLOOKUP($J$11,'8. DETE X REGIONAL'!$A$11:$A$43,'8. DETE X REGIONAL'!$BQ$11:$BQ$43,0,0)</f>
        <v>226</v>
      </c>
      <c r="K132" s="496">
        <f>_xlfn.XLOOKUP($J$11,'8. DETE X REGIONAL'!$A$11:$A$43,'8. DETE X REGIONAL'!$BR$11:$BR$43,0,0)</f>
        <v>256</v>
      </c>
      <c r="L132" s="523">
        <f>_xlfn.XLOOKUP($J$11,'8. DETE X REGIONAL'!$A$11:$A$43,'8. DETE X REGIONAL'!$BS$11:$BS$43,0,0)</f>
        <v>1.1327433628318584</v>
      </c>
    </row>
    <row r="133" spans="2:12" ht="15.6" x14ac:dyDescent="0.6">
      <c r="B133" s="348" t="s">
        <v>364</v>
      </c>
      <c r="C133" s="519">
        <f>_xlfn.XLOOKUP($C$11,'11. DPRC X CTROS'!$C$8:$C$125,'11. DPRC X CTROS'!$E$8:$E$125,0)</f>
        <v>1044</v>
      </c>
      <c r="D133" s="519">
        <f>_xlfn.XLOOKUP($C$11,'11. DPRC X CTROS'!$C$8:$C$125,'11. DPRC X CTROS'!$F$8:$F$125,0)</f>
        <v>567</v>
      </c>
      <c r="E133" s="526">
        <f>_xlfn.XLOOKUP($C$11,'11. DPRC X CTROS'!$C$8:$C$125,'11. DPRC X CTROS'!$G$8:$G$125,0)</f>
        <v>0.5431034482758621</v>
      </c>
      <c r="F133" s="56"/>
      <c r="I133" s="33" t="s">
        <v>289</v>
      </c>
      <c r="J133" s="496">
        <f>_xlfn.XLOOKUP($J$11,'8. DETE X REGIONAL'!$A$11:$A$43,'8. DETE X REGIONAL'!$BT$11:$BT$43,0,0)</f>
        <v>921</v>
      </c>
      <c r="K133" s="496">
        <f>_xlfn.XLOOKUP($J$11,'8. DETE X REGIONAL'!$A$11:$A$43,'8. DETE X REGIONAL'!$BU$11:$BU$43,0,0)</f>
        <v>892</v>
      </c>
      <c r="L133" s="523">
        <f>_xlfn.XLOOKUP($J$11,'8. DETE X REGIONAL'!$A$11:$A$43,'8. DETE X REGIONAL'!$BV$11:$BV$43,0,0)</f>
        <v>0.96851248642779586</v>
      </c>
    </row>
    <row r="134" spans="2:12" ht="15.9" thickBot="1" x14ac:dyDescent="0.65">
      <c r="B134" s="239" t="s">
        <v>365</v>
      </c>
      <c r="C134" s="504">
        <f>_xlfn.XLOOKUP($C$11,'11. DPRC X CTROS'!$C$8:$C$125,'11. DPRC X CTROS'!$H$8:$H$125,0)</f>
        <v>70</v>
      </c>
      <c r="D134" s="504">
        <f>_xlfn.XLOOKUP($C$11,'11. DPRC X CTROS'!$C$8:$C$125,'11. DPRC X CTROS'!$I$8:$I$125,0)</f>
        <v>37</v>
      </c>
      <c r="E134" s="497">
        <f>_xlfn.XLOOKUP($C$11,'11. DPRC X CTROS'!$C$8:$C$125,'11. DPRC X CTROS'!$J$8:$J$125,0)</f>
        <v>0.52857142857142858</v>
      </c>
      <c r="F134" s="56"/>
      <c r="I134" s="33" t="s">
        <v>402</v>
      </c>
      <c r="J134" s="496">
        <f>_xlfn.XLOOKUP($J$11,'8. DETE X REGIONAL'!$A$11:$A$43,'8. DETE X REGIONAL'!$BW$11:$BW$43,0,0)</f>
        <v>3810</v>
      </c>
      <c r="K134" s="496">
        <f>_xlfn.XLOOKUP($J$11,'8. DETE X REGIONAL'!$A$11:$A$43,'8. DETE X REGIONAL'!$BX$11:$BX$43,0,0)</f>
        <v>2258</v>
      </c>
      <c r="L134" s="523">
        <f>_xlfn.XLOOKUP($J$11,'8. DETE X REGIONAL'!$A$11:$A$43,'8. DETE X REGIONAL'!$BY$11:$BY$43,0,0)</f>
        <v>0.59265091863517061</v>
      </c>
    </row>
    <row r="135" spans="2:12" ht="15.6" x14ac:dyDescent="0.6">
      <c r="I135" s="33" t="s">
        <v>403</v>
      </c>
      <c r="J135" s="496">
        <f>_xlfn.XLOOKUP($J$11,'8. DETE X REGIONAL'!$A$11:$A$43,'8. DETE X REGIONAL'!$BZ$11:$BZ$43,0,0)</f>
        <v>1751</v>
      </c>
      <c r="K135" s="496">
        <f>_xlfn.XLOOKUP($J$11,'8. DETE X REGIONAL'!$A$11:$A$43,'8. DETE X REGIONAL'!$CA$11:$CA$43,0,0)</f>
        <v>1361</v>
      </c>
      <c r="L135" s="523">
        <f>_xlfn.XLOOKUP($J$11,'8. DETE X REGIONAL'!$A$11:$A$43,'8. DETE X REGIONAL'!$CB$11:$CB$43,0,0)</f>
        <v>0.77727013135351231</v>
      </c>
    </row>
    <row r="136" spans="2:12" ht="15.9" thickBot="1" x14ac:dyDescent="0.65">
      <c r="I136" s="33" t="s">
        <v>406</v>
      </c>
      <c r="J136" s="496">
        <f>_xlfn.XLOOKUP($J$11,'8. DETE X REGIONAL'!$A$11:$A$43,'8. DETE X REGIONAL'!$CC$11:$CC$43,0,0)</f>
        <v>5561</v>
      </c>
      <c r="K136" s="496">
        <f>_xlfn.XLOOKUP($J$11,'8. DETE X REGIONAL'!$A$11:$A$43,'8. DETE X REGIONAL'!$CD$11:$CD$43,0,0)</f>
        <v>3619</v>
      </c>
      <c r="L136" s="523">
        <f>_xlfn.XLOOKUP($J$11,'8. DETE X REGIONAL'!$A$11:$A$43,'8. DETE X REGIONAL'!$CE$11:$CE$43,0,0)</f>
        <v>0.65078223341125696</v>
      </c>
    </row>
    <row r="137" spans="2:12" ht="21.3" x14ac:dyDescent="0.85">
      <c r="B137" s="204" t="s">
        <v>370</v>
      </c>
      <c r="C137" s="261" t="s">
        <v>302</v>
      </c>
      <c r="D137" s="262" t="s">
        <v>410</v>
      </c>
      <c r="E137" s="263" t="s">
        <v>411</v>
      </c>
      <c r="I137" s="33" t="s">
        <v>407</v>
      </c>
      <c r="J137" s="506">
        <f>_xlfn.XLOOKUP($J$11,'8. DETE X REGIONAL'!$A$11:$A$43,'8. DETE X REGIONAL'!$CF$11:$CF$43,0,0)</f>
        <v>0.63</v>
      </c>
      <c r="K137" s="507">
        <f>_xlfn.XLOOKUP($J$11,'8. DETE X REGIONAL'!$A$11:$A$43,'8. DETE X REGIONAL'!$CG$11:$CG$43,0,0)</f>
        <v>0.68457405986185726</v>
      </c>
      <c r="L137" s="508">
        <f>_xlfn.XLOOKUP($J$11,'8. DETE X REGIONAL'!$A$11:$A$43,'8. DETE X REGIONAL'!$CH$11:$CH$43,0,0)</f>
        <v>1.086625491844218</v>
      </c>
    </row>
    <row r="138" spans="2:12" ht="15.9" thickBot="1" x14ac:dyDescent="0.65">
      <c r="B138" s="236" t="s">
        <v>371</v>
      </c>
      <c r="C138" s="515">
        <f>_xlfn.XLOOKUP($C$11,'14. PROYECCIÓN CUPOS FIC X CTRO'!$C$12:$C$129,'14. PROYECCIÓN CUPOS FIC X CTRO'!$G$12:$G$129,0)</f>
        <v>0</v>
      </c>
      <c r="D138" s="515">
        <f>_xlfn.XLOOKUP($C$11,'14. PROYECCIÓN CUPOS FIC X CTRO'!$C$12:$C$129,'14. PROYECCIÓN CUPOS FIC X CTRO'!$H$12:$H$129,0)</f>
        <v>0</v>
      </c>
      <c r="E138" s="521" t="str">
        <f>_xlfn.XLOOKUP($C$11,'14. PROYECCIÓN CUPOS FIC X CTRO'!$C$12:$C$129,'14. PROYECCIÓN CUPOS FIC X CTRO'!$I$12:$I$129,0)</f>
        <v>N/A</v>
      </c>
      <c r="F138" s="56"/>
    </row>
    <row r="139" spans="2:12" ht="21.3" x14ac:dyDescent="0.85">
      <c r="B139" s="236" t="s">
        <v>372</v>
      </c>
      <c r="C139" s="515">
        <f>_xlfn.XLOOKUP($C$11,'14. PROYECCIÓN CUPOS FIC X CTRO'!$C$12:$C$129,'14. PROYECCIÓN CUPOS FIC X CTRO'!$L$12:$L$129,0)</f>
        <v>0</v>
      </c>
      <c r="D139" s="515">
        <f>_xlfn.XLOOKUP($C$11,'14. PROYECCIÓN CUPOS FIC X CTRO'!$C$12:$C$129,'14. PROYECCIÓN CUPOS FIC X CTRO'!$M$12:$M$129,0)</f>
        <v>0</v>
      </c>
      <c r="E139" s="521" t="str">
        <f>_xlfn.XLOOKUP($C$11,'14. PROYECCIÓN CUPOS FIC X CTRO'!$C$12:$C$129,'14. PROYECCIÓN CUPOS FIC X CTRO'!$N$12:$N$129,0)</f>
        <v>N/A</v>
      </c>
      <c r="F139" s="56"/>
      <c r="I139" s="204" t="s">
        <v>345</v>
      </c>
      <c r="J139" s="261" t="s">
        <v>302</v>
      </c>
      <c r="K139" s="262" t="s">
        <v>410</v>
      </c>
      <c r="L139" s="263" t="s">
        <v>411</v>
      </c>
    </row>
    <row r="140" spans="2:12" ht="15.6" x14ac:dyDescent="0.6">
      <c r="B140" s="236" t="s">
        <v>373</v>
      </c>
      <c r="C140" s="515">
        <f>_xlfn.XLOOKUP($C$11,'14. PROYECCIÓN CUPOS FIC X CTRO'!$C$12:$C$129,'14. PROYECCIÓN CUPOS FIC X CTRO'!$Q$12:$Q$129,0)</f>
        <v>104</v>
      </c>
      <c r="D140" s="515">
        <f>_xlfn.XLOOKUP($C$11,'14. PROYECCIÓN CUPOS FIC X CTRO'!$C$12:$C$129,'14. PROYECCIÓN CUPOS FIC X CTRO'!$R$12:$R$129,0)</f>
        <v>125</v>
      </c>
      <c r="E140" s="521">
        <f>_xlfn.XLOOKUP($C$11,'14. PROYECCIÓN CUPOS FIC X CTRO'!$C$12:$C$129,'14. PROYECCIÓN CUPOS FIC X CTRO'!$S$12:$S$129,0)</f>
        <v>1.2019230769230769</v>
      </c>
      <c r="F140" s="56"/>
      <c r="I140" s="236" t="s">
        <v>252</v>
      </c>
      <c r="J140" s="496">
        <f>_xlfn.XLOOKUP($J$11,'8. DETE X REGIONAL'!$A$11:$A$43,'8. DETE X REGIONAL'!$DM$11:$DM$43,0,0)</f>
        <v>43</v>
      </c>
      <c r="K140" s="496">
        <f>_xlfn.XLOOKUP($J$11,'8. DETE X REGIONAL'!$A$11:$A$43,'8. DETE X REGIONAL'!$DN$11:$DN$43,0,0)</f>
        <v>35</v>
      </c>
      <c r="L140" s="521">
        <f>_xlfn.XLOOKUP($J$11,'8. DETE X REGIONAL'!$A$11:$A$43,'8. DETE X REGIONAL'!$DO$11:$DO$43,0,0)</f>
        <v>0.81395348837209303</v>
      </c>
    </row>
    <row r="141" spans="2:12" ht="15.6" x14ac:dyDescent="0.6">
      <c r="B141" s="231" t="s">
        <v>374</v>
      </c>
      <c r="C141" s="551">
        <f>_xlfn.XLOOKUP($C$11,'14. PROYECCIÓN CUPOS FIC X CTRO'!$C$12:$C$129,'14. PROYECCIÓN CUPOS FIC X CTRO'!$V$12:$V$129,0)</f>
        <v>104</v>
      </c>
      <c r="D141" s="551">
        <f>_xlfn.XLOOKUP($C$11,'14. PROYECCIÓN CUPOS FIC X CTRO'!$C$12:$C$129,'14. PROYECCIÓN CUPOS FIC X CTRO'!$W$12:$W$129,0)</f>
        <v>125</v>
      </c>
      <c r="E141" s="552">
        <f>_xlfn.XLOOKUP($C$11,'14. PROYECCIÓN CUPOS FIC X CTRO'!$C$12:$C$129,'14. PROYECCIÓN CUPOS FIC X CTRO'!$X$12:$X$129,0)</f>
        <v>1.2019230769230769</v>
      </c>
      <c r="F141" s="56"/>
      <c r="I141" s="236" t="s">
        <v>253</v>
      </c>
      <c r="J141" s="496">
        <f>_xlfn.XLOOKUP($J$11,'8. DETE X REGIONAL'!$A$11:$A$43,'8. DETE X REGIONAL'!$DP$11:$DP$43,0,0)</f>
        <v>23</v>
      </c>
      <c r="K141" s="496">
        <f>_xlfn.XLOOKUP($J$11,'8. DETE X REGIONAL'!$A$11:$A$43,'8. DETE X REGIONAL'!$DQ$11:$DQ$43,0,0)</f>
        <v>20</v>
      </c>
      <c r="L141" s="521">
        <f>_xlfn.XLOOKUP($J$11,'8. DETE X REGIONAL'!$A$11:$A$43,'8. DETE X REGIONAL'!$DR$11:$DR$43,0,0)</f>
        <v>0.86956521739130432</v>
      </c>
    </row>
    <row r="142" spans="2:12" ht="15.9" thickBot="1" x14ac:dyDescent="0.65">
      <c r="B142" s="231" t="s">
        <v>375</v>
      </c>
      <c r="C142" s="551">
        <f>_xlfn.XLOOKUP($C$11,'14. PROYECCIÓN CUPOS FIC X CTRO'!$C$12:$C$129,'14. PROYECCIÓN CUPOS FIC X CTRO'!$AA$12:$AA$129,0)</f>
        <v>300</v>
      </c>
      <c r="D142" s="551">
        <f>_xlfn.XLOOKUP($C$11,'14. PROYECCIÓN CUPOS FIC X CTRO'!$C$12:$C$129,'14. PROYECCIÓN CUPOS FIC X CTRO'!$AB$12:$AB$129,0)</f>
        <v>178</v>
      </c>
      <c r="E142" s="552">
        <f>_xlfn.XLOOKUP($C$11,'14. PROYECCIÓN CUPOS FIC X CTRO'!$C$12:$C$129,'14. PROYECCIÓN CUPOS FIC X CTRO'!$AC$12:$AC$129,0)</f>
        <v>0.59333333333333338</v>
      </c>
      <c r="F142" s="56"/>
      <c r="I142" s="236" t="s">
        <v>246</v>
      </c>
      <c r="J142" s="496">
        <f>_xlfn.XLOOKUP($J$11,'8. DETE X REGIONAL'!$A$11:$A$43,'8. DETE X REGIONAL'!$CI$11:$CI$43,0,0)</f>
        <v>80</v>
      </c>
      <c r="K142" s="496">
        <f>_xlfn.XLOOKUP($J$11,'8. DETE X REGIONAL'!$A$11:$A$43,'8. DETE X REGIONAL'!$CJ$11:$CJ$43,0,0)</f>
        <v>64</v>
      </c>
      <c r="L142" s="523">
        <f>_xlfn.XLOOKUP($J$11,'8. DETE X REGIONAL'!$A$11:$A$43,'8. DETE X REGIONAL'!$CK$11:$CK$43,0,0)</f>
        <v>0.8</v>
      </c>
    </row>
    <row r="143" spans="2:12" ht="36.9" thickBot="1" x14ac:dyDescent="0.65">
      <c r="B143" s="258" t="s">
        <v>376</v>
      </c>
      <c r="C143" s="553">
        <f>_xlfn.XLOOKUP($C$11,'14. PROYECCIÓN CUPOS FIC X CTRO'!$C$12:$C$129,'14. PROYECCIÓN CUPOS FIC X CTRO'!$AD$12:$AD$129,0)</f>
        <v>404</v>
      </c>
      <c r="D143" s="554">
        <f>_xlfn.XLOOKUP($C$11,'14. PROYECCIÓN CUPOS FIC X CTRO'!$C$12:$C$129,'14. PROYECCIÓN CUPOS FIC X CTRO'!$AE$12:$AE$129,0)</f>
        <v>303</v>
      </c>
      <c r="E143" s="555">
        <f>_xlfn.XLOOKUP($C$11,'14. PROYECCIÓN CUPOS FIC X CTRO'!$C$12:$C$129,'14. PROYECCIÓN CUPOS FIC X CTRO'!$AF$12:$AF$129,0)</f>
        <v>0.75</v>
      </c>
      <c r="F143" s="56"/>
      <c r="I143" s="236" t="s">
        <v>290</v>
      </c>
      <c r="J143" s="496">
        <f>_xlfn.XLOOKUP($J$11,'8. DETE X REGIONAL'!$A$11:$A$43,'8. DETE X REGIONAL'!$CL$11:$CL$43,0,0)</f>
        <v>62</v>
      </c>
      <c r="K143" s="496">
        <f>_xlfn.XLOOKUP($J$11,'8. DETE X REGIONAL'!$A$11:$A$43,'8. DETE X REGIONAL'!$CM$11:$CM$43,0,0)</f>
        <v>54</v>
      </c>
      <c r="L143" s="523">
        <f>_xlfn.XLOOKUP($J$11,'8. DETE X REGIONAL'!$A$11:$A$43,'8. DETE X REGIONAL'!$CN$11:$CN$43,0,0)</f>
        <v>0.87096774193548387</v>
      </c>
    </row>
    <row r="144" spans="2:12" ht="15.6" x14ac:dyDescent="0.6">
      <c r="I144" s="236" t="s">
        <v>245</v>
      </c>
      <c r="J144" s="496">
        <f>_xlfn.XLOOKUP($J$11,'8. DETE X REGIONAL'!$A$11:$A$43,'8. DETE X REGIONAL'!$CO$11:$CO$43,0,0)</f>
        <v>4330</v>
      </c>
      <c r="K144" s="496">
        <f>_xlfn.XLOOKUP($J$11,'8. DETE X REGIONAL'!$A$11:$A$43,'8. DETE X REGIONAL'!$CP$11:$CP$43,0,0)</f>
        <v>3373</v>
      </c>
      <c r="L144" s="523">
        <f>_xlfn.XLOOKUP($J$11,'8. DETE X REGIONAL'!$A$11:$A$43,'8. DETE X REGIONAL'!$CQ$11:$CQ$43,0,0)</f>
        <v>0.77898383371824476</v>
      </c>
    </row>
    <row r="145" spans="9:12" ht="15.6" x14ac:dyDescent="0.6">
      <c r="I145" s="236" t="s">
        <v>247</v>
      </c>
      <c r="J145" s="496">
        <f>_xlfn.XLOOKUP($J$11,'8. DETE X REGIONAL'!$A$11:$A$43,'8. DETE X REGIONAL'!$CR$11:$CR$43,0,0)</f>
        <v>42</v>
      </c>
      <c r="K145" s="496">
        <f>_xlfn.XLOOKUP($J$11,'8. DETE X REGIONAL'!$A$11:$A$43,'8. DETE X REGIONAL'!$CS$11:$CS$43,0,0)</f>
        <v>36</v>
      </c>
      <c r="L145" s="523">
        <f>_xlfn.XLOOKUP($J$11,'8. DETE X REGIONAL'!$A$11:$A$43,'8. DETE X REGIONAL'!$CT$11:$CT$43,0,0)</f>
        <v>0.8571428571428571</v>
      </c>
    </row>
    <row r="146" spans="9:12" ht="15.6" x14ac:dyDescent="0.6">
      <c r="I146" s="236" t="s">
        <v>248</v>
      </c>
      <c r="J146" s="496">
        <f>_xlfn.XLOOKUP($J$11,'8. DETE X REGIONAL'!$A$11:$A$43,'8. DETE X REGIONAL'!$CU$11:$CU$43,0,0)</f>
        <v>21</v>
      </c>
      <c r="K146" s="496">
        <f>_xlfn.XLOOKUP($J$11,'8. DETE X REGIONAL'!$A$11:$A$43,'8. DETE X REGIONAL'!$CV$11:$CV$43,0,0)</f>
        <v>21</v>
      </c>
      <c r="L146" s="523">
        <f>_xlfn.XLOOKUP($J$11,'8. DETE X REGIONAL'!$A$11:$A$43,'8. DETE X REGIONAL'!$CW$11:$CW$43,0,0)</f>
        <v>1</v>
      </c>
    </row>
    <row r="147" spans="9:12" ht="15" customHeight="1" x14ac:dyDescent="0.6">
      <c r="I147" s="236" t="s">
        <v>361</v>
      </c>
      <c r="J147" s="496">
        <f>_xlfn.XLOOKUP($J$11,'8. DETE X REGIONAL'!$A$11:$A$43,'8. DETE X REGIONAL'!$DD$11:$DD$43,0,0)</f>
        <v>0</v>
      </c>
      <c r="K147" s="496">
        <f>_xlfn.XLOOKUP($J$11,'8. DETE X REGIONAL'!$A$11:$A$43,'8. DETE X REGIONAL'!$DE$11:$DE$43,0,0)</f>
        <v>0</v>
      </c>
      <c r="L147" s="521" t="str">
        <f>_xlfn.XLOOKUP($J$11,'8. DETE X REGIONAL'!$A$11:$A$43,'8. DETE X REGIONAL'!$DF$11:$DF$43,0,0)</f>
        <v>N/A</v>
      </c>
    </row>
    <row r="148" spans="9:12" ht="15" customHeight="1" x14ac:dyDescent="0.6">
      <c r="I148" s="236" t="s">
        <v>251</v>
      </c>
      <c r="J148" s="496">
        <f>_xlfn.XLOOKUP($J$11,'8. DETE X REGIONAL'!$A$11:$A$43,'8. DETE X REGIONAL'!$DG$11:$DG$43,0,0)</f>
        <v>321</v>
      </c>
      <c r="K148" s="496">
        <f>_xlfn.XLOOKUP($J$11,'8. DETE X REGIONAL'!$A$11:$A$43,'8. DETE X REGIONAL'!$DH$11:$DH$43,0,0)</f>
        <v>519</v>
      </c>
      <c r="L148" s="523">
        <f>_xlfn.XLOOKUP($J$11,'8. DETE X REGIONAL'!$A$11:$A$43,'8. DETE X REGIONAL'!$DI$11:$DI$43,0,0)</f>
        <v>1.6168224299065421</v>
      </c>
    </row>
    <row r="149" spans="9:12" ht="15" customHeight="1" thickBot="1" x14ac:dyDescent="0.65">
      <c r="I149" s="239" t="s">
        <v>362</v>
      </c>
      <c r="J149" s="504">
        <f>_xlfn.XLOOKUP($J$11,'8. DETE X REGIONAL'!$A$11:$A$43,'8. DETE X REGIONAL'!$DJ$11:$DJ$43,0,0)</f>
        <v>58</v>
      </c>
      <c r="K149" s="504">
        <f>_xlfn.XLOOKUP($J$11,'8. DETE X REGIONAL'!$A$11:$A$43,'8. DETE X REGIONAL'!$DK$11:$DK$43,0,0)</f>
        <v>210</v>
      </c>
      <c r="L149" s="523">
        <f>_xlfn.XLOOKUP($J$11,'8. DETE X REGIONAL'!$A$11:$A$43,'8. DETE X REGIONAL'!$DL$11:$DL$43,0,0)</f>
        <v>3.6206896551724137</v>
      </c>
    </row>
    <row r="150" spans="9:12" ht="15" customHeight="1" thickBot="1" x14ac:dyDescent="0.6"/>
    <row r="151" spans="9:12" ht="21" customHeight="1" thickBot="1" x14ac:dyDescent="0.9">
      <c r="I151" s="370" t="s">
        <v>366</v>
      </c>
      <c r="J151" s="371" t="s">
        <v>302</v>
      </c>
      <c r="K151" s="196" t="s">
        <v>410</v>
      </c>
      <c r="L151" s="169" t="s">
        <v>411</v>
      </c>
    </row>
    <row r="152" spans="9:12" ht="15" customHeight="1" thickBot="1" x14ac:dyDescent="0.65">
      <c r="I152" s="372" t="s">
        <v>261</v>
      </c>
      <c r="J152" s="524">
        <f>_xlfn.XLOOKUP($J$11,'10.  DPRC X REGIONAL'!$A$8:$A$40,'10.  DPRC X REGIONAL'!$C$8:$C$40,0,0)</f>
        <v>21</v>
      </c>
      <c r="K152" s="524">
        <f>_xlfn.XLOOKUP($J$11,'10.  DPRC X REGIONAL'!$A$8:$A$40,'10.  DPRC X REGIONAL'!$D$8:$D$40,0,0)</f>
        <v>21</v>
      </c>
      <c r="L152" s="525">
        <f>_xlfn.XLOOKUP($J$11,'10.  DPRC X REGIONAL'!$A$8:$A$40,'10.  DPRC X REGIONAL'!$E$8:$E$40,0,0)</f>
        <v>1</v>
      </c>
    </row>
    <row r="153" spans="9:12" ht="15" customHeight="1" x14ac:dyDescent="0.6">
      <c r="I153" s="236" t="s">
        <v>367</v>
      </c>
      <c r="J153" s="496">
        <f>_xlfn.XLOOKUP($J$11,'10.  DPRC X REGIONAL'!$A$8:$A$40,'10.  DPRC X REGIONAL'!$F$8:$F$40,0,0)</f>
        <v>20</v>
      </c>
      <c r="K153" s="496">
        <f>_xlfn.XLOOKUP($J$11,'10.  DPRC X REGIONAL'!$A$8:$A$40,'10.  DPRC X REGIONAL'!$G$8:$G$40,0,0)</f>
        <v>18</v>
      </c>
      <c r="L153" s="525">
        <f>_xlfn.XLOOKUP($J$11,'10.  DPRC X REGIONAL'!$A$8:$A$40,'10.  DPRC X REGIONAL'!$H$8:$H$40,0,0)</f>
        <v>0.9</v>
      </c>
    </row>
    <row r="154" spans="9:12" ht="15" customHeight="1" x14ac:dyDescent="0.6">
      <c r="I154" s="236" t="s">
        <v>364</v>
      </c>
      <c r="J154" s="496">
        <f>_xlfn.XLOOKUP($J$11,'10.  DPRC X REGIONAL'!$A$8:$A$40,'10.  DPRC X REGIONAL'!$I$8:$I$40,0,0)</f>
        <v>340</v>
      </c>
      <c r="K154" s="496">
        <f>_xlfn.XLOOKUP($J$11,'10.  DPRC X REGIONAL'!$A$8:$A$40,'10.  DPRC X REGIONAL'!$J$8:$J$40,0,0)</f>
        <v>358</v>
      </c>
      <c r="L154" s="526">
        <f>_xlfn.XLOOKUP($J$11,'10.  DPRC X REGIONAL'!$A$8:$A$40,'10.  DPRC X REGIONAL'!$K$8:$K$40,0,0)</f>
        <v>1.0529411764705883</v>
      </c>
    </row>
    <row r="155" spans="9:12" ht="15" customHeight="1" x14ac:dyDescent="0.6">
      <c r="I155" s="236" t="s">
        <v>368</v>
      </c>
      <c r="J155" s="496">
        <f>_xlfn.XLOOKUP($J$11,'10.  DPRC X REGIONAL'!$A$8:$A$40,'10.  DPRC X REGIONAL'!$L$8:$L$40,0,0)</f>
        <v>1</v>
      </c>
      <c r="K155" s="496">
        <f>_xlfn.XLOOKUP($J$11,'10.  DPRC X REGIONAL'!$A$8:$A$40,'10.  DPRC X REGIONAL'!$M$8:$M$40,0,0)</f>
        <v>3</v>
      </c>
      <c r="L155" s="497">
        <f>_xlfn.XLOOKUP($J$11,'10.  DPRC X REGIONAL'!$A$8:$A$40,'10.  DPRC X REGIONAL'!$N$8:$N$40,0,0)</f>
        <v>3</v>
      </c>
    </row>
    <row r="156" spans="9:12" ht="15.6" x14ac:dyDescent="0.6">
      <c r="I156" s="236" t="s">
        <v>262</v>
      </c>
      <c r="J156" s="496">
        <f>_xlfn.XLOOKUP($J$11,'10.  DPRC X REGIONAL'!$A$8:$A$40,'10.  DPRC X REGIONAL'!$O$8:$O$40,0,0)</f>
        <v>341</v>
      </c>
      <c r="K156" s="496">
        <f>_xlfn.XLOOKUP($J$11,'10.  DPRC X REGIONAL'!$A$8:$A$40,'10.  DPRC X REGIONAL'!$P$8:$P$40,0,0)</f>
        <v>361</v>
      </c>
      <c r="L156" s="497">
        <f>_xlfn.XLOOKUP($J$11,'10.  DPRC X REGIONAL'!$A$8:$A$40,'10.  DPRC X REGIONAL'!$Q$8:$Q$40,0,0)</f>
        <v>1.0586510263929618</v>
      </c>
    </row>
    <row r="157" spans="9:12" ht="15" customHeight="1" thickBot="1" x14ac:dyDescent="0.65">
      <c r="I157" s="239" t="s">
        <v>369</v>
      </c>
      <c r="J157" s="504">
        <f>_xlfn.XLOOKUP($J$11,'10.  DPRC X REGIONAL'!$A$8:$A$40,'10.  DPRC X REGIONAL'!$R$8:$R$40,0,0)</f>
        <v>97</v>
      </c>
      <c r="K157" s="504">
        <f>_xlfn.XLOOKUP($J$11,'10.  DPRC X REGIONAL'!$A$8:$A$40,'10.  DPRC X REGIONAL'!$S$8:$S$40,0,0)</f>
        <v>57</v>
      </c>
      <c r="L157" s="527">
        <f>_xlfn.XLOOKUP($J$11,'10.  DPRC X REGIONAL'!$A$8:$A$40,'10.  DPRC X REGIONAL'!$T$8:$T$40,0,0)</f>
        <v>0.58762886597938147</v>
      </c>
    </row>
    <row r="158" spans="9:12" ht="15" customHeight="1" x14ac:dyDescent="0.55000000000000004"/>
    <row r="159" spans="9:12" ht="15" customHeight="1" x14ac:dyDescent="0.55000000000000004"/>
    <row r="160" spans="9:12" ht="15" customHeight="1" x14ac:dyDescent="0.55000000000000004"/>
    <row r="161" spans="2:12" ht="14.7" thickBot="1" x14ac:dyDescent="0.6"/>
    <row r="162" spans="2:12" ht="26.4" x14ac:dyDescent="0.55000000000000004">
      <c r="B162" s="218" t="s">
        <v>680</v>
      </c>
      <c r="C162" s="261" t="s">
        <v>302</v>
      </c>
      <c r="D162" s="261" t="s">
        <v>410</v>
      </c>
      <c r="E162" s="263" t="s">
        <v>411</v>
      </c>
      <c r="I162" s="218" t="s">
        <v>680</v>
      </c>
      <c r="J162" s="261" t="s">
        <v>302</v>
      </c>
      <c r="K162" s="261" t="s">
        <v>410</v>
      </c>
      <c r="L162" s="263" t="s">
        <v>411</v>
      </c>
    </row>
    <row r="163" spans="2:12" ht="15.6" x14ac:dyDescent="0.6">
      <c r="B163" s="236" t="s">
        <v>182</v>
      </c>
      <c r="C163" s="496">
        <f>_xlfn.XLOOKUP($C$11,'5. FORMACIÓN X CTROS'!$C$11:$C$128,'5. FORMACIÓN X CTROS'!$N$11:$N$128,0,0)</f>
        <v>0</v>
      </c>
      <c r="D163" s="496">
        <f>_xlfn.XLOOKUP($C$11,'5. FORMACIÓN X CTROS'!$C$11:$C$128,'5. FORMACIÓN X CTROS'!$O$11:$O$128,0,0)</f>
        <v>0</v>
      </c>
      <c r="E163" s="498" t="str">
        <f>_xlfn.XLOOKUP($C$11,'5. FORMACIÓN X CTROS'!$C$11:$C$128,'5. FORMACIÓN X CTROS'!$P$11:$P$128,0,0)</f>
        <v>N/A</v>
      </c>
      <c r="I163" s="236" t="s">
        <v>182</v>
      </c>
      <c r="J163" s="496">
        <f>_xlfn.XLOOKUP($J$11,'4. FORMACIÓN X REGIONAL'!$B$11:$B$43,'4. FORMACIÓN X REGIONAL'!$M$11:$M$43,0,0)</f>
        <v>26</v>
      </c>
      <c r="K163" s="496">
        <f>_xlfn.XLOOKUP($J$11,'4. FORMACIÓN X REGIONAL'!$B$11:$B$43,'4. FORMACIÓN X REGIONAL'!$N$11:$N$43,0,0)</f>
        <v>47</v>
      </c>
      <c r="L163" s="498">
        <f>_xlfn.XLOOKUP($J$11,'4. FORMACIÓN X REGIONAL'!$B$11:$B$43,'4. FORMACIÓN X REGIONAL'!$O$11:$O$43,0,0)</f>
        <v>1.8076923076923077</v>
      </c>
    </row>
    <row r="164" spans="2:12" ht="15.6" x14ac:dyDescent="0.6">
      <c r="B164" s="236" t="s">
        <v>184</v>
      </c>
      <c r="C164" s="496">
        <f>_xlfn.XLOOKUP($C$11,'5. FORMACIÓN X CTROS'!$C$11:$C$128,'5. FORMACIÓN X CTROS'!$AC$11:$AC$128,0,0)</f>
        <v>15</v>
      </c>
      <c r="D164" s="496">
        <f>_xlfn.XLOOKUP($C$11,'5. FORMACIÓN X CTROS'!$C$11:$C$128,'5. FORMACIÓN X CTROS'!$AD$11:$AD$128,0,0)</f>
        <v>15</v>
      </c>
      <c r="E164" s="498">
        <f>_xlfn.XLOOKUP($C$11,'5. FORMACIÓN X CTROS'!$C$11:$C$128,'5. FORMACIÓN X CTROS'!$AE$11:$AE$128,0,0)</f>
        <v>1</v>
      </c>
      <c r="I164" s="236" t="s">
        <v>184</v>
      </c>
      <c r="J164" s="496">
        <f>_xlfn.XLOOKUP($J$11,'4. FORMACIÓN X REGIONAL'!$B$11:$B$43,'4. FORMACIÓN X REGIONAL'!$AB$11:$AB$43,0,0)</f>
        <v>30</v>
      </c>
      <c r="K164" s="496">
        <f>_xlfn.XLOOKUP($J$11,'4. FORMACIÓN X REGIONAL'!$B$11:$B$43,'4. FORMACIÓN X REGIONAL'!$AC$11:$AC$43,0,0)</f>
        <v>18</v>
      </c>
      <c r="L164" s="498">
        <f>_xlfn.XLOOKUP($J$11,'4. FORMACIÓN X REGIONAL'!$B$11:$B$43,'4. FORMACIÓN X REGIONAL'!$AD$11:$AD$43,0,0)</f>
        <v>0.6</v>
      </c>
    </row>
    <row r="165" spans="2:12" ht="15.6" x14ac:dyDescent="0.6">
      <c r="B165" s="236" t="s">
        <v>186</v>
      </c>
      <c r="C165" s="496">
        <f>_xlfn.XLOOKUP($C$11,'5. FORMACIÓN X CTROS'!$C$11:$C$128,'5. FORMACIÓN X CTROS'!$AO$11:$AO$128,0,0)</f>
        <v>0</v>
      </c>
      <c r="D165" s="496">
        <f>_xlfn.XLOOKUP($C$11,'5. FORMACIÓN X CTROS'!$C$11:$C$128,'5. FORMACIÓN X CTROS'!$AP$11:$AP$128,0,0)</f>
        <v>0</v>
      </c>
      <c r="E165" s="498" t="str">
        <f>_xlfn.XLOOKUP($C$11,'5. FORMACIÓN X CTROS'!$C$11:$C$128,'5. FORMACIÓN X CTROS'!$AQ$11:$AQ$128,0,0)</f>
        <v>N/A</v>
      </c>
      <c r="I165" s="236" t="s">
        <v>186</v>
      </c>
      <c r="J165" s="496">
        <f>_xlfn.XLOOKUP($J$11,'4. FORMACIÓN X REGIONAL'!$B$11:$B$43,'4. FORMACIÓN X REGIONAL'!$AN$11:$AN$43,0,0)</f>
        <v>20</v>
      </c>
      <c r="K165" s="496">
        <f>_xlfn.XLOOKUP($J$11,'4. FORMACIÓN X REGIONAL'!$B$11:$B$43,'4. FORMACIÓN X REGIONAL'!$AO$11:$AO$43,0,0)</f>
        <v>0</v>
      </c>
      <c r="L165" s="498">
        <f>_xlfn.XLOOKUP($J$11,'4. FORMACIÓN X REGIONAL'!$B$11:$B$43,'4. FORMACIÓN X REGIONAL'!$AP$11:$AP$43,0,0)</f>
        <v>0</v>
      </c>
    </row>
    <row r="166" spans="2:12" ht="15.6" x14ac:dyDescent="0.6">
      <c r="B166" s="236" t="s">
        <v>189</v>
      </c>
      <c r="C166" s="496">
        <f>_xlfn.XLOOKUP($C$11,'5. FORMACIÓN X CTROS'!$C$11:$C$128,'5. FORMACIÓN X CTROS'!$BD$11:$BD$128,0,0)</f>
        <v>100</v>
      </c>
      <c r="D166" s="496">
        <f>_xlfn.XLOOKUP($C$11,'5. FORMACIÓN X CTROS'!$C$11:$C$128,'5. FORMACIÓN X CTROS'!$BE$11:$BE$128,0,0)</f>
        <v>117</v>
      </c>
      <c r="E166" s="498">
        <f>_xlfn.XLOOKUP($C$11,'5. FORMACIÓN X CTROS'!$C$11:$C$128,'5. FORMACIÓN X CTROS'!$BF$11:$BF$128,0,0)</f>
        <v>1.17</v>
      </c>
      <c r="I166" s="236" t="s">
        <v>189</v>
      </c>
      <c r="J166" s="496">
        <f>_xlfn.XLOOKUP($J$11,'4. FORMACIÓN X REGIONAL'!$B$11:$B$43,'4. FORMACIÓN X REGIONAL'!$BC$11:$BC$43,0,0)</f>
        <v>84</v>
      </c>
      <c r="K166" s="496">
        <f>_xlfn.XLOOKUP($J$11,'4. FORMACIÓN X REGIONAL'!$B$11:$B$43,'4. FORMACIÓN X REGIONAL'!$BD$11:$BD$43,0,0)</f>
        <v>66</v>
      </c>
      <c r="L166" s="498">
        <f>_xlfn.XLOOKUP($J$11,'4. FORMACIÓN X REGIONAL'!$B$11:$B$43,'4. FORMACIÓN X REGIONAL'!$BE$11:$BE$43,0,0)</f>
        <v>0.7857142857142857</v>
      </c>
    </row>
    <row r="167" spans="2:12" ht="15.6" x14ac:dyDescent="0.6">
      <c r="B167" s="238" t="s">
        <v>316</v>
      </c>
      <c r="C167" s="499">
        <f>SUM(C163:C166)</f>
        <v>115</v>
      </c>
      <c r="D167" s="499">
        <f>SUM(D163:D166)</f>
        <v>132</v>
      </c>
      <c r="E167" s="502">
        <f>+D167/C167</f>
        <v>1.1478260869565218</v>
      </c>
      <c r="I167" s="238" t="s">
        <v>316</v>
      </c>
      <c r="J167" s="499">
        <f>_xlfn.XLOOKUP($J$11,'4. FORMACIÓN X REGIONAL'!$B$11:$B$43,'4. FORMACIÓN X REGIONAL'!$CM$11:$CM$43,0,0)</f>
        <v>4654</v>
      </c>
      <c r="K167" s="499">
        <f>_xlfn.XLOOKUP($J$11,'4. FORMACIÓN X REGIONAL'!$B$11:$B$43,'4. FORMACIÓN X REGIONAL'!$CN$11:$CN$43,0,0)</f>
        <v>3017</v>
      </c>
      <c r="L167" s="502">
        <f>_xlfn.XLOOKUP($J$11,'4. FORMACIÓN X REGIONAL'!$B$11:$B$43,'4. FORMACIÓN X REGIONAL'!$CO$11:$CO$43,0,0)</f>
        <v>0.64825956166738286</v>
      </c>
    </row>
    <row r="168" spans="2:12" ht="22" customHeight="1" x14ac:dyDescent="0.7">
      <c r="B168" s="195" t="s">
        <v>191</v>
      </c>
      <c r="C168" s="516">
        <f>_xlfn.XLOOKUP($C$11,'5. FORMACIÓN X CTROS'!$C$11:$C$128,'5. FORMACIÓN X CTROS'!$CZ$11:$CZ$128,0,0)</f>
        <v>5143</v>
      </c>
      <c r="D168" s="516">
        <f>_xlfn.XLOOKUP($C$11,'5. FORMACIÓN X CTROS'!$C$11:$C$128,'5. FORMACIÓN X CTROS'!$DA$11:$DA$128,0,0)</f>
        <v>3942</v>
      </c>
      <c r="E168" s="528">
        <f>_xlfn.XLOOKUP($C$11,'5. FORMACIÓN X CTROS'!$C$11:$C$128,'5. FORMACIÓN X CTROS'!$DB$11:$DB$128,0,0)</f>
        <v>0.76647870892475212</v>
      </c>
      <c r="F168" s="254"/>
      <c r="G168" s="254"/>
      <c r="H168" s="254"/>
      <c r="I168" s="195" t="s">
        <v>191</v>
      </c>
      <c r="J168" s="516">
        <f>_xlfn.XLOOKUP($J$11,'4. FORMACIÓN X REGIONAL'!$B$11:$B$43,'4. FORMACIÓN X REGIONAL'!$CY$11:$CY$43,0,0)</f>
        <v>4814</v>
      </c>
      <c r="K168" s="516">
        <f>_xlfn.XLOOKUP($J$11,'4. FORMACIÓN X REGIONAL'!$B$11:$B$43,'4. FORMACIÓN X REGIONAL'!$CZ$11:$CZ$43,0,0)</f>
        <v>3148</v>
      </c>
      <c r="L168" s="528">
        <f>_xlfn.XLOOKUP($J$11,'4. FORMACIÓN X REGIONAL'!$B$11:$B$43,'4. FORMACIÓN X REGIONAL'!$DA$11:$DA$43,0,0)</f>
        <v>0.6539260490236809</v>
      </c>
    </row>
    <row r="169" spans="2:12" ht="15.6" x14ac:dyDescent="0.6">
      <c r="B169" s="236" t="s">
        <v>681</v>
      </c>
      <c r="C169" s="506">
        <f>_xlfn.XLOOKUP($C$11,'5. FORMACIÓN X CTROS'!$C$11:$C$128,'5. FORMACIÓN X CTROS'!$FK$11:$FK$128,0,0)</f>
        <v>0.9</v>
      </c>
      <c r="D169" s="506">
        <f>_xlfn.XLOOKUP($C$11,'5. FORMACIÓN X CTROS'!$C$11:$C$128,'5. FORMACIÓN X CTROS'!$FL$11:$FL$128,0,0)</f>
        <v>0.98300355149670204</v>
      </c>
      <c r="E169" s="529">
        <f>_xlfn.XLOOKUP($C$11,'5. FORMACIÓN X CTROS'!$C$11:$C$128,'5. FORMACIÓN X CTROS'!$FM$11:$FM$128,0,0)</f>
        <v>1.092226168329669</v>
      </c>
      <c r="I169" s="236" t="s">
        <v>681</v>
      </c>
      <c r="J169" s="506">
        <f>_xlfn.XLOOKUP($J$11,'4. FORMACIÓN X REGIONAL'!$B$11:$B$43,'4. FORMACIÓN X REGIONAL'!$FJ$11:$FJ$43,0,0)</f>
        <v>0.84</v>
      </c>
      <c r="K169" s="506">
        <f>_xlfn.XLOOKUP($J$11,'4. FORMACIÓN X REGIONAL'!$B$11:$B$43,'4. FORMACIÓN X REGIONAL'!$FK$11:$FK$43,0,0)</f>
        <v>0.83608640406607304</v>
      </c>
      <c r="L169" s="529">
        <f>_xlfn.XLOOKUP($J$11,'4. FORMACIÓN X REGIONAL'!$B$11:$B$43,'4. FORMACIÓN X REGIONAL'!$FL$11:$FL$43,0,0)</f>
        <v>0.99534095722151561</v>
      </c>
    </row>
    <row r="170" spans="2:12" ht="15.6" x14ac:dyDescent="0.6">
      <c r="B170" s="236" t="s">
        <v>682</v>
      </c>
      <c r="C170" s="509">
        <f>_xlfn.XLOOKUP($C$11,'5. FORMACIÓN X CTROS'!$C$11:$C$128,'5. FORMACIÓN X CTROS'!$GI$11:$GI$128,0,0)</f>
        <v>4144</v>
      </c>
      <c r="D170" s="509">
        <f>_xlfn.XLOOKUP($C$11,'5. FORMACIÓN X CTROS'!$C$11:$C$128,'5. FORMACIÓN X CTROS'!$GJ$11:$GJ$128,0,0)</f>
        <v>1184</v>
      </c>
      <c r="E170" s="521">
        <f>_xlfn.XLOOKUP($C$11,'5. FORMACIÓN X CTROS'!$C$11:$C$128,'5. FORMACIÓN X CTROS'!$GK$11:$GK$128,0,0)</f>
        <v>0.2857142857142857</v>
      </c>
      <c r="I170" s="236" t="s">
        <v>682</v>
      </c>
      <c r="J170" s="509">
        <f>_xlfn.XLOOKUP($J$11,'4. FORMACIÓN X REGIONAL'!$B$11:$B$43,'4. FORMACIÓN X REGIONAL'!$GH$11:$GH$43,0,0)</f>
        <v>3270</v>
      </c>
      <c r="K170" s="509">
        <f>_xlfn.XLOOKUP($J$11,'4. FORMACIÓN X REGIONAL'!$B$11:$B$43,'4. FORMACIÓN X REGIONAL'!$GI$11:$GI$43,0,0)</f>
        <v>1372</v>
      </c>
      <c r="L170" s="521">
        <f>_xlfn.XLOOKUP($J$11,'4. FORMACIÓN X REGIONAL'!$B$11:$B$43,'4. FORMACIÓN X REGIONAL'!$GJ$11:$GJ$43,0,0)</f>
        <v>0.41957186544342506</v>
      </c>
    </row>
    <row r="171" spans="2:12" ht="15.6" x14ac:dyDescent="0.6">
      <c r="B171" s="238" t="s">
        <v>211</v>
      </c>
      <c r="C171" s="499">
        <f>_xlfn.XLOOKUP($C$11,'7. SNFT X CTROS'!$C$9:$C$126,'7. SNFT X CTROS'!$E$9:$E$126,0)</f>
        <v>966</v>
      </c>
      <c r="D171" s="499">
        <f>_xlfn.XLOOKUP($C$11,'7. SNFT X CTROS'!$C$9:$C$126,'7. SNFT X CTROS'!$F$9:$F$126,0)</f>
        <v>701</v>
      </c>
      <c r="E171" s="512">
        <f>_xlfn.XLOOKUP($C$11,'7. SNFT X CTROS'!$C$9:$C$126,'7. SNFT X CTROS'!$G$9:$G$126,0)</f>
        <v>0.72567287784679091</v>
      </c>
      <c r="I171" s="238" t="s">
        <v>211</v>
      </c>
      <c r="J171" s="499">
        <f>_xlfn.XLOOKUP($J$11,'6. SNFT X REG'!$A$9:$A$41,'6. SNFT X REG'!$C$9:$C$41,0,0)</f>
        <v>301</v>
      </c>
      <c r="K171" s="499">
        <f>_xlfn.XLOOKUP($J$11,'6. SNFT X REG'!$A$9:$A$41,'6. SNFT X REG'!$D$9:$D$41,0,0)</f>
        <v>359</v>
      </c>
      <c r="L171" s="512">
        <f>_xlfn.XLOOKUP($J$11,'6. SNFT X REG'!$A$9:$A$41,'6. SNFT X REG'!$E$9:$E$41,0,0)</f>
        <v>1.1926910299003322</v>
      </c>
    </row>
    <row r="172" spans="2:12" ht="21.3" x14ac:dyDescent="0.85">
      <c r="B172" s="160" t="s">
        <v>340</v>
      </c>
      <c r="C172" s="118" t="s">
        <v>302</v>
      </c>
      <c r="D172" s="118" t="s">
        <v>410</v>
      </c>
      <c r="E172" s="161" t="s">
        <v>411</v>
      </c>
      <c r="I172" s="160" t="s">
        <v>340</v>
      </c>
      <c r="J172" s="118" t="s">
        <v>302</v>
      </c>
      <c r="K172" s="118" t="s">
        <v>410</v>
      </c>
      <c r="L172" s="161" t="s">
        <v>411</v>
      </c>
    </row>
    <row r="173" spans="2:12" ht="20.100000000000001" customHeight="1" x14ac:dyDescent="0.6">
      <c r="B173" s="222" t="s">
        <v>9</v>
      </c>
      <c r="C173" s="530">
        <f>_xlfn.XLOOKUP($C$11,'7. SNFT X CTROS'!$C$9:$C$126,'7. SNFT X CTROS'!$AI$9:$AI$126,0)</f>
        <v>67</v>
      </c>
      <c r="D173" s="530">
        <f>_xlfn.XLOOKUP($C$11,'7. SNFT X CTROS'!$C$9:$C$126,'7. SNFT X CTROS'!$AJ$9:$AJ$126,0)</f>
        <v>0</v>
      </c>
      <c r="E173" s="514">
        <f>_xlfn.XLOOKUP($C$11,'7. SNFT X CTROS'!$C$9:$C$126,'7. SNFT X CTROS'!$AK$9:$AK$126,0)</f>
        <v>0</v>
      </c>
      <c r="I173" s="222" t="s">
        <v>9</v>
      </c>
      <c r="J173" s="530">
        <f>_xlfn.XLOOKUP($J$11,'6. SNFT X REG'!$A$9:$A$41,'6. SNFT X REG'!$AG$9:$AG$41,0,0)</f>
        <v>31</v>
      </c>
      <c r="K173" s="530">
        <f>_xlfn.XLOOKUP($J$11,'6. SNFT X REG'!$A$9:$A$41,'6. SNFT X REG'!$AI$9:$AI$41,0,0)</f>
        <v>0</v>
      </c>
      <c r="L173" s="514">
        <f>_xlfn.XLOOKUP($J$11,'6. SNFT X REG'!$A$9:$A$41,'6. SNFT X REG'!$AH$9:$AH$41,0,0)</f>
        <v>0</v>
      </c>
    </row>
    <row r="174" spans="2:12" ht="20.100000000000001" customHeight="1" x14ac:dyDescent="0.6">
      <c r="B174" s="222" t="s">
        <v>215</v>
      </c>
      <c r="C174" s="530">
        <f>_xlfn.XLOOKUP($C$11,'7. SNFT X CTROS'!$C$9:$C$126,'7. SNFT X CTROS'!$AL$9:$AL$126,0)</f>
        <v>27</v>
      </c>
      <c r="D174" s="530">
        <f>_xlfn.XLOOKUP($C$11,'7. SNFT X CTROS'!$C$9:$C$126,'7. SNFT X CTROS'!$AM$9:$AM$126,0)</f>
        <v>0</v>
      </c>
      <c r="E174" s="514">
        <f>_xlfn.XLOOKUP($C$11,'7. SNFT X CTROS'!$C$9:$C$126,'7. SNFT X CTROS'!$AN$9:$AN$126,0)</f>
        <v>0</v>
      </c>
      <c r="I174" s="222" t="s">
        <v>215</v>
      </c>
      <c r="J174" s="530">
        <f>_xlfn.XLOOKUP($J$11,'6. SNFT X REG'!$A$9:$A$41,'6. SNFT X REG'!$AJ$9:$AJ$41,0,0)</f>
        <v>23</v>
      </c>
      <c r="K174" s="530">
        <f>_xlfn.XLOOKUP($J$11,'6. SNFT X REG'!$A$9:$A$41,'6. SNFT X REG'!$AK$9:$AK$41,0,0)</f>
        <v>0</v>
      </c>
      <c r="L174" s="514">
        <f>_xlfn.XLOOKUP($J$11,'6. SNFT X REG'!$A$9:$A$41,'6. SNFT X REG'!$AL$9:$AL$41,0,0)</f>
        <v>0</v>
      </c>
    </row>
    <row r="175" spans="2:12" ht="20.100000000000001" customHeight="1" x14ac:dyDescent="0.6">
      <c r="B175" s="222" t="s">
        <v>216</v>
      </c>
      <c r="C175" s="530">
        <f>_xlfn.XLOOKUP($C$11,'7. SNFT X CTROS'!$C$9:$C$126,'7. SNFT X CTROS'!$AO$9:$AO$126,0)</f>
        <v>11</v>
      </c>
      <c r="D175" s="530">
        <f>_xlfn.XLOOKUP($C$11,'7. SNFT X CTROS'!$C$9:$C$126,'7. SNFT X CTROS'!$AP$9:$AP$126,0)</f>
        <v>0</v>
      </c>
      <c r="E175" s="531">
        <f>_xlfn.XLOOKUP($C$11,'7. SNFT X CTROS'!$C$9:$C$126,'7. SNFT X CTROS'!$AQ$9:$AQ$126,0)</f>
        <v>0</v>
      </c>
      <c r="I175" s="222" t="s">
        <v>216</v>
      </c>
      <c r="J175" s="530">
        <f>_xlfn.XLOOKUP($J$11,'6. SNFT X REG'!$A$9:$A$41,'6. SNFT X REG'!$AM$9:$AM$41,0,0)</f>
        <v>6</v>
      </c>
      <c r="K175" s="530">
        <f>_xlfn.XLOOKUP($J$11,'6. SNFT X REG'!$A$9:$A$41,'6. SNFT X REG'!$AN$9:$AN$41,0,0)</f>
        <v>0</v>
      </c>
      <c r="L175" s="531">
        <f>_xlfn.XLOOKUP($J$11,'6. SNFT X REG'!$A$9:$A$41,'6. SNFT X REG'!$AO$9:$AO$41,0,0)</f>
        <v>0</v>
      </c>
    </row>
    <row r="176" spans="2:12" ht="20.100000000000001" customHeight="1" thickBot="1" x14ac:dyDescent="0.65">
      <c r="B176" s="174" t="s">
        <v>214</v>
      </c>
      <c r="C176" s="532">
        <f>_xlfn.XLOOKUP($C$11,'7. SNFT X CTROS'!$C$9:$C$126,'7. SNFT X CTROS'!$AR$9:$AR$126,0)</f>
        <v>15</v>
      </c>
      <c r="D176" s="532">
        <f>_xlfn.XLOOKUP($C$11,'7. SNFT X CTROS'!$C$9:$C$126,'7. SNFT X CTROS'!$AS$9:$AS$126,0)</f>
        <v>15</v>
      </c>
      <c r="E176" s="533">
        <f>_xlfn.XLOOKUP($C$11,'7. SNFT X CTROS'!$C$9:$C$126,'7. SNFT X CTROS'!$AT$9:$AT$126,0)</f>
        <v>1</v>
      </c>
      <c r="I176" s="174" t="s">
        <v>214</v>
      </c>
      <c r="J176" s="532">
        <f>_xlfn.XLOOKUP($J$11,'6. SNFT X REG'!$A$9:$A$41,'6. SNFT X REG'!$AP$9:$AP$41,0,0)</f>
        <v>8</v>
      </c>
      <c r="K176" s="532">
        <f>_xlfn.XLOOKUP($J$11,'6. SNFT X REG'!$A$9:$A$41,'6. SNFT X REG'!$AQ$9:$AQ$41,0,0)</f>
        <v>8</v>
      </c>
      <c r="L176" s="533">
        <f>_xlfn.XLOOKUP($J$11,'6. SNFT X REG'!$A$9:$A$41,'6. SNFT X REG'!$AR$9:$AR$41,0,0)</f>
        <v>1</v>
      </c>
    </row>
    <row r="177" spans="2:12" ht="15.6" x14ac:dyDescent="0.6">
      <c r="C177" s="223"/>
      <c r="D177" s="223"/>
      <c r="E177" s="223"/>
    </row>
    <row r="178" spans="2:12" ht="14.7" thickBot="1" x14ac:dyDescent="0.6"/>
    <row r="179" spans="2:12" ht="30" customHeight="1" x14ac:dyDescent="0.55000000000000004">
      <c r="B179" s="218" t="s">
        <v>683</v>
      </c>
      <c r="C179" s="261" t="s">
        <v>302</v>
      </c>
      <c r="D179" s="261" t="s">
        <v>410</v>
      </c>
      <c r="E179" s="263" t="s">
        <v>411</v>
      </c>
      <c r="I179" s="218" t="s">
        <v>683</v>
      </c>
      <c r="J179" s="162" t="s">
        <v>302</v>
      </c>
      <c r="K179" s="261" t="s">
        <v>410</v>
      </c>
      <c r="L179" s="263" t="s">
        <v>411</v>
      </c>
    </row>
    <row r="180" spans="2:12" ht="15.6" x14ac:dyDescent="0.6">
      <c r="B180" s="236" t="s">
        <v>322</v>
      </c>
      <c r="C180" s="496">
        <f>_xlfn.XLOOKUP($C$11,'5. FORMACIÓN X CTROS'!$C$11:$C$128,'5. FORMACIÓN X CTROS'!$Q$11:$Q$128,0,0)</f>
        <v>0</v>
      </c>
      <c r="D180" s="496">
        <f>_xlfn.XLOOKUP($C$11,'5. FORMACIÓN X CTROS'!$C$11:$C$128,'5. FORMACIÓN X CTROS'!$R$11:$R$128,0,0)</f>
        <v>0</v>
      </c>
      <c r="E180" s="498" t="str">
        <f>_xlfn.XLOOKUP($C$11,'5. FORMACIÓN X CTROS'!$C$11:$C$128,'5. FORMACIÓN X CTROS'!$S$11:$S$128,0,0)</f>
        <v>N/A</v>
      </c>
      <c r="I180" s="236" t="s">
        <v>322</v>
      </c>
      <c r="J180" s="496">
        <f>_xlfn.XLOOKUP($J$11,'4. FORMACIÓN X REGIONAL'!$B$11:$B$43,'4. FORMACIÓN X REGIONAL'!$P$11:$P$43,0,0)</f>
        <v>0</v>
      </c>
      <c r="K180" s="496">
        <f>_xlfn.XLOOKUP($J$11,'4. FORMACIÓN X REGIONAL'!$B$11:$B$43,'4. FORMACIÓN X REGIONAL'!$Q$11:$Q$43,0,0)</f>
        <v>0</v>
      </c>
      <c r="L180" s="498" t="str">
        <f>_xlfn.XLOOKUP($J$11,'4. FORMACIÓN X REGIONAL'!$B$11:$B$43,'4. FORMACIÓN X REGIONAL'!$R$11:$R$43,0,0)</f>
        <v>N/A</v>
      </c>
    </row>
    <row r="181" spans="2:12" ht="15.6" x14ac:dyDescent="0.6">
      <c r="B181" s="236" t="s">
        <v>350</v>
      </c>
      <c r="C181" s="496">
        <f>_xlfn.XLOOKUP($C$11,'5. FORMACIÓN X CTROS'!$C$11:$C$128,'5. FORMACIÓN X CTROS'!$AF$11:$AF$128,0,0)</f>
        <v>0</v>
      </c>
      <c r="D181" s="496">
        <f>_xlfn.XLOOKUP($C$11,'5. FORMACIÓN X CTROS'!$C$11:$C$128,'5. FORMACIÓN X CTROS'!$AG$11:$AG$128,0,0)</f>
        <v>0</v>
      </c>
      <c r="E181" s="498" t="str">
        <f>_xlfn.XLOOKUP($C$11,'5. FORMACIÓN X CTROS'!$C$11:$C$128,'5. FORMACIÓN X CTROS'!$AH$11:$AH$128,0,0)</f>
        <v>N/A</v>
      </c>
      <c r="I181" s="236" t="s">
        <v>350</v>
      </c>
      <c r="J181" s="496">
        <f>_xlfn.XLOOKUP($J$11,'4. FORMACIÓN X REGIONAL'!$B$11:$B$43,'4. FORMACIÓN X REGIONAL'!$AE$11:$AE$43,0,0)</f>
        <v>0</v>
      </c>
      <c r="K181" s="496">
        <f>_xlfn.XLOOKUP($J$11,'4. FORMACIÓN X REGIONAL'!$B$11:$B$43,'4. FORMACIÓN X REGIONAL'!$AF$11:$AF$43,0,0)</f>
        <v>0</v>
      </c>
      <c r="L181" s="498" t="str">
        <f>_xlfn.XLOOKUP($J$11,'4. FORMACIÓN X REGIONAL'!$B$11:$B$43,'4. FORMACIÓN X REGIONAL'!$AG$11:$AG$43,0,0)</f>
        <v>N/A</v>
      </c>
    </row>
    <row r="182" spans="2:12" ht="15.6" x14ac:dyDescent="0.6">
      <c r="B182" s="236" t="s">
        <v>351</v>
      </c>
      <c r="C182" s="496">
        <f>_xlfn.XLOOKUP($C$11,'5. FORMACIÓN X CTROS'!$C$11:$C$128,'5. FORMACIÓN X CTROS'!$AR$11:$AR$128,0,0)</f>
        <v>15</v>
      </c>
      <c r="D182" s="496">
        <f>_xlfn.XLOOKUP($C$11,'5. FORMACIÓN X CTROS'!$C$11:$C$128,'5. FORMACIÓN X CTROS'!$AS$11:$AS$128,0,0)</f>
        <v>15</v>
      </c>
      <c r="E182" s="498">
        <f>_xlfn.XLOOKUP($C$11,'5. FORMACIÓN X CTROS'!$C$11:$C$128,'5. FORMACIÓN X CTROS'!$AT$11:$AT$128,0,0)</f>
        <v>1</v>
      </c>
      <c r="I182" s="236" t="s">
        <v>351</v>
      </c>
      <c r="J182" s="496">
        <f>_xlfn.XLOOKUP($J$11,'4. FORMACIÓN X REGIONAL'!$B$11:$B$43,'4. FORMACIÓN X REGIONAL'!$AQ$11:$AQ$43,0,0)</f>
        <v>0</v>
      </c>
      <c r="K182" s="496">
        <f>_xlfn.XLOOKUP($J$11,'4. FORMACIÓN X REGIONAL'!$B$11:$B$43,'4. FORMACIÓN X REGIONAL'!$AR$11:$AR$43,0,0)</f>
        <v>0</v>
      </c>
      <c r="L182" s="498" t="str">
        <f>_xlfn.XLOOKUP($J$11,'4. FORMACIÓN X REGIONAL'!$B$11:$B$43,'4. FORMACIÓN X REGIONAL'!$AS$11:$AS$43,0,0)</f>
        <v>N/A</v>
      </c>
    </row>
    <row r="183" spans="2:12" ht="15.6" x14ac:dyDescent="0.6">
      <c r="B183" s="236" t="s">
        <v>348</v>
      </c>
      <c r="C183" s="496">
        <f>_xlfn.XLOOKUP($C$11,'5. FORMACIÓN X CTROS'!$C$11:$C$128,'5. FORMACIÓN X CTROS'!$BG$11:$BG$128,0,0)</f>
        <v>0</v>
      </c>
      <c r="D183" s="496">
        <f>_xlfn.XLOOKUP($C$11,'5. FORMACIÓN X CTROS'!$C$11:$C$128,'5. FORMACIÓN X CTROS'!$BH$11:$BH$128,0,0)</f>
        <v>0</v>
      </c>
      <c r="E183" s="498" t="str">
        <f>_xlfn.XLOOKUP($C$11,'5. FORMACIÓN X CTROS'!$C$11:$C$128,'5. FORMACIÓN X CTROS'!$BI$11:$BI$128,0,0)</f>
        <v>N/A</v>
      </c>
      <c r="I183" s="236" t="s">
        <v>348</v>
      </c>
      <c r="J183" s="496">
        <f>_xlfn.XLOOKUP($J$11,'4. FORMACIÓN X REGIONAL'!$B$11:$B$43,'4. FORMACIÓN X REGIONAL'!$BF$11:$BF$43,0,0)</f>
        <v>0</v>
      </c>
      <c r="K183" s="496">
        <f>_xlfn.XLOOKUP($J$11,'4. FORMACIÓN X REGIONAL'!$B$11:$B$43,'4. FORMACIÓN X REGIONAL'!$BG$11:$BG$43,0,0)</f>
        <v>0</v>
      </c>
      <c r="L183" s="498" t="str">
        <f>_xlfn.XLOOKUP($J$11,'4. FORMACIÓN X REGIONAL'!$B$11:$B$43,'4. FORMACIÓN X REGIONAL'!$BH$11:$BH$43,0,0)</f>
        <v>N/A</v>
      </c>
    </row>
    <row r="184" spans="2:12" ht="15.6" x14ac:dyDescent="0.6">
      <c r="B184" s="238" t="s">
        <v>357</v>
      </c>
      <c r="C184" s="499">
        <f>_xlfn.XLOOKUP($C$11,'5. FORMACIÓN X CTROS'!$C$11:$C$128,'5. FORMACIÓN X CTROS'!$CQ$11:$CQ$128,0,0)</f>
        <v>100</v>
      </c>
      <c r="D184" s="499">
        <f>_xlfn.XLOOKUP($C$11,'5. FORMACIÓN X CTROS'!$C$11:$C$128,'5. FORMACIÓN X CTROS'!$CR$11:$CR$128,0,0)</f>
        <v>102</v>
      </c>
      <c r="E184" s="502">
        <f>_xlfn.XLOOKUP($C$11,'5. FORMACIÓN X CTROS'!$C$11:$C$128,'5. FORMACIÓN X CTROS'!$CS$11:$CS$128,0,0)</f>
        <v>1.02</v>
      </c>
      <c r="I184" s="238" t="s">
        <v>357</v>
      </c>
      <c r="J184" s="499">
        <f>_xlfn.XLOOKUP($J$11,'4. FORMACIÓN X REGIONAL'!$B$11:$B$43,'4. FORMACIÓN X REGIONAL'!$CP$11:$CP$43,0,0)</f>
        <v>900</v>
      </c>
      <c r="K184" s="499">
        <f>_xlfn.XLOOKUP($J$11,'4. FORMACIÓN X REGIONAL'!$B$11:$B$43,'4. FORMACIÓN X REGIONAL'!$CQ$11:$CQ$43,0,0)</f>
        <v>666</v>
      </c>
      <c r="L184" s="502">
        <f>_xlfn.XLOOKUP($J$11,'4. FORMACIÓN X REGIONAL'!$B$11:$B$43,'4. FORMACIÓN X REGIONAL'!$CR$11:$CR$43,0,0)</f>
        <v>0.74</v>
      </c>
    </row>
    <row r="185" spans="2:12" ht="18.3" x14ac:dyDescent="0.7">
      <c r="B185" s="195" t="s">
        <v>358</v>
      </c>
      <c r="C185" s="516">
        <f>_xlfn.XLOOKUP($C$11,'5. FORMACIÓN X CTROS'!$C$11:$C$128,'5. FORMACIÓN X CTROS'!$DC$11:$DC$128,0,0)</f>
        <v>115</v>
      </c>
      <c r="D185" s="516">
        <f>_xlfn.XLOOKUP($C$11,'5. FORMACIÓN X CTROS'!$C$11:$C$128,'5. FORMACIÓN X CTROS'!$DD$11:$DD$128,0,0)</f>
        <v>117</v>
      </c>
      <c r="E185" s="528">
        <f>_xlfn.XLOOKUP($C$11,'5. FORMACIÓN X CTROS'!$C$11:$C$128,'5. FORMACIÓN X CTROS'!$DE$11:$DE$128,0,0)</f>
        <v>1.017391304347826</v>
      </c>
      <c r="F185" s="254"/>
      <c r="G185" s="254"/>
      <c r="H185" s="254"/>
      <c r="I185" s="195" t="s">
        <v>358</v>
      </c>
      <c r="J185" s="516">
        <f>_xlfn.XLOOKUP($J$11,'4. FORMACIÓN X REGIONAL'!$B$11:$B$43,'4. FORMACIÓN X REGIONAL'!$DB$11:$DB$43,0,0)</f>
        <v>900</v>
      </c>
      <c r="K185" s="516">
        <f>_xlfn.XLOOKUP($J$11,'4. FORMACIÓN X REGIONAL'!$B$11:$B$43,'4. FORMACIÓN X REGIONAL'!$DC$11:$DC$43,0,0)</f>
        <v>666</v>
      </c>
      <c r="L185" s="528">
        <f>_xlfn.XLOOKUP($J$11,'4. FORMACIÓN X REGIONAL'!$B$11:$B$43,'4. FORMACIÓN X REGIONAL'!$DD$11:$DD$43,0,0)</f>
        <v>0.74</v>
      </c>
    </row>
    <row r="186" spans="2:12" ht="15.6" x14ac:dyDescent="0.6">
      <c r="B186" s="236" t="s">
        <v>684</v>
      </c>
      <c r="C186" s="506">
        <f>_xlfn.XLOOKUP($C$11,'5. FORMACIÓN X CTROS'!$C$11:$C$128,'5. FORMACIÓN X CTROS'!$FN$11:$FN$128,0,0)</f>
        <v>0.61009999999999998</v>
      </c>
      <c r="D186" s="506">
        <f>_xlfn.XLOOKUP($C$11,'5. FORMACIÓN X CTROS'!$C$11:$C$128,'5. FORMACIÓN X CTROS'!$FO$11:$FO$128,0,0)</f>
        <v>0.60683760683760701</v>
      </c>
      <c r="E186" s="529">
        <f>_xlfn.XLOOKUP($C$11,'5. FORMACIÓN X CTROS'!$C$11:$C$128,'5. FORMACIÓN X CTROS'!$FP$11:$FP$128,0,0)</f>
        <v>0.99465269109589749</v>
      </c>
      <c r="I186" s="236" t="s">
        <v>684</v>
      </c>
      <c r="J186" s="506">
        <f>_xlfn.XLOOKUP($J$11,'4. FORMACIÓN X REGIONAL'!$B$11:$B$43,'4. FORMACIÓN X REGIONAL'!$FM$11:$FM$43,0,0)</f>
        <v>0.61009999999999998</v>
      </c>
      <c r="K186" s="506">
        <f>_xlfn.XLOOKUP($J$11,'4. FORMACIÓN X REGIONAL'!$B$11:$B$43,'4. FORMACIÓN X REGIONAL'!$FN$11:$FN$43,0,0)</f>
        <v>0.78828828828828801</v>
      </c>
      <c r="L186" s="529">
        <f>_xlfn.XLOOKUP($J$11,'4. FORMACIÓN X REGIONAL'!$B$11:$B$43,'4. FORMACIÓN X REGIONAL'!$FO$11:$FO$43,0,0)</f>
        <v>1.2920640686580693</v>
      </c>
    </row>
    <row r="187" spans="2:12" ht="15.6" x14ac:dyDescent="0.6">
      <c r="B187" s="236" t="s">
        <v>685</v>
      </c>
      <c r="C187" s="509">
        <f>_xlfn.XLOOKUP($C$11,'5. FORMACIÓN X CTROS'!$C$11:$C$128,'5. FORMACIÓN X CTROS'!$GL$11:$GL$128,0,0)</f>
        <v>61</v>
      </c>
      <c r="D187" s="509">
        <f>_xlfn.XLOOKUP($C$11,'5. FORMACIÓN X CTROS'!$C$11:$C$128,'5. FORMACIÓN X CTROS'!$GM$11:$GM$128,0,0)</f>
        <v>66</v>
      </c>
      <c r="E187" s="521">
        <f>_xlfn.XLOOKUP($C$11,'5. FORMACIÓN X CTROS'!$C$11:$C$128,'5. FORMACIÓN X CTROS'!$GN$11:$GN$128,0,0)</f>
        <v>1.0819672131147542</v>
      </c>
      <c r="I187" s="249" t="s">
        <v>685</v>
      </c>
      <c r="J187" s="534">
        <f>_xlfn.XLOOKUP($J$11,'4. FORMACIÓN X REGIONAL'!$B$11:$B$43,'4. FORMACIÓN X REGIONAL'!$GK$11:$GK$43,0,0)</f>
        <v>549</v>
      </c>
      <c r="K187" s="534">
        <f>_xlfn.XLOOKUP($J$11,'4. FORMACIÓN X REGIONAL'!$B$11:$B$43,'4. FORMACIÓN X REGIONAL'!$GL$11:$GL$43,0,0)</f>
        <v>434</v>
      </c>
      <c r="L187" s="521">
        <f>_xlfn.XLOOKUP($J$11,'4. FORMACIÓN X REGIONAL'!$B$11:$B$43,'4. FORMACIÓN X REGIONAL'!$GM$11:$GM$43,0,0)</f>
        <v>0.79052823315118392</v>
      </c>
    </row>
    <row r="188" spans="2:12" ht="16" customHeight="1" thickBot="1" x14ac:dyDescent="0.65">
      <c r="B188" s="114" t="s">
        <v>380</v>
      </c>
      <c r="C188" s="535">
        <f>_xlfn.XLOOKUP($C$11,'7. SNFT X CTROS'!$C$9:$C$126,'7. SNFT X CTROS'!$H$9:$H$126,0)</f>
        <v>145</v>
      </c>
      <c r="D188" s="535">
        <f>_xlfn.XLOOKUP($C$11,'7. SNFT X CTROS'!$C$9:$C$126,'7. SNFT X CTROS'!$I$9:$I$126,0)</f>
        <v>6</v>
      </c>
      <c r="E188" s="512">
        <f>_xlfn.XLOOKUP($C$11,'7. SNFT X CTROS'!$C$9:$C$126,'7. SNFT X CTROS'!$J$9:$J$126,0)</f>
        <v>4.1379310344827586E-2</v>
      </c>
      <c r="I188" s="114" t="s">
        <v>381</v>
      </c>
      <c r="J188" s="535">
        <f>_xlfn.XLOOKUP($J$11,'6. SNFT X REG'!$A$9:$A$41,'6. SNFT X REG'!$F$9:$F$41,0,0)</f>
        <v>82</v>
      </c>
      <c r="K188" s="535">
        <f>_xlfn.XLOOKUP($J$11,'6. SNFT X REG'!$A$9:$A$41,'6. SNFT X REG'!$G$9:$G$41,0,0)</f>
        <v>106</v>
      </c>
      <c r="L188" s="512">
        <f>_xlfn.XLOOKUP($J$11,'6. SNFT X REG'!$A$9:$A$41,'6. SNFT X REG'!$H$9:$H$41,0,0)</f>
        <v>1.2926829268292683</v>
      </c>
    </row>
    <row r="189" spans="2:12" ht="14.7" thickBot="1" x14ac:dyDescent="0.6"/>
    <row r="190" spans="2:12" ht="40" customHeight="1" x14ac:dyDescent="0.55000000000000004">
      <c r="B190" s="457" t="s">
        <v>933</v>
      </c>
      <c r="C190" s="261" t="s">
        <v>302</v>
      </c>
      <c r="D190" s="261" t="s">
        <v>410</v>
      </c>
      <c r="E190" s="263" t="s">
        <v>411</v>
      </c>
      <c r="I190" s="457" t="s">
        <v>933</v>
      </c>
      <c r="J190" s="261" t="s">
        <v>302</v>
      </c>
      <c r="K190" s="261" t="s">
        <v>410</v>
      </c>
      <c r="L190" s="263" t="s">
        <v>411</v>
      </c>
    </row>
    <row r="191" spans="2:12" ht="15.6" x14ac:dyDescent="0.6">
      <c r="B191" s="33" t="s">
        <v>934</v>
      </c>
      <c r="C191" s="496">
        <f>_xlfn.XLOOKUP($C$11,'16.ESTRATEGIA FCEC CUPOS X CTRO'!$D$9:$D$126,'16.ESTRATEGIA FCEC CUPOS X CTRO'!$F$9:$F$126,0,0)</f>
        <v>168</v>
      </c>
      <c r="D191" s="496">
        <f>_xlfn.XLOOKUP($C$11,'16.ESTRATEGIA FCEC CUPOS X CTRO'!$D$9:$D$126,'16.ESTRATEGIA FCEC CUPOS X CTRO'!$G$9:$G$126,0,0)</f>
        <v>0</v>
      </c>
      <c r="E191" s="536">
        <f>+D191/C191</f>
        <v>0</v>
      </c>
      <c r="I191" s="33" t="s">
        <v>934</v>
      </c>
      <c r="J191" s="496">
        <f>_xlfn.XLOOKUP($J$11,'15.ESTRATEGIA FCEC CUPOS XREG'!$B$9:$B$41,'15.ESTRATEGIA FCEC CUPOS XREG'!$D$9:$D$41,0,0)</f>
        <v>364</v>
      </c>
      <c r="K191" s="496">
        <f>_xlfn.XLOOKUP($J$11,'15.ESTRATEGIA FCEC CUPOS XREG'!$B$9:$B$41,'15.ESTRATEGIA FCEC CUPOS XREG'!$E$9:$E$41,0,0)</f>
        <v>0</v>
      </c>
      <c r="L191" s="536">
        <f>+K191/J191</f>
        <v>0</v>
      </c>
    </row>
    <row r="192" spans="2:12" ht="15.9" thickBot="1" x14ac:dyDescent="0.65">
      <c r="B192" s="114" t="s">
        <v>935</v>
      </c>
      <c r="C192" s="535">
        <f>+C191</f>
        <v>168</v>
      </c>
      <c r="D192" s="535">
        <f>+D191</f>
        <v>0</v>
      </c>
      <c r="E192" s="537">
        <f>+E191</f>
        <v>0</v>
      </c>
      <c r="I192" s="114" t="s">
        <v>935</v>
      </c>
      <c r="J192" s="535">
        <f>+J191</f>
        <v>364</v>
      </c>
      <c r="K192" s="535">
        <f>+K191</f>
        <v>0</v>
      </c>
      <c r="L192" s="537">
        <f>+L191</f>
        <v>0</v>
      </c>
    </row>
    <row r="193" spans="2:12" ht="14.7" thickBot="1" x14ac:dyDescent="0.6"/>
    <row r="194" spans="2:12" ht="35.049999999999997" customHeight="1" thickBot="1" x14ac:dyDescent="0.6">
      <c r="B194" s="476" t="s">
        <v>938</v>
      </c>
      <c r="C194" s="371" t="s">
        <v>302</v>
      </c>
      <c r="D194" s="371" t="s">
        <v>410</v>
      </c>
      <c r="E194" s="169" t="s">
        <v>411</v>
      </c>
      <c r="I194" s="476" t="s">
        <v>938</v>
      </c>
      <c r="J194" s="371" t="s">
        <v>302</v>
      </c>
      <c r="K194" s="371" t="s">
        <v>410</v>
      </c>
      <c r="L194" s="169" t="s">
        <v>411</v>
      </c>
    </row>
    <row r="195" spans="2:12" ht="20.05" customHeight="1" thickBot="1" x14ac:dyDescent="0.65">
      <c r="B195" s="477" t="s">
        <v>939</v>
      </c>
      <c r="C195" s="556">
        <f>_xlfn.XLOOKUP($C$11,'18.SEGUIMIENTO PRIMER CURSOXCEN'!$D$9:$D$126,'18.SEGUIMIENTO PRIMER CURSOXCEN'!$F$9:$F$126,0,0)</f>
        <v>973</v>
      </c>
      <c r="D195" s="556">
        <f>_xlfn.XLOOKUP($C$11,'18.SEGUIMIENTO PRIMER CURSOXCEN'!$D$9:$D$126,'18.SEGUIMIENTO PRIMER CURSOXCEN'!$G$9:$G$126,0,0)</f>
        <v>749</v>
      </c>
      <c r="E195" s="539">
        <f>+D195/C195</f>
        <v>0.76978417266187049</v>
      </c>
      <c r="F195" s="166"/>
      <c r="G195" s="166"/>
      <c r="H195" s="166"/>
      <c r="I195" s="477" t="s">
        <v>939</v>
      </c>
      <c r="J195" s="538">
        <f>_xlfn.XLOOKUP($J$11,'17.SEGUIMIENTO PRIMER CURSOXREG'!$B$9:$B$41,'17.SEGUIMIENTO PRIMER CURSOXREG'!$D$9:$D$41,0,0)</f>
        <v>1002</v>
      </c>
      <c r="K195" s="538">
        <f>_xlfn.XLOOKUP($J$11,'17.SEGUIMIENTO PRIMER CURSOXREG'!$B$9:$B$41,'17.SEGUIMIENTO PRIMER CURSOXREG'!$E$9:$E$41,0,0)</f>
        <v>412</v>
      </c>
      <c r="L195" s="539">
        <f>+K195/J195</f>
        <v>0.41117764471057883</v>
      </c>
    </row>
    <row r="198" spans="2:12" x14ac:dyDescent="0.55000000000000004">
      <c r="B198" s="5" t="s">
        <v>687</v>
      </c>
    </row>
  </sheetData>
  <sheetProtection algorithmName="SHA-512" hashValue="F6QPOWWh/qVLe16L7Sp5RBUf/+5nhOeeadv1vyYY8RLpArKNeE03Pd+0M4P/r/TwODslw4hNdz6zJeNoHzWhyA==" saltValue="c/80F2Eu1Qh2pCMpRWagmQ==" spinCount="100000" sheet="1" objects="1" scenarios="1"/>
  <protectedRanges>
    <protectedRange algorithmName="SHA-512" hashValue="7Z9ndOC50834Xmifhk3+h0bZHi8wljw7TJf0sUHMS0/jh+VJktaxQsYArm1esJUEuodF2ih743R/M+YEtK5Ehw==" saltValue="mQXBVzleDXq1XNlRWrmjMA==" spinCount="100000" sqref="C11 J11" name="Codigo"/>
  </protectedRanges>
  <mergeCells count="7">
    <mergeCell ref="I56:L56"/>
    <mergeCell ref="B56:E56"/>
    <mergeCell ref="B9:E10"/>
    <mergeCell ref="I9:L10"/>
    <mergeCell ref="B12:E12"/>
    <mergeCell ref="B13:E13"/>
    <mergeCell ref="I12:L13"/>
  </mergeCells>
  <conditionalFormatting sqref="E15:E17">
    <cfRule type="containsText" priority="987" stopIfTrue="1" operator="containsText" text="N/A">
      <formula>NOT(ISERROR(SEARCH("N/A",E15)))</formula>
    </cfRule>
  </conditionalFormatting>
  <conditionalFormatting sqref="E15:E18">
    <cfRule type="containsBlanks" priority="957" stopIfTrue="1">
      <formula>LEN(TRIM(E15))=0</formula>
    </cfRule>
  </conditionalFormatting>
  <conditionalFormatting sqref="E18:E22">
    <cfRule type="containsText" priority="927" stopIfTrue="1" operator="containsText" text="N/A">
      <formula>NOT(ISERROR(SEARCH("N/A",E18)))</formula>
    </cfRule>
  </conditionalFormatting>
  <conditionalFormatting sqref="E19:E23">
    <cfRule type="containsBlanks" priority="926" stopIfTrue="1">
      <formula>LEN(TRIM(E19))=0</formula>
    </cfRule>
  </conditionalFormatting>
  <conditionalFormatting sqref="E23:E24">
    <cfRule type="containsText" priority="122" stopIfTrue="1" operator="containsText" text="N/A">
      <formula>NOT(ISERROR(SEARCH("N/A",E23)))</formula>
    </cfRule>
  </conditionalFormatting>
  <conditionalFormatting sqref="E24">
    <cfRule type="containsBlanks" priority="121" stopIfTrue="1">
      <formula>LEN(TRIM(E24))=0</formula>
    </cfRule>
  </conditionalFormatting>
  <conditionalFormatting sqref="E25:E26">
    <cfRule type="containsText" priority="921" stopIfTrue="1" operator="containsText" text="N/A">
      <formula>NOT(ISERROR(SEARCH("N/A",E25)))</formula>
    </cfRule>
  </conditionalFormatting>
  <conditionalFormatting sqref="E25:E27">
    <cfRule type="containsBlanks" priority="920" stopIfTrue="1">
      <formula>LEN(TRIM(E25))=0</formula>
    </cfRule>
  </conditionalFormatting>
  <conditionalFormatting sqref="E27:E31">
    <cfRule type="containsText" priority="128" stopIfTrue="1" operator="containsText" text="N/A">
      <formula>NOT(ISERROR(SEARCH("N/A",E27)))</formula>
    </cfRule>
  </conditionalFormatting>
  <conditionalFormatting sqref="E28:E32">
    <cfRule type="containsBlanks" priority="127" stopIfTrue="1">
      <formula>LEN(TRIM(E28))=0</formula>
    </cfRule>
  </conditionalFormatting>
  <conditionalFormatting sqref="E32:E47">
    <cfRule type="containsText" priority="116" stopIfTrue="1" operator="containsText" text="N/A">
      <formula>NOT(ISERROR(SEARCH("N/A",E32)))</formula>
    </cfRule>
  </conditionalFormatting>
  <conditionalFormatting sqref="E33:E47">
    <cfRule type="containsBlanks" priority="115" stopIfTrue="1">
      <formula>LEN(TRIM(E33))=0</formula>
    </cfRule>
  </conditionalFormatting>
  <conditionalFormatting sqref="E51:E52">
    <cfRule type="containsText" priority="109" operator="containsText" text="N/A">
      <formula>NOT(ISERROR(SEARCH("N/A",E51)))</formula>
    </cfRule>
    <cfRule type="containsBlanks" priority="110">
      <formula>LEN(TRIM(E51))=0</formula>
    </cfRule>
  </conditionalFormatting>
  <conditionalFormatting sqref="E53">
    <cfRule type="containsBlanks" priority="301" stopIfTrue="1">
      <formula>LEN(TRIM(E53))=0</formula>
    </cfRule>
    <cfRule type="containsText" priority="302" stopIfTrue="1" operator="containsText" text="N/A">
      <formula>NOT(ISERROR(SEARCH("N/A",E53)))</formula>
    </cfRule>
  </conditionalFormatting>
  <conditionalFormatting sqref="E81:E86">
    <cfRule type="containsBlanks" priority="349" stopIfTrue="1">
      <formula>LEN(TRIM(E81))=0</formula>
    </cfRule>
    <cfRule type="containsText" priority="350" stopIfTrue="1" operator="containsText" text="N/A">
      <formula>NOT(ISERROR(SEARCH("N/A",E81)))</formula>
    </cfRule>
  </conditionalFormatting>
  <conditionalFormatting sqref="E92 L92">
    <cfRule type="containsText" priority="2309" stopIfTrue="1" operator="containsText" text="N/A">
      <formula>NOT(ISERROR(SEARCH("N/A",E92)))</formula>
    </cfRule>
  </conditionalFormatting>
  <conditionalFormatting sqref="E92:E93">
    <cfRule type="containsBlanks" priority="789" stopIfTrue="1">
      <formula>LEN(TRIM(E92))=0</formula>
    </cfRule>
  </conditionalFormatting>
  <conditionalFormatting sqref="E93:E99">
    <cfRule type="containsText" priority="278" stopIfTrue="1" operator="containsText" text="N/A">
      <formula>NOT(ISERROR(SEARCH("N/A",E93)))</formula>
    </cfRule>
  </conditionalFormatting>
  <conditionalFormatting sqref="E94:E99">
    <cfRule type="containsBlanks" priority="277" stopIfTrue="1">
      <formula>LEN(TRIM(E94))=0</formula>
    </cfRule>
  </conditionalFormatting>
  <conditionalFormatting sqref="E133:E134">
    <cfRule type="containsBlanks" priority="19" stopIfTrue="1">
      <formula>LEN(TRIM(E133))=0</formula>
    </cfRule>
    <cfRule type="containsText" priority="20" stopIfTrue="1" operator="containsText" text="N/A">
      <formula>NOT(ISERROR(SEARCH("N/A",E133)))</formula>
    </cfRule>
  </conditionalFormatting>
  <conditionalFormatting sqref="E163:E166">
    <cfRule type="containsBlanks" priority="488" stopIfTrue="1">
      <formula>LEN(TRIM(E163))=0</formula>
    </cfRule>
  </conditionalFormatting>
  <conditionalFormatting sqref="E163:E167">
    <cfRule type="containsText" priority="320" stopIfTrue="1" operator="containsText" text="N/A">
      <formula>NOT(ISERROR(SEARCH("N/A",E163)))</formula>
    </cfRule>
  </conditionalFormatting>
  <conditionalFormatting sqref="E167">
    <cfRule type="containsBlanks" priority="319" stopIfTrue="1">
      <formula>LEN(TRIM(E167))=0</formula>
    </cfRule>
  </conditionalFormatting>
  <conditionalFormatting sqref="E168">
    <cfRule type="containsText" priority="475" operator="containsText" text="N/A">
      <formula>NOT(ISERROR(SEARCH("N/A",E168)))</formula>
    </cfRule>
    <cfRule type="containsBlanks" priority="476">
      <formula>LEN(TRIM(E168))=0</formula>
    </cfRule>
  </conditionalFormatting>
  <conditionalFormatting sqref="E171 L171">
    <cfRule type="containsBlanks" priority="2319" stopIfTrue="1">
      <formula>LEN(TRIM(E171))=0</formula>
    </cfRule>
    <cfRule type="containsText" priority="2320" stopIfTrue="1" operator="containsText" text="N/A">
      <formula>NOT(ISERROR(SEARCH("N/A",E171)))</formula>
    </cfRule>
  </conditionalFormatting>
  <conditionalFormatting sqref="E173:E174">
    <cfRule type="containsBlanks" priority="31" stopIfTrue="1">
      <formula>LEN(TRIM(E173))=0</formula>
    </cfRule>
    <cfRule type="containsText" priority="32" stopIfTrue="1" operator="containsText" text="N/A">
      <formula>NOT(ISERROR(SEARCH("N/A",E173)))</formula>
    </cfRule>
  </conditionalFormatting>
  <conditionalFormatting sqref="E180:E183">
    <cfRule type="containsBlanks" priority="403" stopIfTrue="1">
      <formula>LEN(TRIM(E180))=0</formula>
    </cfRule>
    <cfRule type="containsText" priority="404" stopIfTrue="1" operator="containsText" text="N/A">
      <formula>NOT(ISERROR(SEARCH("N/A",E180)))</formula>
    </cfRule>
  </conditionalFormatting>
  <conditionalFormatting sqref="E184">
    <cfRule type="notContainsBlanks" priority="397">
      <formula>LEN(TRIM(E184))&gt;0</formula>
    </cfRule>
  </conditionalFormatting>
  <conditionalFormatting sqref="E184:E185">
    <cfRule type="containsText" priority="313" operator="containsText" text="N/A">
      <formula>NOT(ISERROR(SEARCH("N/A",E184)))</formula>
    </cfRule>
  </conditionalFormatting>
  <conditionalFormatting sqref="E185">
    <cfRule type="containsBlanks" priority="314">
      <formula>LEN(TRIM(E185))=0</formula>
    </cfRule>
  </conditionalFormatting>
  <conditionalFormatting sqref="E188">
    <cfRule type="containsText" priority="391" stopIfTrue="1" operator="containsText" text="N/A">
      <formula>NOT(ISERROR(SEARCH("N/A",E188)))</formula>
    </cfRule>
    <cfRule type="containsBlanks" priority="392" stopIfTrue="1">
      <formula>LEN(TRIM(E188))=0</formula>
    </cfRule>
  </conditionalFormatting>
  <conditionalFormatting sqref="L15:L17">
    <cfRule type="containsText" priority="649" stopIfTrue="1" operator="containsText" text="N/A">
      <formula>NOT(ISERROR(SEARCH("N/A",L15)))</formula>
    </cfRule>
  </conditionalFormatting>
  <conditionalFormatting sqref="L15:L18">
    <cfRule type="containsBlanks" priority="626" stopIfTrue="1">
      <formula>LEN(TRIM(L15))=0</formula>
    </cfRule>
  </conditionalFormatting>
  <conditionalFormatting sqref="L18:L22">
    <cfRule type="containsText" priority="605" stopIfTrue="1" operator="containsText" text="N/A">
      <formula>NOT(ISERROR(SEARCH("N/A",L18)))</formula>
    </cfRule>
  </conditionalFormatting>
  <conditionalFormatting sqref="L19:L23">
    <cfRule type="containsBlanks" priority="604" stopIfTrue="1">
      <formula>LEN(TRIM(L19))=0</formula>
    </cfRule>
  </conditionalFormatting>
  <conditionalFormatting sqref="L23:L26">
    <cfRule type="containsText" priority="599" stopIfTrue="1" operator="containsText" text="N/A">
      <formula>NOT(ISERROR(SEARCH("N/A",L23)))</formula>
    </cfRule>
  </conditionalFormatting>
  <conditionalFormatting sqref="L24:L27">
    <cfRule type="containsBlanks" priority="598" stopIfTrue="1">
      <formula>LEN(TRIM(L24))=0</formula>
    </cfRule>
  </conditionalFormatting>
  <conditionalFormatting sqref="L27:L31">
    <cfRule type="containsText" priority="593" stopIfTrue="1" operator="containsText" text="N/A">
      <formula>NOT(ISERROR(SEARCH("N/A",L27)))</formula>
    </cfRule>
  </conditionalFormatting>
  <conditionalFormatting sqref="L28:L32">
    <cfRule type="containsBlanks" priority="592" stopIfTrue="1">
      <formula>LEN(TRIM(L28))=0</formula>
    </cfRule>
  </conditionalFormatting>
  <conditionalFormatting sqref="L32:L44">
    <cfRule type="containsText" priority="577" stopIfTrue="1" operator="containsText" text="N/A">
      <formula>NOT(ISERROR(SEARCH("N/A",L32)))</formula>
    </cfRule>
  </conditionalFormatting>
  <conditionalFormatting sqref="L33:L44">
    <cfRule type="containsBlanks" priority="576" stopIfTrue="1">
      <formula>LEN(TRIM(L33))=0</formula>
    </cfRule>
  </conditionalFormatting>
  <conditionalFormatting sqref="L45">
    <cfRule type="notContainsBlanks" priority="631">
      <formula>LEN(TRIM(L45))&gt;0</formula>
    </cfRule>
    <cfRule type="containsText" priority="632" operator="containsText" text="N/A">
      <formula>NOT(ISERROR(SEARCH("N/A",L45)))</formula>
    </cfRule>
  </conditionalFormatting>
  <conditionalFormatting sqref="L46:L47">
    <cfRule type="containsBlanks" priority="582" stopIfTrue="1">
      <formula>LEN(TRIM(L46))=0</formula>
    </cfRule>
    <cfRule type="containsText" priority="583" stopIfTrue="1" operator="containsText" text="N/A">
      <formula>NOT(ISERROR(SEARCH("N/A",L46)))</formula>
    </cfRule>
  </conditionalFormatting>
  <conditionalFormatting sqref="L51:L52">
    <cfRule type="containsText" priority="295" operator="containsText" text="N/A">
      <formula>NOT(ISERROR(SEARCH("N/A",L51)))</formula>
    </cfRule>
    <cfRule type="containsBlanks" priority="296">
      <formula>LEN(TRIM(L51))=0</formula>
    </cfRule>
  </conditionalFormatting>
  <conditionalFormatting sqref="L53">
    <cfRule type="containsBlanks" priority="564" stopIfTrue="1">
      <formula>LEN(TRIM(L53))=0</formula>
    </cfRule>
    <cfRule type="containsText" priority="565" stopIfTrue="1" operator="containsText" text="N/A">
      <formula>NOT(ISERROR(SEARCH("N/A",L53)))</formula>
    </cfRule>
  </conditionalFormatting>
  <conditionalFormatting sqref="L81:L86">
    <cfRule type="containsBlanks" priority="85" stopIfTrue="1">
      <formula>LEN(TRIM(L81))=0</formula>
    </cfRule>
    <cfRule type="containsText" priority="86" stopIfTrue="1" operator="containsText" text="N/A">
      <formula>NOT(ISERROR(SEARCH("N/A",L81)))</formula>
    </cfRule>
  </conditionalFormatting>
  <conditionalFormatting sqref="L92:L93">
    <cfRule type="containsBlanks" priority="536" stopIfTrue="1">
      <formula>LEN(TRIM(L92))=0</formula>
    </cfRule>
  </conditionalFormatting>
  <conditionalFormatting sqref="L93:L99">
    <cfRule type="containsText" priority="80" stopIfTrue="1" operator="containsText" text="N/A">
      <formula>NOT(ISERROR(SEARCH("N/A",L93)))</formula>
    </cfRule>
  </conditionalFormatting>
  <conditionalFormatting sqref="L94:L99">
    <cfRule type="containsBlanks" priority="79" stopIfTrue="1">
      <formula>LEN(TRIM(L94))=0</formula>
    </cfRule>
  </conditionalFormatting>
  <conditionalFormatting sqref="L129:L136">
    <cfRule type="containsBlanks" priority="73" stopIfTrue="1">
      <formula>LEN(TRIM(L129))=0</formula>
    </cfRule>
    <cfRule type="containsText" priority="74" stopIfTrue="1" operator="containsText" text="N/A">
      <formula>NOT(ISERROR(SEARCH("N/A",L129)))</formula>
    </cfRule>
  </conditionalFormatting>
  <conditionalFormatting sqref="L142:L146">
    <cfRule type="containsBlanks" priority="199" stopIfTrue="1">
      <formula>LEN(TRIM(L142))=0</formula>
    </cfRule>
    <cfRule type="containsText" priority="200" stopIfTrue="1" operator="containsText" text="N/A">
      <formula>NOT(ISERROR(SEARCH("N/A",L142)))</formula>
    </cfRule>
  </conditionalFormatting>
  <conditionalFormatting sqref="L148:L149">
    <cfRule type="containsBlanks" priority="97" stopIfTrue="1">
      <formula>LEN(TRIM(L148))=0</formula>
    </cfRule>
    <cfRule type="containsText" priority="98" stopIfTrue="1" operator="containsText" text="N/A">
      <formula>NOT(ISERROR(SEARCH("N/A",L148)))</formula>
    </cfRule>
  </conditionalFormatting>
  <conditionalFormatting sqref="L152:L154">
    <cfRule type="containsBlanks" priority="13" stopIfTrue="1">
      <formula>LEN(TRIM(L152))=0</formula>
    </cfRule>
    <cfRule type="containsText" priority="14" stopIfTrue="1" operator="containsText" text="N/A">
      <formula>NOT(ISERROR(SEARCH("N/A",L152)))</formula>
    </cfRule>
  </conditionalFormatting>
  <conditionalFormatting sqref="L156:L157">
    <cfRule type="containsBlanks" priority="133" stopIfTrue="1">
      <formula>LEN(TRIM(L156))=0</formula>
    </cfRule>
    <cfRule type="containsText" priority="134" stopIfTrue="1" operator="containsText" text="N/A">
      <formula>NOT(ISERROR(SEARCH("N/A",L156)))</formula>
    </cfRule>
  </conditionalFormatting>
  <conditionalFormatting sqref="L163:L166">
    <cfRule type="containsBlanks" priority="446" stopIfTrue="1">
      <formula>LEN(TRIM(L163))=0</formula>
    </cfRule>
  </conditionalFormatting>
  <conditionalFormatting sqref="L163:L167">
    <cfRule type="containsText" priority="440" stopIfTrue="1" operator="containsText" text="N/A">
      <formula>NOT(ISERROR(SEARCH("N/A",L163)))</formula>
    </cfRule>
  </conditionalFormatting>
  <conditionalFormatting sqref="L167">
    <cfRule type="containsBlanks" priority="439" stopIfTrue="1">
      <formula>LEN(TRIM(L167))=0</formula>
    </cfRule>
  </conditionalFormatting>
  <conditionalFormatting sqref="L168">
    <cfRule type="containsText" priority="433" operator="containsText" text="N/A">
      <formula>NOT(ISERROR(SEARCH("N/A",L168)))</formula>
    </cfRule>
    <cfRule type="containsBlanks" priority="434">
      <formula>LEN(TRIM(L168))=0</formula>
    </cfRule>
  </conditionalFormatting>
  <conditionalFormatting sqref="L173:L174">
    <cfRule type="containsBlanks" priority="25" stopIfTrue="1">
      <formula>LEN(TRIM(L173))=0</formula>
    </cfRule>
    <cfRule type="containsText" priority="26" stopIfTrue="1" operator="containsText" text="N/A">
      <formula>NOT(ISERROR(SEARCH("N/A",L173)))</formula>
    </cfRule>
  </conditionalFormatting>
  <conditionalFormatting sqref="L180:L183">
    <cfRule type="containsBlanks" priority="367" stopIfTrue="1">
      <formula>LEN(TRIM(L180))=0</formula>
    </cfRule>
    <cfRule type="containsText" priority="368" stopIfTrue="1" operator="containsText" text="N/A">
      <formula>NOT(ISERROR(SEARCH("N/A",L180)))</formula>
    </cfRule>
  </conditionalFormatting>
  <conditionalFormatting sqref="L184">
    <cfRule type="notContainsBlanks" priority="361">
      <formula>LEN(TRIM(L184))&gt;0</formula>
    </cfRule>
  </conditionalFormatting>
  <conditionalFormatting sqref="L184:L185">
    <cfRule type="containsText" priority="307" operator="containsText" text="N/A">
      <formula>NOT(ISERROR(SEARCH("N/A",L184)))</formula>
    </cfRule>
  </conditionalFormatting>
  <conditionalFormatting sqref="L185">
    <cfRule type="containsBlanks" priority="308">
      <formula>LEN(TRIM(L185))=0</formula>
    </cfRule>
  </conditionalFormatting>
  <conditionalFormatting sqref="L188">
    <cfRule type="containsText" priority="355" stopIfTrue="1" operator="containsText" text="N/A">
      <formula>NOT(ISERROR(SEARCH("N/A",L188)))</formula>
    </cfRule>
    <cfRule type="containsBlanks" priority="356" stopIfTrue="1">
      <formula>LEN(TRIM(L188))=0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988" stopIfTrue="1" operator="greaterThanOrEqual" id="{EEDDB6CD-3A37-4B41-BE2D-341895E8FB89}">
            <xm:f>'1. Semáforos Agosto'!$M$8</xm:f>
            <x14:dxf>
              <fill>
                <patternFill>
                  <bgColor rgb="FFFFC000"/>
                </patternFill>
              </fill>
            </x14:dxf>
          </x14:cfRule>
          <x14:cfRule type="cellIs" priority="989" stopIfTrue="1" operator="between" id="{2D180664-C752-45B0-899E-35C8E07B18EB}">
            <xm:f>'1. Semáforos Agosto'!$K$8</xm:f>
            <xm:f>'1. Semáforos Agosto'!$L$8</xm:f>
            <x14:dxf>
              <fill>
                <patternFill>
                  <bgColor rgb="FF92D050"/>
                </patternFill>
              </fill>
            </x14:dxf>
          </x14:cfRule>
          <x14:cfRule type="cellIs" priority="990" stopIfTrue="1" operator="between" id="{94294307-5B29-49D5-94B5-16EEC14E8BD6}">
            <xm:f>'1. Semáforos Agosto'!$I$8</xm:f>
            <xm:f>'1. Semáforos Agosto'!$J$8</xm:f>
            <x14:dxf>
              <fill>
                <patternFill>
                  <bgColor rgb="FFFFFF00"/>
                </patternFill>
              </fill>
            </x14:dxf>
          </x14:cfRule>
          <x14:cfRule type="cellIs" priority="991" stopIfTrue="1" operator="between" id="{F3C49DA6-E8B8-4EA5-86D9-44B84C7872C5}">
            <xm:f>'1. Semáforos Agosto'!$G$8</xm:f>
            <xm:f>'1. Semáforos Agosto'!$H$8</xm:f>
            <x14:dxf>
              <fill>
                <patternFill>
                  <bgColor rgb="FFFF0000"/>
                </patternFill>
              </fill>
            </x14:dxf>
          </x14:cfRule>
          <xm:sqref>E15:E17 E20:E22 E25:E26 E29:E31</xm:sqref>
        </x14:conditionalFormatting>
        <x14:conditionalFormatting xmlns:xm="http://schemas.microsoft.com/office/excel/2006/main">
          <x14:cfRule type="cellIs" priority="958" stopIfTrue="1" operator="greaterThanOrEqual" id="{A72A7D6C-5492-40D0-A2FE-A1F995AA11BB}">
            <xm:f>'1. Semáforos Agosto'!$M$53</xm:f>
            <x14:dxf>
              <fill>
                <patternFill>
                  <bgColor rgb="FFFFC000"/>
                </patternFill>
              </fill>
            </x14:dxf>
          </x14:cfRule>
          <x14:cfRule type="cellIs" priority="959" stopIfTrue="1" operator="between" id="{A60F0F5A-6B30-498D-830E-128467270049}">
            <xm:f>'1. Semáforos Agosto'!$K$53</xm:f>
            <xm:f>'1. Semáforos Agosto'!$L$53</xm:f>
            <x14:dxf>
              <fill>
                <patternFill>
                  <bgColor rgb="FF92D050"/>
                </patternFill>
              </fill>
            </x14:dxf>
          </x14:cfRule>
          <x14:cfRule type="cellIs" priority="960" stopIfTrue="1" operator="between" id="{35372983-070D-47FD-A5C6-8A5EEF32C0B0}">
            <xm:f>'1. Semáforos Agosto'!$I$53</xm:f>
            <xm:f>'1. Semáforos Agosto'!$J$53</xm:f>
            <x14:dxf>
              <fill>
                <patternFill>
                  <bgColor rgb="FFFFFF00"/>
                </patternFill>
              </fill>
            </x14:dxf>
          </x14:cfRule>
          <x14:cfRule type="cellIs" priority="961" stopIfTrue="1" operator="between" id="{32DDB68F-27BF-4EA3-B654-99FEADCE0697}">
            <xm:f>'1. Semáforos Agosto'!$G$53</xm:f>
            <xm:f>'1. Semáforos Agosto'!$H$53</xm:f>
            <x14:dxf>
              <fill>
                <patternFill>
                  <bgColor rgb="FFFF0000"/>
                </patternFill>
              </fill>
            </x14:dxf>
          </x14:cfRule>
          <xm:sqref>E18</xm:sqref>
        </x14:conditionalFormatting>
        <x14:conditionalFormatting xmlns:xm="http://schemas.microsoft.com/office/excel/2006/main">
          <x14:cfRule type="cellIs" priority="928" stopIfTrue="1" operator="greaterThanOrEqual" id="{28F828C3-EC7E-48CB-95C1-EC869051CBEA}">
            <xm:f>'1. Semáforos Agosto'!$M$58</xm:f>
            <x14:dxf>
              <fill>
                <patternFill>
                  <bgColor rgb="FFFFC000"/>
                </patternFill>
              </fill>
            </x14:dxf>
          </x14:cfRule>
          <x14:cfRule type="cellIs" priority="929" stopIfTrue="1" operator="between" id="{703CE5DD-11A0-4AFB-9FFB-AB8AC8C5F77E}">
            <xm:f>'1. Semáforos Agosto'!$K$58</xm:f>
            <xm:f>'1. Semáforos Agosto'!$L$58</xm:f>
            <x14:dxf>
              <fill>
                <patternFill>
                  <bgColor rgb="FF92D050"/>
                </patternFill>
              </fill>
            </x14:dxf>
          </x14:cfRule>
          <x14:cfRule type="cellIs" priority="930" stopIfTrue="1" operator="between" id="{B1F9DD99-4737-496D-883F-0CC3A95196F4}">
            <xm:f>'1. Semáforos Agosto'!$I$58</xm:f>
            <xm:f>'1. Semáforos Agosto'!$J$58</xm:f>
            <x14:dxf>
              <fill>
                <patternFill>
                  <bgColor rgb="FFFFFF00"/>
                </patternFill>
              </fill>
            </x14:dxf>
          </x14:cfRule>
          <x14:cfRule type="cellIs" priority="931" stopIfTrue="1" operator="between" id="{59CF80B1-BAB7-4A8B-B9BC-484A8BA7C23F}">
            <xm:f>'1. Semáforos Agosto'!$G$58</xm:f>
            <xm:f>'1. Semáforos Agosto'!$H$58</xm:f>
            <x14:dxf>
              <fill>
                <patternFill>
                  <bgColor rgb="FFFF0000"/>
                </patternFill>
              </fill>
            </x14:dxf>
          </x14:cfRule>
          <xm:sqref>E19</xm:sqref>
        </x14:conditionalFormatting>
        <x14:conditionalFormatting xmlns:xm="http://schemas.microsoft.com/office/excel/2006/main">
          <x14:cfRule type="cellIs" priority="952" stopIfTrue="1" operator="greaterThanOrEqual" id="{CA1879BC-932F-4806-B032-5C291DA660BC}">
            <xm:f>'1. Semáforos Agosto'!$M$53</xm:f>
            <x14:dxf>
              <fill>
                <patternFill>
                  <bgColor rgb="FFFFC000"/>
                </patternFill>
              </fill>
            </x14:dxf>
          </x14:cfRule>
          <x14:cfRule type="cellIs" priority="953" stopIfTrue="1" operator="between" id="{7D84E017-4065-4383-9B48-F7C1526562CC}">
            <xm:f>'1. Semáforos Agosto'!$K$53</xm:f>
            <xm:f>'1. Semáforos Agosto'!$L$53</xm:f>
            <x14:dxf>
              <fill>
                <patternFill>
                  <bgColor rgb="FF92D050"/>
                </patternFill>
              </fill>
            </x14:dxf>
          </x14:cfRule>
          <x14:cfRule type="cellIs" priority="954" stopIfTrue="1" operator="between" id="{B43C5D66-9FFC-4E91-8135-FC495793E08A}">
            <xm:f>'1. Semáforos Agosto'!$I$53</xm:f>
            <xm:f>'1. Semáforos Agosto'!$J$53</xm:f>
            <x14:dxf>
              <fill>
                <patternFill>
                  <bgColor rgb="FFFFFF00"/>
                </patternFill>
              </fill>
            </x14:dxf>
          </x14:cfRule>
          <x14:cfRule type="cellIs" priority="955" stopIfTrue="1" operator="between" id="{DE120985-459F-48F9-B89E-2DE473826517}">
            <xm:f>'1. Semáforos Agosto'!$G$53</xm:f>
            <xm:f>'1. Semáforos Agosto'!$H$53</xm:f>
            <x14:dxf>
              <fill>
                <patternFill>
                  <bgColor rgb="FFFF0000"/>
                </patternFill>
              </fill>
            </x14:dxf>
          </x14:cfRule>
          <xm:sqref>E23</xm:sqref>
        </x14:conditionalFormatting>
        <x14:conditionalFormatting xmlns:xm="http://schemas.microsoft.com/office/excel/2006/main">
          <x14:cfRule type="cellIs" priority="123" stopIfTrue="1" operator="greaterThanOrEqual" id="{B58F8BB3-DF30-457F-9F43-AC1B45BA0EBE}">
            <xm:f>'1. Semáforos Agosto'!$M$58</xm:f>
            <x14:dxf>
              <fill>
                <patternFill>
                  <bgColor rgb="FFFFC000"/>
                </patternFill>
              </fill>
            </x14:dxf>
          </x14:cfRule>
          <x14:cfRule type="cellIs" priority="124" stopIfTrue="1" operator="between" id="{AAB38BD9-9CE7-40CE-A6DA-5835D9061C15}">
            <xm:f>'1. Semáforos Agosto'!$K$58</xm:f>
            <xm:f>'1. Semáforos Agosto'!$L$58</xm:f>
            <x14:dxf>
              <fill>
                <patternFill>
                  <bgColor rgb="FF92D050"/>
                </patternFill>
              </fill>
            </x14:dxf>
          </x14:cfRule>
          <x14:cfRule type="cellIs" priority="125" stopIfTrue="1" operator="between" id="{91620ED0-1D2E-4B06-99F9-323A934F787A}">
            <xm:f>'1. Semáforos Agosto'!$I$58</xm:f>
            <xm:f>'1. Semáforos Agosto'!$J$58</xm:f>
            <x14:dxf>
              <fill>
                <patternFill>
                  <bgColor rgb="FFFFFF00"/>
                </patternFill>
              </fill>
            </x14:dxf>
          </x14:cfRule>
          <x14:cfRule type="cellIs" priority="126" stopIfTrue="1" operator="between" id="{D70B5076-94B9-4B1A-AD31-97C67854EE9B}">
            <xm:f>'1. Semáforos Agosto'!$G$58</xm:f>
            <xm:f>'1. Semáforos Agosto'!$H$58</xm:f>
            <x14:dxf>
              <fill>
                <patternFill>
                  <bgColor rgb="FFFF0000"/>
                </patternFill>
              </fill>
            </x14:dxf>
          </x14:cfRule>
          <xm:sqref>E24</xm:sqref>
        </x14:conditionalFormatting>
        <x14:conditionalFormatting xmlns:xm="http://schemas.microsoft.com/office/excel/2006/main">
          <x14:cfRule type="cellIs" priority="946" stopIfTrue="1" operator="greaterThanOrEqual" id="{27B68F91-0929-445F-83A3-EAD9EBC76A19}">
            <xm:f>'1. Semáforos Agosto'!$M$53</xm:f>
            <x14:dxf>
              <fill>
                <patternFill>
                  <bgColor rgb="FFFFC000"/>
                </patternFill>
              </fill>
            </x14:dxf>
          </x14:cfRule>
          <x14:cfRule type="cellIs" priority="947" stopIfTrue="1" operator="between" id="{8D805FEA-BB76-4CE4-AEF6-909190C28B16}">
            <xm:f>'1. Semáforos Agosto'!$K$53</xm:f>
            <xm:f>'1. Semáforos Agosto'!$L$53</xm:f>
            <x14:dxf>
              <fill>
                <patternFill>
                  <bgColor rgb="FF92D050"/>
                </patternFill>
              </fill>
            </x14:dxf>
          </x14:cfRule>
          <x14:cfRule type="cellIs" priority="948" stopIfTrue="1" operator="between" id="{34F65C32-C5C9-465B-AFB8-9B75F1446F5C}">
            <xm:f>'1. Semáforos Agosto'!$I$53</xm:f>
            <xm:f>'1. Semáforos Agosto'!$J$53</xm:f>
            <x14:dxf>
              <fill>
                <patternFill>
                  <bgColor rgb="FFFFFF00"/>
                </patternFill>
              </fill>
            </x14:dxf>
          </x14:cfRule>
          <x14:cfRule type="cellIs" priority="949" stopIfTrue="1" operator="between" id="{87685894-F89B-4B6D-AC0B-F15856D7B18E}">
            <xm:f>'1. Semáforos Agosto'!$G$53</xm:f>
            <xm:f>'1. Semáforos Agosto'!$H$53</xm:f>
            <x14:dxf>
              <fill>
                <patternFill>
                  <bgColor rgb="FFFF0000"/>
                </patternFill>
              </fill>
            </x14:dxf>
          </x14:cfRule>
          <xm:sqref>E27</xm:sqref>
        </x14:conditionalFormatting>
        <x14:conditionalFormatting xmlns:xm="http://schemas.microsoft.com/office/excel/2006/main">
          <x14:cfRule type="cellIs" priority="129" stopIfTrue="1" operator="greaterThanOrEqual" id="{E29D19BC-9844-4F8C-8056-D9310B3088D4}">
            <xm:f>'1. Semáforos Agosto'!$M$58</xm:f>
            <x14:dxf>
              <fill>
                <patternFill>
                  <bgColor rgb="FFFFC000"/>
                </patternFill>
              </fill>
            </x14:dxf>
          </x14:cfRule>
          <x14:cfRule type="cellIs" priority="130" stopIfTrue="1" operator="between" id="{5A99A1C9-FE02-424E-BC5C-596312FCAD2B}">
            <xm:f>'1. Semáforos Agosto'!$K$58</xm:f>
            <xm:f>'1. Semáforos Agosto'!$L$58</xm:f>
            <x14:dxf>
              <fill>
                <patternFill>
                  <bgColor rgb="FF92D050"/>
                </patternFill>
              </fill>
            </x14:dxf>
          </x14:cfRule>
          <x14:cfRule type="cellIs" priority="131" stopIfTrue="1" operator="between" id="{762F4689-3D53-44FC-8154-804D7DAE42D4}">
            <xm:f>'1. Semáforos Agosto'!$I$58</xm:f>
            <xm:f>'1. Semáforos Agosto'!$J$58</xm:f>
            <x14:dxf>
              <fill>
                <patternFill>
                  <bgColor rgb="FFFFFF00"/>
                </patternFill>
              </fill>
            </x14:dxf>
          </x14:cfRule>
          <x14:cfRule type="cellIs" priority="132" stopIfTrue="1" operator="between" id="{E391592D-7BE8-49F8-B436-FCDC0FE85B54}">
            <xm:f>'1. Semáforos Agosto'!$G$58</xm:f>
            <xm:f>'1. Semáforos Agosto'!$H$58</xm:f>
            <x14:dxf>
              <fill>
                <patternFill>
                  <bgColor rgb="FFFF0000"/>
                </patternFill>
              </fill>
            </x14:dxf>
          </x14:cfRule>
          <xm:sqref>E28</xm:sqref>
        </x14:conditionalFormatting>
        <x14:conditionalFormatting xmlns:xm="http://schemas.microsoft.com/office/excel/2006/main">
          <x14:cfRule type="cellIs" priority="940" stopIfTrue="1" operator="greaterThanOrEqual" id="{E841DAE9-52EF-4F71-9B11-634106E33A84}">
            <xm:f>'1. Semáforos Agosto'!$M$53</xm:f>
            <x14:dxf>
              <fill>
                <patternFill>
                  <bgColor rgb="FFFFC000"/>
                </patternFill>
              </fill>
            </x14:dxf>
          </x14:cfRule>
          <x14:cfRule type="cellIs" priority="941" stopIfTrue="1" operator="between" id="{CA35561D-C0E6-4F67-BA3D-3D74608D53AC}">
            <xm:f>'1. Semáforos Agosto'!$K$53</xm:f>
            <xm:f>'1. Semáforos Agosto'!$L$53</xm:f>
            <x14:dxf>
              <fill>
                <patternFill>
                  <bgColor rgb="FF92D050"/>
                </patternFill>
              </fill>
            </x14:dxf>
          </x14:cfRule>
          <x14:cfRule type="cellIs" priority="942" stopIfTrue="1" operator="between" id="{01326EF8-6609-48DB-8D3D-D2F742AAE6E4}">
            <xm:f>'1. Semáforos Agosto'!$I$53</xm:f>
            <xm:f>'1. Semáforos Agosto'!$J$53</xm:f>
            <x14:dxf>
              <fill>
                <patternFill>
                  <bgColor rgb="FFFFFF00"/>
                </patternFill>
              </fill>
            </x14:dxf>
          </x14:cfRule>
          <x14:cfRule type="cellIs" priority="943" stopIfTrue="1" operator="between" id="{ED9EBCDD-66DF-4469-AC02-9ADD0DC50ED3}">
            <xm:f>'1. Semáforos Agosto'!$G$53</xm:f>
            <xm:f>'1. Semáforos Agosto'!$H$53</xm:f>
            <x14:dxf>
              <fill>
                <patternFill>
                  <bgColor rgb="FFFF0000"/>
                </patternFill>
              </fill>
            </x14:dxf>
          </x14:cfRule>
          <xm:sqref>E32</xm:sqref>
        </x14:conditionalFormatting>
        <x14:conditionalFormatting xmlns:xm="http://schemas.microsoft.com/office/excel/2006/main">
          <x14:cfRule type="cellIs" priority="117" stopIfTrue="1" operator="greaterThanOrEqual" id="{47D7E15F-E293-4632-AB6C-A90EA228C94F}">
            <xm:f>'1. Semáforos Agosto'!$M$58</xm:f>
            <x14:dxf>
              <fill>
                <patternFill>
                  <bgColor rgb="FFFFC000"/>
                </patternFill>
              </fill>
            </x14:dxf>
          </x14:cfRule>
          <x14:cfRule type="cellIs" priority="118" stopIfTrue="1" operator="between" id="{6DD88B3D-E985-49DD-AA97-E893315FE58A}">
            <xm:f>'1. Semáforos Agosto'!$K$58</xm:f>
            <xm:f>'1. Semáforos Agosto'!$L$58</xm:f>
            <x14:dxf>
              <fill>
                <patternFill>
                  <bgColor rgb="FF92D050"/>
                </patternFill>
              </fill>
            </x14:dxf>
          </x14:cfRule>
          <x14:cfRule type="cellIs" priority="119" stopIfTrue="1" operator="between" id="{C7A6884E-58B6-4FA8-8142-7B5A9D2DF194}">
            <xm:f>'1. Semáforos Agosto'!$I$58</xm:f>
            <xm:f>'1. Semáforos Agosto'!$J$58</xm:f>
            <x14:dxf>
              <fill>
                <patternFill>
                  <bgColor rgb="FFFFFF00"/>
                </patternFill>
              </fill>
            </x14:dxf>
          </x14:cfRule>
          <x14:cfRule type="cellIs" priority="120" stopIfTrue="1" operator="between" id="{52F64CB7-439C-44F8-80AC-C60E31F3FBA2}">
            <xm:f>'1. Semáforos Agosto'!$G$58</xm:f>
            <xm:f>'1. Semáforos Agosto'!$H$58</xm:f>
            <x14:dxf>
              <fill>
                <patternFill>
                  <bgColor rgb="FFFF0000"/>
                </patternFill>
              </fill>
            </x14:dxf>
          </x14:cfRule>
          <xm:sqref>E33</xm:sqref>
        </x14:conditionalFormatting>
        <x14:conditionalFormatting xmlns:xm="http://schemas.microsoft.com/office/excel/2006/main">
          <x14:cfRule type="cellIs" priority="345" stopIfTrue="1" operator="greaterThanOrEqual" id="{CBF29EC2-BF48-4635-815E-6504C587945E}">
            <xm:f>'1. Semáforos Agosto'!$M$11</xm:f>
            <x14:dxf>
              <fill>
                <patternFill>
                  <bgColor rgb="FFFFC000"/>
                </patternFill>
              </fill>
            </x14:dxf>
          </x14:cfRule>
          <x14:cfRule type="cellIs" priority="346" stopIfTrue="1" operator="between" id="{D66DFFD2-95EB-494D-B395-3DC5E9486B5C}">
            <xm:f>'1. Semáforos Agosto'!$K$11</xm:f>
            <xm:f>'1. Semáforos Agosto'!$L$11</xm:f>
            <x14:dxf>
              <fill>
                <patternFill>
                  <bgColor rgb="FF92D050"/>
                </patternFill>
              </fill>
            </x14:dxf>
          </x14:cfRule>
          <x14:cfRule type="cellIs" priority="347" stopIfTrue="1" operator="between" id="{7602D04E-88C5-4252-8328-C50A520FD141}">
            <xm:f>'1. Semáforos Agosto'!$I$11</xm:f>
            <xm:f>'1. Semáforos Agosto'!$J$11</xm:f>
            <x14:dxf>
              <fill>
                <patternFill>
                  <bgColor rgb="FFFFFF00"/>
                </patternFill>
              </fill>
            </x14:dxf>
          </x14:cfRule>
          <x14:cfRule type="cellIs" priority="348" stopIfTrue="1" operator="between" id="{9CC776F0-DBF8-4611-82D5-4B04EC1BF6D5}">
            <xm:f>'1. Semáforos Agosto'!$G$11</xm:f>
            <xm:f>'1. Semáforos Agosto'!$H$11</xm:f>
            <x14:dxf>
              <fill>
                <patternFill>
                  <bgColor rgb="FFFF0000"/>
                </patternFill>
              </fill>
            </x14:dxf>
          </x14:cfRule>
          <xm:sqref>E34</xm:sqref>
        </x14:conditionalFormatting>
        <x14:conditionalFormatting xmlns:xm="http://schemas.microsoft.com/office/excel/2006/main">
          <x14:cfRule type="cellIs" priority="976" stopIfTrue="1" operator="greaterThanOrEqual" id="{C8E2B8D0-F1CE-4249-9494-FA7503DEA0AA}">
            <xm:f>'1. Semáforos Agosto'!$M$8</xm:f>
            <x14:dxf>
              <fill>
                <patternFill>
                  <bgColor rgb="FFFFC000"/>
                </patternFill>
              </fill>
            </x14:dxf>
          </x14:cfRule>
          <x14:cfRule type="cellIs" priority="977" stopIfTrue="1" operator="between" id="{86A80197-31C2-430B-8056-1B2F877A7E55}">
            <xm:f>'1. Semáforos Agosto'!$K$8</xm:f>
            <xm:f>'1. Semáforos Agosto'!$L$8</xm:f>
            <x14:dxf>
              <fill>
                <patternFill>
                  <bgColor rgb="FF92D050"/>
                </patternFill>
              </fill>
            </x14:dxf>
          </x14:cfRule>
          <x14:cfRule type="cellIs" priority="978" stopIfTrue="1" operator="between" id="{28F971A7-C9B4-41C5-89B0-F49FE4DCD7ED}">
            <xm:f>'1. Semáforos Agosto'!$I$8</xm:f>
            <xm:f>'1. Semáforos Agosto'!$J$8</xm:f>
            <x14:dxf>
              <fill>
                <patternFill>
                  <bgColor rgb="FFFFFF00"/>
                </patternFill>
              </fill>
            </x14:dxf>
          </x14:cfRule>
          <x14:cfRule type="cellIs" priority="979" stopIfTrue="1" operator="between" id="{AA96883F-82AA-45B3-A54D-FD4E34A46C1B}">
            <xm:f>'1. Semáforos Agosto'!$G$8</xm:f>
            <xm:f>'1. Semáforos Agosto'!$H$8</xm:f>
            <x14:dxf>
              <fill>
                <patternFill>
                  <bgColor rgb="FFFF0000"/>
                </patternFill>
              </fill>
            </x14:dxf>
          </x14:cfRule>
          <xm:sqref>E35:E38</xm:sqref>
        </x14:conditionalFormatting>
        <x14:conditionalFormatting xmlns:xm="http://schemas.microsoft.com/office/excel/2006/main">
          <x14:cfRule type="cellIs" priority="333" stopIfTrue="1" operator="greaterThanOrEqual" id="{1460B325-CCDE-45DE-8D7C-9C9EB052EBDF}">
            <xm:f>'1. Semáforos Agosto'!$M$9</xm:f>
            <x14:dxf>
              <fill>
                <patternFill>
                  <bgColor rgb="FFFFC000"/>
                </patternFill>
              </fill>
            </x14:dxf>
          </x14:cfRule>
          <x14:cfRule type="cellIs" priority="334" stopIfTrue="1" operator="between" id="{D4C636B8-6D68-4794-B726-F113A133F297}">
            <xm:f>'1. Semáforos Agosto'!$K$9</xm:f>
            <xm:f>'1. Semáforos Agosto'!$L$9</xm:f>
            <x14:dxf>
              <fill>
                <patternFill>
                  <bgColor rgb="FF92D050"/>
                </patternFill>
              </fill>
            </x14:dxf>
          </x14:cfRule>
          <x14:cfRule type="cellIs" priority="335" stopIfTrue="1" operator="between" id="{219E06E8-5997-42D1-AFC8-F11D3F158C3D}">
            <xm:f>'1. Semáforos Agosto'!$I$9</xm:f>
            <xm:f>'1. Semáforos Agosto'!$J$9</xm:f>
            <x14:dxf>
              <fill>
                <patternFill>
                  <bgColor rgb="FFFFFF00"/>
                </patternFill>
              </fill>
            </x14:dxf>
          </x14:cfRule>
          <x14:cfRule type="cellIs" priority="336" stopIfTrue="1" operator="between" id="{99140DFB-AD63-4D3E-8625-37776CE879EC}">
            <xm:f>'1. Semáforos Agosto'!$G$9</xm:f>
            <xm:f>'1. Semáforos Agosto'!$H$9</xm:f>
            <x14:dxf>
              <fill>
                <patternFill>
                  <bgColor rgb="FFFF0000"/>
                </patternFill>
              </fill>
            </x14:dxf>
          </x14:cfRule>
          <xm:sqref>E39:E43</xm:sqref>
        </x14:conditionalFormatting>
        <x14:conditionalFormatting xmlns:xm="http://schemas.microsoft.com/office/excel/2006/main">
          <x14:cfRule type="cellIs" priority="970" stopIfTrue="1" operator="between" id="{982C3DD4-7509-431E-B320-DA4DD3F7907F}">
            <xm:f>'1. Semáforos Agosto'!$K$54</xm:f>
            <xm:f>'1. Semáforos Agosto'!$L$54</xm:f>
            <x14:dxf>
              <fill>
                <patternFill>
                  <bgColor rgb="FF92D050"/>
                </patternFill>
              </fill>
            </x14:dxf>
          </x14:cfRule>
          <x14:cfRule type="cellIs" priority="971" stopIfTrue="1" operator="greaterThanOrEqual" id="{98122058-4297-4DB8-9AB1-6226BD8B5B28}">
            <xm:f>'1. Semáforos Agosto'!$M$54</xm:f>
            <x14:dxf>
              <fill>
                <patternFill>
                  <bgColor rgb="FFFFC000"/>
                </patternFill>
              </fill>
            </x14:dxf>
          </x14:cfRule>
          <x14:cfRule type="cellIs" priority="972" stopIfTrue="1" operator="between" id="{A7F2FBDE-3591-477C-9029-EF0763F01445}">
            <xm:f>'1. Semáforos Agosto'!$I$54</xm:f>
            <xm:f>'1. Semáforos Agosto'!$J$54</xm:f>
            <x14:dxf>
              <fill>
                <patternFill>
                  <bgColor rgb="FFFFFF00"/>
                </patternFill>
              </fill>
            </x14:dxf>
          </x14:cfRule>
          <x14:cfRule type="cellIs" priority="973" stopIfTrue="1" operator="between" id="{05E490DB-7EA0-4E2F-A431-FDB8FC1D992B}">
            <xm:f>'1. Semáforos Agosto'!$G$54</xm:f>
            <xm:f>'1. Semáforos Agosto'!$H$54</xm:f>
            <x14:dxf>
              <fill>
                <patternFill>
                  <bgColor rgb="FFFF0000"/>
                </patternFill>
              </fill>
            </x14:dxf>
          </x14:cfRule>
          <xm:sqref>E44</xm:sqref>
        </x14:conditionalFormatting>
        <x14:conditionalFormatting xmlns:xm="http://schemas.microsoft.com/office/excel/2006/main">
          <x14:cfRule type="cellIs" priority="327" stopIfTrue="1" operator="greaterThan" id="{E50E157F-AD4E-4709-B04E-A4E76499294F}">
            <xm:f>'1. Semáforos Agosto'!$M$59</xm:f>
            <x14:dxf>
              <fill>
                <patternFill>
                  <bgColor rgb="FFFFC000"/>
                </patternFill>
              </fill>
            </x14:dxf>
          </x14:cfRule>
          <x14:cfRule type="cellIs" priority="328" stopIfTrue="1" operator="between" id="{571A287F-68D7-4A7E-9B86-BCAEB835CBE4}">
            <xm:f>'1. Semáforos Agosto'!$K$59</xm:f>
            <xm:f>'1. Semáforos Agosto'!$L$59</xm:f>
            <x14:dxf>
              <fill>
                <patternFill>
                  <bgColor rgb="FF92D050"/>
                </patternFill>
              </fill>
            </x14:dxf>
          </x14:cfRule>
          <x14:cfRule type="cellIs" priority="329" stopIfTrue="1" operator="between" id="{ED3197FA-7A63-4D5A-BA7A-0A0893664427}">
            <xm:f>'1. Semáforos Agosto'!$I$59</xm:f>
            <xm:f>'1. Semáforos Agosto'!$J$59</xm:f>
            <x14:dxf>
              <fill>
                <patternFill>
                  <bgColor rgb="FFFFFF00"/>
                </patternFill>
              </fill>
            </x14:dxf>
          </x14:cfRule>
          <x14:cfRule type="cellIs" priority="330" stopIfTrue="1" operator="between" id="{0935CC2A-278E-493C-8123-5292B190BAB0}">
            <xm:f>'1. Semáforos Agosto'!$G$59</xm:f>
            <xm:f>'1. Semáforos Agosto'!$H$59</xm:f>
            <x14:dxf>
              <fill>
                <patternFill>
                  <bgColor rgb="FFFF0000"/>
                </patternFill>
              </fill>
            </x14:dxf>
          </x14:cfRule>
          <xm:sqref>E45</xm:sqref>
        </x14:conditionalFormatting>
        <x14:conditionalFormatting xmlns:xm="http://schemas.microsoft.com/office/excel/2006/main">
          <x14:cfRule type="cellIs" priority="904" stopIfTrue="1" operator="greaterThanOrEqual" id="{619A71F3-49FE-4E61-A3F8-79F40B986E95}">
            <xm:f>'1. Semáforos Agosto'!$M$9</xm:f>
            <x14:dxf>
              <fill>
                <patternFill>
                  <bgColor rgb="FFFFC000"/>
                </patternFill>
              </fill>
            </x14:dxf>
          </x14:cfRule>
          <x14:cfRule type="cellIs" priority="905" stopIfTrue="1" operator="between" id="{AC87F8E7-FC55-4967-843C-F77FA974C344}">
            <xm:f>'1. Semáforos Agosto'!$K$9</xm:f>
            <xm:f>'1. Semáforos Agosto'!$L$9</xm:f>
            <x14:dxf>
              <fill>
                <patternFill>
                  <bgColor rgb="FF92D050"/>
                </patternFill>
              </fill>
            </x14:dxf>
          </x14:cfRule>
          <x14:cfRule type="cellIs" priority="906" stopIfTrue="1" operator="between" id="{D1D0BF22-4947-4E9C-86C7-9EB267BE3AFC}">
            <xm:f>'1. Semáforos Agosto'!$I$9</xm:f>
            <xm:f>'1. Semáforos Agosto'!$J$9</xm:f>
            <x14:dxf>
              <fill>
                <patternFill>
                  <bgColor rgb="FFFFFF00"/>
                </patternFill>
              </fill>
            </x14:dxf>
          </x14:cfRule>
          <x14:cfRule type="cellIs" priority="907" stopIfTrue="1" operator="between" id="{11EE4C68-0D1A-4FC4-9FDB-8664AF1FE25E}">
            <xm:f>'1. Semáforos Agosto'!$G$9</xm:f>
            <xm:f>'1. Semáforos Agosto'!$H$9</xm:f>
            <x14:dxf>
              <fill>
                <patternFill>
                  <bgColor rgb="FFFF0000"/>
                </patternFill>
              </fill>
            </x14:dxf>
          </x14:cfRule>
          <xm:sqref>E46</xm:sqref>
        </x14:conditionalFormatting>
        <x14:conditionalFormatting xmlns:xm="http://schemas.microsoft.com/office/excel/2006/main">
          <x14:cfRule type="cellIs" priority="934" stopIfTrue="1" operator="greaterThanOrEqual" id="{CF674C8B-2257-4E94-A68B-4A2D49D58B8F}">
            <xm:f>'1. Semáforos Agosto'!$M$10</xm:f>
            <x14:dxf>
              <fill>
                <patternFill>
                  <bgColor rgb="FFFFC000"/>
                </patternFill>
              </fill>
            </x14:dxf>
          </x14:cfRule>
          <x14:cfRule type="cellIs" priority="935" stopIfTrue="1" operator="between" id="{89364967-1AC8-4C91-9352-E092260AB2AF}">
            <xm:f>'1. Semáforos Agosto'!$K$10</xm:f>
            <xm:f>'1. Semáforos Agosto'!$L$10</xm:f>
            <x14:dxf>
              <fill>
                <patternFill>
                  <bgColor rgb="FF92D050"/>
                </patternFill>
              </fill>
            </x14:dxf>
          </x14:cfRule>
          <x14:cfRule type="cellIs" priority="936" stopIfTrue="1" operator="between" id="{4CA0F507-D884-4B51-AA61-A45E321368B6}">
            <xm:f>'1. Semáforos Agosto'!$I$10</xm:f>
            <xm:f>'1. Semáforos Agosto'!$J$10</xm:f>
            <x14:dxf>
              <fill>
                <patternFill>
                  <bgColor rgb="FFFFFF00"/>
                </patternFill>
              </fill>
            </x14:dxf>
          </x14:cfRule>
          <x14:cfRule type="cellIs" priority="937" stopIfTrue="1" operator="between" id="{50AB721A-892B-4E4B-99A4-F0CCEA11E19C}">
            <xm:f>'1. Semáforos Agosto'!$G$10</xm:f>
            <xm:f>'1. Semáforos Agosto'!$H$10</xm:f>
            <x14:dxf>
              <fill>
                <patternFill>
                  <bgColor rgb="FFFF0000"/>
                </patternFill>
              </fill>
            </x14:dxf>
          </x14:cfRule>
          <xm:sqref>E47</xm:sqref>
        </x14:conditionalFormatting>
        <x14:conditionalFormatting xmlns:xm="http://schemas.microsoft.com/office/excel/2006/main">
          <x14:cfRule type="cellIs" priority="892" operator="greaterThanOrEqual" id="{6E8472C5-6B89-438A-8F12-A480BCCDCC8F}">
            <xm:f>'1. Semáforos Agosto'!$M$55</xm:f>
            <x14:dxf>
              <fill>
                <patternFill>
                  <bgColor rgb="FFFFC000"/>
                </patternFill>
              </fill>
            </x14:dxf>
          </x14:cfRule>
          <x14:cfRule type="cellIs" priority="893" operator="between" id="{55B39104-E918-45BF-8629-4C586AE50491}">
            <xm:f>'1. Semáforos Agosto'!$K$55</xm:f>
            <xm:f>'1. Semáforos Agosto'!$L$55</xm:f>
            <x14:dxf>
              <fill>
                <patternFill>
                  <bgColor rgb="FF92D050"/>
                </patternFill>
              </fill>
            </x14:dxf>
          </x14:cfRule>
          <x14:cfRule type="cellIs" priority="894" operator="between" id="{042184D9-C5D2-4F77-B48D-B84B3C5FED00}">
            <xm:f>'1. Semáforos Agosto'!$I$55</xm:f>
            <xm:f>'1. Semáforos Agosto'!$J$55</xm:f>
            <x14:dxf>
              <fill>
                <patternFill>
                  <bgColor rgb="FFFFFF00"/>
                </patternFill>
              </fill>
            </x14:dxf>
          </x14:cfRule>
          <x14:cfRule type="cellIs" priority="895" operator="between" id="{7BE57EBA-17DD-4955-86F4-E9AAB05B7615}">
            <xm:f>'1. Semáforos Agosto'!$G$55</xm:f>
            <xm:f>'1. Semáforos Agosto'!$H$55</xm:f>
            <x14:dxf>
              <fill>
                <patternFill>
                  <bgColor rgb="FFFF0000"/>
                </patternFill>
              </fill>
            </x14:dxf>
          </x14:cfRule>
          <xm:sqref>E51</xm:sqref>
        </x14:conditionalFormatting>
        <x14:conditionalFormatting xmlns:xm="http://schemas.microsoft.com/office/excel/2006/main">
          <x14:cfRule type="cellIs" priority="111" stopIfTrue="1" operator="greaterThanOrEqual" id="{A25C079C-43BC-43ED-ACED-DC9871BBAC37}">
            <xm:f>'1. Semáforos Agosto'!$M$60</xm:f>
            <x14:dxf>
              <fill>
                <patternFill>
                  <bgColor rgb="FFFFC000"/>
                </patternFill>
              </fill>
            </x14:dxf>
          </x14:cfRule>
          <x14:cfRule type="cellIs" priority="112" stopIfTrue="1" operator="between" id="{0D7C20B3-2559-40BE-AF61-22140A09FD4F}">
            <xm:f>'1. Semáforos Agosto'!$K$60</xm:f>
            <xm:f>'1. Semáforos Agosto'!$L$60</xm:f>
            <x14:dxf>
              <fill>
                <patternFill>
                  <bgColor rgb="FF92D050"/>
                </patternFill>
              </fill>
            </x14:dxf>
          </x14:cfRule>
          <x14:cfRule type="cellIs" priority="113" stopIfTrue="1" operator="between" id="{8C664FD8-058E-4E11-8C48-E436C6636DD6}">
            <xm:f>'1. Semáforos Agosto'!$I$60</xm:f>
            <xm:f>'1. Semáforos Agosto'!$J$60</xm:f>
            <x14:dxf>
              <fill>
                <patternFill>
                  <bgColor rgb="FFFFFF00"/>
                </patternFill>
              </fill>
            </x14:dxf>
          </x14:cfRule>
          <x14:cfRule type="cellIs" priority="114" stopIfTrue="1" operator="between" id="{3BFD7A35-511C-46BF-AAFD-4A4A89AC9983}">
            <xm:f>'1. Semáforos Agosto'!$G$60</xm:f>
            <xm:f>'1. Semáforos Agosto'!$H$60</xm:f>
            <x14:dxf>
              <fill>
                <patternFill>
                  <bgColor rgb="FFFF0000"/>
                </patternFill>
              </fill>
            </x14:dxf>
          </x14:cfRule>
          <xm:sqref>E52</xm:sqref>
        </x14:conditionalFormatting>
        <x14:conditionalFormatting xmlns:xm="http://schemas.microsoft.com/office/excel/2006/main">
          <x14:cfRule type="cellIs" priority="303" stopIfTrue="1" operator="greaterThanOrEqual" id="{1AA5A82A-01B3-460C-82B5-38D1D601BFD1}">
            <xm:f>'1. Semáforos Agosto'!$M$10</xm:f>
            <x14:dxf>
              <fill>
                <patternFill>
                  <bgColor rgb="FFFFC000"/>
                </patternFill>
              </fill>
            </x14:dxf>
          </x14:cfRule>
          <x14:cfRule type="cellIs" priority="304" stopIfTrue="1" operator="between" id="{C3C3E62D-1929-4DC8-B29C-D6C1D6C2778D}">
            <xm:f>'1. Semáforos Agosto'!$K$10</xm:f>
            <xm:f>'1. Semáforos Agosto'!$L$10</xm:f>
            <x14:dxf>
              <fill>
                <patternFill>
                  <bgColor rgb="FF92D050"/>
                </patternFill>
              </fill>
            </x14:dxf>
          </x14:cfRule>
          <x14:cfRule type="cellIs" priority="305" stopIfTrue="1" operator="between" id="{65CB55A8-B947-4F15-A095-14EBC0142798}">
            <xm:f>'1. Semáforos Agosto'!$I$10</xm:f>
            <xm:f>'1. Semáforos Agosto'!$J$10</xm:f>
            <x14:dxf>
              <fill>
                <patternFill>
                  <bgColor rgb="FFFFFF00"/>
                </patternFill>
              </fill>
            </x14:dxf>
          </x14:cfRule>
          <x14:cfRule type="cellIs" priority="306" stopIfTrue="1" operator="between" id="{75279FDE-834E-4AD4-8875-5B037F894001}">
            <xm:f>'1. Semáforos Agosto'!$G$10</xm:f>
            <xm:f>'1. Semáforos Agosto'!$H$10</xm:f>
            <x14:dxf>
              <fill>
                <patternFill>
                  <bgColor rgb="FFFF0000"/>
                </patternFill>
              </fill>
            </x14:dxf>
          </x14:cfRule>
          <xm:sqref>E53</xm:sqref>
        </x14:conditionalFormatting>
        <x14:conditionalFormatting xmlns:xm="http://schemas.microsoft.com/office/excel/2006/main">
          <x14:cfRule type="cellIs" priority="844" stopIfTrue="1" operator="greaterThanOrEqual" id="{303FD2D0-475C-4BBF-8880-791CCF66057F}">
            <xm:f>'1. Semáforos Agosto'!$M$40</xm:f>
            <x14:dxf>
              <fill>
                <patternFill>
                  <bgColor rgb="FFFFC000"/>
                </patternFill>
              </fill>
            </x14:dxf>
          </x14:cfRule>
          <x14:cfRule type="cellIs" priority="845" stopIfTrue="1" operator="between" id="{BA213BBA-F354-4392-9CDD-DCB0BF0EF04D}">
            <xm:f>'1. Semáforos Agosto'!$K$40</xm:f>
            <xm:f>'1. Semáforos Agosto'!$L$40</xm:f>
            <x14:dxf>
              <fill>
                <patternFill>
                  <bgColor rgb="FF92D050"/>
                </patternFill>
              </fill>
            </x14:dxf>
          </x14:cfRule>
          <x14:cfRule type="cellIs" priority="846" stopIfTrue="1" operator="between" id="{6C086278-A985-44B0-9F14-70D37D26DF0B}">
            <xm:f>'1. Semáforos Agosto'!$I$40</xm:f>
            <xm:f>'1. Semáforos Agosto'!$J$40</xm:f>
            <x14:dxf>
              <fill>
                <patternFill>
                  <bgColor rgb="FFFFFF00"/>
                </patternFill>
              </fill>
            </x14:dxf>
          </x14:cfRule>
          <x14:cfRule type="cellIs" priority="847" stopIfTrue="1" operator="between" id="{CED32DA1-915B-4FC1-9D08-84A3296CCFEB}">
            <xm:f>'1. Semáforos Agosto'!$G$40</xm:f>
            <xm:f>'1. Semáforos Agosto'!$H$40</xm:f>
            <x14:dxf>
              <fill>
                <patternFill>
                  <bgColor rgb="FFFF0000"/>
                </patternFill>
              </fill>
            </x14:dxf>
          </x14:cfRule>
          <xm:sqref>E81</xm:sqref>
        </x14:conditionalFormatting>
        <x14:conditionalFormatting xmlns:xm="http://schemas.microsoft.com/office/excel/2006/main">
          <x14:cfRule type="cellIs" priority="838" stopIfTrue="1" operator="greaterThanOrEqual" id="{68C98E6A-8EAE-4071-AE73-9FAB4C05B654}">
            <xm:f>'1. Semáforos Agosto'!$M$41</xm:f>
            <x14:dxf>
              <fill>
                <patternFill>
                  <bgColor rgb="FFFFC000"/>
                </patternFill>
              </fill>
            </x14:dxf>
          </x14:cfRule>
          <x14:cfRule type="cellIs" priority="839" stopIfTrue="1" operator="between" id="{6E3F202E-83D2-449E-8DA0-B0B6E89F4E32}">
            <xm:f>'1. Semáforos Agosto'!$K$41</xm:f>
            <xm:f>'1. Semáforos Agosto'!$L$41</xm:f>
            <x14:dxf>
              <fill>
                <patternFill>
                  <bgColor rgb="FF92D050"/>
                </patternFill>
              </fill>
            </x14:dxf>
          </x14:cfRule>
          <x14:cfRule type="cellIs" priority="840" stopIfTrue="1" operator="between" id="{6A93699D-9A9D-4340-8C65-5BE22E36BBF5}">
            <xm:f>'1. Semáforos Agosto'!$I$41</xm:f>
            <xm:f>'1. Semáforos Agosto'!$J$41</xm:f>
            <x14:dxf>
              <fill>
                <patternFill>
                  <bgColor rgb="FFFFFF00"/>
                </patternFill>
              </fill>
            </x14:dxf>
          </x14:cfRule>
          <x14:cfRule type="cellIs" priority="841" stopIfTrue="1" operator="between" id="{7E2EE85A-0858-4E0D-A8EE-6B698E2AED9E}">
            <xm:f>'1. Semáforos Agosto'!$G$41</xm:f>
            <xm:f>'1. Semáforos Agosto'!$H$41</xm:f>
            <x14:dxf>
              <fill>
                <patternFill>
                  <bgColor rgb="FFFF0000"/>
                </patternFill>
              </fill>
            </x14:dxf>
          </x14:cfRule>
          <xm:sqref>E82</xm:sqref>
        </x14:conditionalFormatting>
        <x14:conditionalFormatting xmlns:xm="http://schemas.microsoft.com/office/excel/2006/main">
          <x14:cfRule type="cellIs" priority="826" stopIfTrue="1" operator="greaterThanOrEqual" id="{087B08B5-0557-472B-B00A-2D19F794AEA4}">
            <xm:f>'1. Semáforos Agosto'!$M$42</xm:f>
            <x14:dxf>
              <fill>
                <patternFill>
                  <bgColor rgb="FFFFC000"/>
                </patternFill>
              </fill>
            </x14:dxf>
          </x14:cfRule>
          <x14:cfRule type="cellIs" priority="827" stopIfTrue="1" operator="between" id="{1929843A-0A3B-481E-8FC4-884C479281D4}">
            <xm:f>'1. Semáforos Agosto'!$K$42</xm:f>
            <xm:f>'1. Semáforos Agosto'!$L$42</xm:f>
            <x14:dxf>
              <fill>
                <patternFill>
                  <bgColor rgb="FF92D050"/>
                </patternFill>
              </fill>
            </x14:dxf>
          </x14:cfRule>
          <x14:cfRule type="cellIs" priority="828" stopIfTrue="1" operator="between" id="{CC5103EF-F037-44B0-B614-709EF183F331}">
            <xm:f>'1. Semáforos Agosto'!$I$42</xm:f>
            <xm:f>'1. Semáforos Agosto'!$J$42</xm:f>
            <x14:dxf>
              <fill>
                <patternFill>
                  <bgColor rgb="FFFFFF00"/>
                </patternFill>
              </fill>
            </x14:dxf>
          </x14:cfRule>
          <x14:cfRule type="cellIs" priority="829" stopIfTrue="1" operator="between" id="{CECD7540-34B0-4CE8-A2A0-010835BE9191}">
            <xm:f>'1. Semáforos Agosto'!$G$42</xm:f>
            <xm:f>'1. Semáforos Agosto'!$H$42</xm:f>
            <x14:dxf>
              <fill>
                <patternFill>
                  <bgColor rgb="FFFF0000"/>
                </patternFill>
              </fill>
            </x14:dxf>
          </x14:cfRule>
          <xm:sqref>E83</xm:sqref>
        </x14:conditionalFormatting>
        <x14:conditionalFormatting xmlns:xm="http://schemas.microsoft.com/office/excel/2006/main">
          <x14:cfRule type="cellIs" priority="351" stopIfTrue="1" operator="greaterThan" id="{28A29310-0695-42E4-A5B2-94DD68D825A1}">
            <xm:f>'1. Semáforos Agosto'!$M$43</xm:f>
            <x14:dxf>
              <fill>
                <patternFill>
                  <bgColor rgb="FFFFC000"/>
                </patternFill>
              </fill>
            </x14:dxf>
          </x14:cfRule>
          <x14:cfRule type="cellIs" priority="352" stopIfTrue="1" operator="between" id="{5F5C8AE3-24BA-4218-849E-3EEDED20D547}">
            <xm:f>'1. Semáforos Agosto'!$K$43</xm:f>
            <xm:f>'1. Semáforos Agosto'!$L$43</xm:f>
            <x14:dxf>
              <fill>
                <patternFill>
                  <bgColor rgb="FF92D050"/>
                </patternFill>
              </fill>
            </x14:dxf>
          </x14:cfRule>
          <x14:cfRule type="cellIs" priority="353" stopIfTrue="1" operator="between" id="{5E3536DF-B802-4F90-A9B3-2A2D823CAC31}">
            <xm:f>'1. Semáforos Agosto'!$I$43</xm:f>
            <xm:f>'1. Semáforos Agosto'!$J$43</xm:f>
            <x14:dxf>
              <fill>
                <patternFill>
                  <bgColor rgb="FFFFFF00"/>
                </patternFill>
              </fill>
            </x14:dxf>
          </x14:cfRule>
          <x14:cfRule type="cellIs" priority="354" stopIfTrue="1" operator="between" id="{364AB0DF-4382-4C59-A741-C388F8D8CA2A}">
            <xm:f>'1. Semáforos Agosto'!$G$43</xm:f>
            <xm:f>'1. Semáforos Agosto'!$I$43</xm:f>
            <x14:dxf>
              <fill>
                <patternFill>
                  <bgColor rgb="FFFF0000"/>
                </patternFill>
              </fill>
            </x14:dxf>
          </x14:cfRule>
          <xm:sqref>E84</xm:sqref>
        </x14:conditionalFormatting>
        <x14:conditionalFormatting xmlns:xm="http://schemas.microsoft.com/office/excel/2006/main">
          <x14:cfRule type="cellIs" priority="820" stopIfTrue="1" operator="greaterThanOrEqual" id="{F0A73EFC-2455-4B95-BB19-71E8BEF11875}">
            <xm:f>'1. Semáforos Agosto'!$M$45</xm:f>
            <x14:dxf>
              <fill>
                <patternFill>
                  <bgColor rgb="FFFFC000"/>
                </patternFill>
              </fill>
            </x14:dxf>
          </x14:cfRule>
          <x14:cfRule type="cellIs" priority="821" stopIfTrue="1" operator="between" id="{DE0D2EC5-5E70-4300-9418-C6931ED27D15}">
            <xm:f>'1. Semáforos Agosto'!$K$45</xm:f>
            <xm:f>'1. Semáforos Agosto'!$L$45</xm:f>
            <x14:dxf>
              <fill>
                <patternFill>
                  <bgColor rgb="FF92D050"/>
                </patternFill>
              </fill>
            </x14:dxf>
          </x14:cfRule>
          <x14:cfRule type="cellIs" priority="822" stopIfTrue="1" operator="between" id="{4B2F9BBE-D6ED-4BC2-B82E-0446FBBAF401}">
            <xm:f>'1. Semáforos Agosto'!$I$45</xm:f>
            <xm:f>'1. Semáforos Agosto'!$J$45</xm:f>
            <x14:dxf>
              <fill>
                <patternFill>
                  <bgColor rgb="FFFFFF00"/>
                </patternFill>
              </fill>
            </x14:dxf>
          </x14:cfRule>
          <x14:cfRule type="cellIs" priority="823" stopIfTrue="1" operator="between" id="{C9BD3904-0209-4331-83F7-72A26D6809DE}">
            <xm:f>'1. Semáforos Agosto'!$G$45</xm:f>
            <xm:f>'1. Semáforos Agosto'!$H$45</xm:f>
            <x14:dxf>
              <fill>
                <patternFill>
                  <bgColor rgb="FFFF0000"/>
                </patternFill>
              </fill>
            </x14:dxf>
          </x14:cfRule>
          <xm:sqref>E85:E86</xm:sqref>
        </x14:conditionalFormatting>
        <x14:conditionalFormatting xmlns:xm="http://schemas.microsoft.com/office/excel/2006/main">
          <x14:cfRule type="cellIs" priority="2310" stopIfTrue="1" operator="greaterThan" id="{DF54C777-34C1-44FE-82E1-1EAF6C6AC6D4}">
            <xm:f>'1. Semáforos Agosto'!$M$51</xm:f>
            <x14:dxf>
              <fill>
                <patternFill>
                  <bgColor rgb="FFFFC000"/>
                </patternFill>
              </fill>
            </x14:dxf>
          </x14:cfRule>
          <x14:cfRule type="cellIs" priority="2311" stopIfTrue="1" operator="between" id="{F0C0E73A-5BDD-408E-9E96-C7B8A196F800}">
            <xm:f>'1. Semáforos Agosto'!$K$51</xm:f>
            <xm:f>'1. Semáforos Agosto'!$L$51</xm:f>
            <x14:dxf>
              <fill>
                <patternFill>
                  <bgColor rgb="FF92D050"/>
                </patternFill>
              </fill>
            </x14:dxf>
          </x14:cfRule>
          <x14:cfRule type="cellIs" priority="2312" stopIfTrue="1" operator="between" id="{D3E62B02-00B5-4E06-ACAC-75E8850FE1E2}">
            <xm:f>'1. Semáforos Agosto'!$I$51</xm:f>
            <xm:f>'1. Semáforos Agosto'!$J$49</xm:f>
            <x14:dxf>
              <fill>
                <patternFill>
                  <bgColor rgb="FFFFFF00"/>
                </patternFill>
              </fill>
            </x14:dxf>
          </x14:cfRule>
          <x14:cfRule type="cellIs" priority="2313" stopIfTrue="1" operator="between" id="{759B6254-460F-4316-AE66-063B801687E4}">
            <xm:f>'1. Semáforos Agosto'!$G$51</xm:f>
            <xm:f>'1. Semáforos Agosto'!$H$51</xm:f>
            <x14:dxf>
              <fill>
                <patternFill>
                  <bgColor rgb="FFFF0000"/>
                </patternFill>
              </fill>
            </x14:dxf>
          </x14:cfRule>
          <xm:sqref>E92 L92</xm:sqref>
        </x14:conditionalFormatting>
        <x14:conditionalFormatting xmlns:xm="http://schemas.microsoft.com/office/excel/2006/main">
          <x14:cfRule type="cellIs" priority="790" stopIfTrue="1" operator="greaterThan" id="{6B34CC2E-E367-4D43-B510-2F4AD167F35E}">
            <xm:f>'1. Semáforos Agosto'!$M$52</xm:f>
            <x14:dxf>
              <fill>
                <patternFill>
                  <bgColor rgb="FFFFC000"/>
                </patternFill>
              </fill>
            </x14:dxf>
          </x14:cfRule>
          <x14:cfRule type="cellIs" priority="791" stopIfTrue="1" operator="between" id="{640799DC-6C74-4ED6-B4A5-B2828EA192F2}">
            <xm:f>'1. Semáforos Agosto'!$K$52</xm:f>
            <xm:f>'1. Semáforos Agosto'!$L$52</xm:f>
            <x14:dxf>
              <fill>
                <patternFill>
                  <bgColor rgb="FF92D050"/>
                </patternFill>
              </fill>
            </x14:dxf>
          </x14:cfRule>
          <x14:cfRule type="cellIs" priority="792" stopIfTrue="1" operator="between" id="{338AD286-FC0D-46A8-8798-8080AF88ED7C}">
            <xm:f>'1. Semáforos Agosto'!$I$52</xm:f>
            <xm:f>'1. Semáforos Agosto'!$J$52</xm:f>
            <x14:dxf>
              <fill>
                <patternFill>
                  <bgColor rgb="FFFFFF00"/>
                </patternFill>
              </fill>
            </x14:dxf>
          </x14:cfRule>
          <x14:cfRule type="cellIs" priority="793" stopIfTrue="1" operator="between" id="{776720BA-AE5D-4DB4-909D-5EE85CE0CBEB}">
            <xm:f>'1. Semáforos Agosto'!$G$52</xm:f>
            <xm:f>'1. Semáforos Agosto'!$H$52</xm:f>
            <x14:dxf>
              <fill>
                <patternFill>
                  <bgColor rgb="FFFF0000"/>
                </patternFill>
              </fill>
            </x14:dxf>
          </x14:cfRule>
          <xm:sqref>E93</xm:sqref>
        </x14:conditionalFormatting>
        <x14:conditionalFormatting xmlns:xm="http://schemas.microsoft.com/office/excel/2006/main">
          <x14:cfRule type="cellIs" priority="774" stopIfTrue="1" operator="greaterThan" id="{8D4D54CB-F8E2-40B5-80F7-8A0873470C9E}">
            <xm:f>'1. Semáforos Agosto'!$M$48</xm:f>
            <x14:dxf>
              <fill>
                <patternFill>
                  <bgColor rgb="FFFFC000"/>
                </patternFill>
              </fill>
            </x14:dxf>
          </x14:cfRule>
          <x14:cfRule type="cellIs" priority="775" stopIfTrue="1" operator="between" id="{0115E045-9C87-4CB6-BDDF-DE25E37D04AB}">
            <xm:f>'1. Semáforos Agosto'!$K$48</xm:f>
            <xm:f>'1. Semáforos Agosto'!$L$48</xm:f>
            <x14:dxf>
              <fill>
                <patternFill>
                  <bgColor rgb="FF92D050"/>
                </patternFill>
              </fill>
            </x14:dxf>
          </x14:cfRule>
          <x14:cfRule type="cellIs" priority="776" stopIfTrue="1" operator="between" id="{D16B2E21-91CC-420C-BF8E-77B520E8D01F}">
            <xm:f>'1. Semáforos Agosto'!$I$48</xm:f>
            <xm:f>'1. Semáforos Agosto'!$J$48</xm:f>
            <x14:dxf>
              <fill>
                <patternFill>
                  <bgColor rgb="FFFFFF00"/>
                </patternFill>
              </fill>
            </x14:dxf>
          </x14:cfRule>
          <x14:cfRule type="cellIs" priority="777" stopIfTrue="1" operator="between" id="{034165D0-6593-4464-936A-D81047F7FB65}">
            <xm:f>'1. Semáforos Agosto'!$G$48</xm:f>
            <xm:f>'1. Semáforos Agosto'!$H$48</xm:f>
            <x14:dxf>
              <fill>
                <patternFill>
                  <bgColor rgb="FFFF0000"/>
                </patternFill>
              </fill>
            </x14:dxf>
          </x14:cfRule>
          <xm:sqref>E94:E95</xm:sqref>
        </x14:conditionalFormatting>
        <x14:conditionalFormatting xmlns:xm="http://schemas.microsoft.com/office/excel/2006/main">
          <x14:cfRule type="cellIs" priority="291" stopIfTrue="1" operator="greaterThan" id="{FAD7D791-0058-4183-A3C9-A1009D8FF62D}">
            <xm:f>'1. Semáforos Agosto'!$M$46</xm:f>
            <x14:dxf>
              <fill>
                <patternFill>
                  <bgColor rgb="FFFFC000"/>
                </patternFill>
              </fill>
            </x14:dxf>
          </x14:cfRule>
          <x14:cfRule type="cellIs" priority="292" stopIfTrue="1" operator="between" id="{595AF7DB-797B-4628-8234-88CCA5BD2F5C}">
            <xm:f>'1. Semáforos Agosto'!$K$46</xm:f>
            <xm:f>'1. Semáforos Agosto'!$L$46</xm:f>
            <x14:dxf>
              <fill>
                <patternFill>
                  <bgColor rgb="FF92D050"/>
                </patternFill>
              </fill>
            </x14:dxf>
          </x14:cfRule>
          <x14:cfRule type="cellIs" priority="293" stopIfTrue="1" operator="between" id="{C58EB442-2259-47F1-93C5-247B187CF6B0}">
            <xm:f>'1. Semáforos Agosto'!$I$46</xm:f>
            <xm:f>'1. Semáforos Agosto'!$J$46</xm:f>
            <x14:dxf>
              <fill>
                <patternFill>
                  <bgColor rgb="FFFFFF00"/>
                </patternFill>
              </fill>
            </x14:dxf>
          </x14:cfRule>
          <x14:cfRule type="cellIs" priority="294" stopIfTrue="1" operator="between" id="{0CC0254F-C615-419C-B38B-BF5BA980A6B6}">
            <xm:f>'1. Semáforos Agosto'!$G$46</xm:f>
            <xm:f>'1. Semáforos Agosto'!$H$46</xm:f>
            <x14:dxf>
              <fill>
                <patternFill>
                  <bgColor rgb="FFFF0000"/>
                </patternFill>
              </fill>
            </x14:dxf>
          </x14:cfRule>
          <xm:sqref>E96</xm:sqref>
        </x14:conditionalFormatting>
        <x14:conditionalFormatting xmlns:xm="http://schemas.microsoft.com/office/excel/2006/main">
          <x14:cfRule type="cellIs" priority="770" stopIfTrue="1" operator="greaterThanOrEqual" id="{78EFAE68-426F-4A31-B421-2D3690EF88E8}">
            <xm:f>'1. Semáforos Agosto'!$M$47</xm:f>
            <x14:dxf>
              <fill>
                <patternFill>
                  <bgColor rgb="FFFFC000"/>
                </patternFill>
              </fill>
            </x14:dxf>
          </x14:cfRule>
          <x14:cfRule type="cellIs" priority="771" stopIfTrue="1" operator="between" id="{5ADE55AD-CF8F-47AF-84FA-1312006DC555}">
            <xm:f>'1. Semáforos Agosto'!$K$47</xm:f>
            <xm:f>'1. Semáforos Agosto'!$L$47</xm:f>
            <x14:dxf>
              <fill>
                <patternFill>
                  <bgColor rgb="FF92D050"/>
                </patternFill>
              </fill>
            </x14:dxf>
          </x14:cfRule>
          <x14:cfRule type="cellIs" priority="772" stopIfTrue="1" operator="between" id="{C0A3A96B-FDE2-40AF-91F6-5CF11ED8DF81}">
            <xm:f>'1. Semáforos Agosto'!$I$47</xm:f>
            <xm:f>'1. Semáforos Agosto'!$J$47</xm:f>
            <x14:dxf>
              <fill>
                <patternFill>
                  <bgColor rgb="FFFFFF00"/>
                </patternFill>
              </fill>
            </x14:dxf>
          </x14:cfRule>
          <x14:cfRule type="cellIs" priority="773" stopIfTrue="1" operator="between" id="{18C2DA8E-9728-49C5-8ADD-17C588DE8858}">
            <xm:f>'1. Semáforos Agosto'!$G$47</xm:f>
            <xm:f>'1. Semáforos Agosto'!$H$47</xm:f>
            <x14:dxf>
              <fill>
                <patternFill>
                  <bgColor rgb="FFFF0000"/>
                </patternFill>
              </fill>
            </x14:dxf>
          </x14:cfRule>
          <xm:sqref>E97</xm:sqref>
        </x14:conditionalFormatting>
        <x14:conditionalFormatting xmlns:xm="http://schemas.microsoft.com/office/excel/2006/main">
          <x14:cfRule type="cellIs" priority="279" stopIfTrue="1" operator="greaterThan" id="{56313044-048E-4219-B8A9-18DAAF53909E}">
            <xm:f>'1. Semáforos Agosto'!$M$50</xm:f>
            <x14:dxf>
              <fill>
                <patternFill>
                  <bgColor rgb="FFFFC000"/>
                </patternFill>
              </fill>
            </x14:dxf>
          </x14:cfRule>
          <x14:cfRule type="cellIs" priority="280" stopIfTrue="1" operator="between" id="{DA16BDEB-9183-457B-B428-8D9B8D8D29FF}">
            <xm:f>'1. Semáforos Agosto'!$K$50</xm:f>
            <xm:f>'1. Semáforos Agosto'!$L$50</xm:f>
            <x14:dxf>
              <fill>
                <patternFill>
                  <bgColor rgb="FF92D050"/>
                </patternFill>
              </fill>
            </x14:dxf>
          </x14:cfRule>
          <x14:cfRule type="cellIs" priority="281" stopIfTrue="1" operator="between" id="{539AE60F-4E48-4220-AC96-527393143D6B}">
            <xm:f>'1. Semáforos Agosto'!$I$50</xm:f>
            <xm:f>'1. Semáforos Agosto'!$J$50</xm:f>
            <x14:dxf>
              <fill>
                <patternFill>
                  <bgColor rgb="FFFFFF00"/>
                </patternFill>
              </fill>
            </x14:dxf>
          </x14:cfRule>
          <x14:cfRule type="cellIs" priority="282" stopIfTrue="1" operator="between" id="{5C020059-1016-41F4-9E34-E0CE51C6EFAD}">
            <xm:f>'1. Semáforos Agosto'!$G$50</xm:f>
            <xm:f>'1. Semáforos Agosto'!$H$50</xm:f>
            <x14:dxf>
              <fill>
                <patternFill>
                  <bgColor rgb="FFFF0000"/>
                </patternFill>
              </fill>
            </x14:dxf>
          </x14:cfRule>
          <xm:sqref>E98:E99</xm:sqref>
        </x14:conditionalFormatting>
        <x14:conditionalFormatting xmlns:xm="http://schemas.microsoft.com/office/excel/2006/main">
          <x14:cfRule type="cellIs" priority="21" stopIfTrue="1" operator="greaterThan" id="{F5A7D773-9273-423E-83A7-60E21AE6FB6F}">
            <xm:f>'1. Semáforos Agosto'!$M$34</xm:f>
            <x14:dxf>
              <fill>
                <patternFill>
                  <bgColor rgb="FFFFC000"/>
                </patternFill>
              </fill>
            </x14:dxf>
          </x14:cfRule>
          <x14:cfRule type="cellIs" priority="22" stopIfTrue="1" operator="between" id="{0C577385-B300-45EF-8F74-E7743EDC0246}">
            <xm:f>'1. Semáforos Agosto'!$K$34</xm:f>
            <xm:f>'1. Semáforos Agosto'!$L$34</xm:f>
            <x14:dxf>
              <fill>
                <patternFill>
                  <bgColor rgb="FF92D050"/>
                </patternFill>
              </fill>
            </x14:dxf>
          </x14:cfRule>
          <x14:cfRule type="cellIs" priority="23" stopIfTrue="1" operator="between" id="{8ACFB01C-4B76-4067-821F-FF921F7E90EF}">
            <xm:f>'1. Semáforos Agosto'!$I$34</xm:f>
            <xm:f>'1. Semáforos Agosto'!$J$34</xm:f>
            <x14:dxf>
              <fill>
                <patternFill>
                  <bgColor rgb="FFFFFF00"/>
                </patternFill>
              </fill>
            </x14:dxf>
          </x14:cfRule>
          <x14:cfRule type="cellIs" priority="24" stopIfTrue="1" operator="between" id="{AF22F00D-D677-4421-9034-79F0A57CD1DD}">
            <xm:f>'1. Semáforos Agosto'!$G$34</xm:f>
            <xm:f>'1. Semáforos Agosto'!$H$34</xm:f>
            <x14:dxf>
              <fill>
                <patternFill>
                  <bgColor rgb="FFFF0000"/>
                </patternFill>
              </fill>
            </x14:dxf>
          </x14:cfRule>
          <xm:sqref>E133</xm:sqref>
        </x14:conditionalFormatting>
        <x14:conditionalFormatting xmlns:xm="http://schemas.microsoft.com/office/excel/2006/main">
          <x14:cfRule type="cellIs" priority="2236" stopIfTrue="1" operator="between" id="{23C47CB7-94B8-4272-AE13-4D73AAC75B66}">
            <xm:f>'1. Semáforos Agosto'!$K$35</xm:f>
            <xm:f>'1. Semáforos Agosto'!$L$34</xm:f>
            <x14:dxf>
              <fill>
                <patternFill>
                  <bgColor rgb="FF92D050"/>
                </patternFill>
              </fill>
            </x14:dxf>
          </x14:cfRule>
          <x14:cfRule type="cellIs" priority="2237" stopIfTrue="1" operator="between" id="{6B619550-7B62-4AEB-B1CA-768053F4B15E}">
            <xm:f>'1. Semáforos Agosto'!$I$35</xm:f>
            <xm:f>'1. Semáforos Agosto'!$J$35</xm:f>
            <x14:dxf>
              <fill>
                <patternFill>
                  <bgColor rgb="FFFFFF00"/>
                </patternFill>
              </fill>
            </x14:dxf>
          </x14:cfRule>
          <x14:cfRule type="cellIs" priority="2238" stopIfTrue="1" operator="between" id="{217EB1D0-5B22-40A8-AE08-FC66AC66889B}">
            <xm:f>'1. Semáforos Agosto'!$G$35</xm:f>
            <xm:f>'1. Semáforos Agosto'!$H$35</xm:f>
            <x14:dxf>
              <fill>
                <patternFill>
                  <bgColor rgb="FFFF0000"/>
                </patternFill>
              </fill>
            </x14:dxf>
          </x14:cfRule>
          <xm:sqref>E134 L157</xm:sqref>
        </x14:conditionalFormatting>
        <x14:conditionalFormatting xmlns:xm="http://schemas.microsoft.com/office/excel/2006/main">
          <x14:cfRule type="cellIs" priority="489" stopIfTrue="1" operator="greaterThanOrEqual" id="{CF24065B-590F-40D3-95C3-FADE80144A33}">
            <xm:f>'1. Semáforos Agosto'!$M$53</xm:f>
            <x14:dxf>
              <fill>
                <patternFill>
                  <bgColor rgb="FFFFC000"/>
                </patternFill>
              </fill>
            </x14:dxf>
          </x14:cfRule>
          <x14:cfRule type="cellIs" priority="490" stopIfTrue="1" operator="between" id="{414BC02F-C1A8-4560-A61C-65EBEEB57094}">
            <xm:f>'1. Semáforos Agosto'!$K$53</xm:f>
            <xm:f>'1. Semáforos Agosto'!$L$53</xm:f>
            <x14:dxf>
              <fill>
                <patternFill>
                  <bgColor rgb="FF92D050"/>
                </patternFill>
              </fill>
            </x14:dxf>
          </x14:cfRule>
          <x14:cfRule type="cellIs" priority="491" stopIfTrue="1" operator="between" id="{0455A512-2FD2-4E0A-87A7-8B1CC006D626}">
            <xm:f>'1. Semáforos Agosto'!$I$53</xm:f>
            <xm:f>'1. Semáforos Agosto'!$J$53</xm:f>
            <x14:dxf>
              <fill>
                <patternFill>
                  <bgColor rgb="FFFFFF00"/>
                </patternFill>
              </fill>
            </x14:dxf>
          </x14:cfRule>
          <x14:cfRule type="cellIs" priority="492" stopIfTrue="1" operator="between" id="{3AB40D47-DA42-4C1A-AE6A-FC6E5AC5CB7E}">
            <xm:f>'1. Semáforos Agosto'!$G$53</xm:f>
            <xm:f>'1. Semáforos Agosto'!$H$53</xm:f>
            <x14:dxf>
              <fill>
                <patternFill>
                  <bgColor rgb="FFFF0000"/>
                </patternFill>
              </fill>
            </x14:dxf>
          </x14:cfRule>
          <xm:sqref>E163:E166</xm:sqref>
        </x14:conditionalFormatting>
        <x14:conditionalFormatting xmlns:xm="http://schemas.microsoft.com/office/excel/2006/main">
          <x14:cfRule type="cellIs" priority="321" stopIfTrue="1" operator="greaterThan" id="{C3FEF1EB-3374-4BB9-809E-76F7348328E9}">
            <xm:f>'1. Semáforos Agosto'!$M$59</xm:f>
            <x14:dxf>
              <fill>
                <patternFill>
                  <bgColor rgb="FFFFC000"/>
                </patternFill>
              </fill>
            </x14:dxf>
          </x14:cfRule>
          <x14:cfRule type="cellIs" priority="322" stopIfTrue="1" operator="between" id="{7BE55BA5-B203-40A1-9DD9-FD124F9C2D45}">
            <xm:f>'1. Semáforos Agosto'!$K$59</xm:f>
            <xm:f>'1. Semáforos Agosto'!$L$59</xm:f>
            <x14:dxf>
              <fill>
                <patternFill>
                  <bgColor rgb="FF92D050"/>
                </patternFill>
              </fill>
            </x14:dxf>
          </x14:cfRule>
          <x14:cfRule type="cellIs" priority="323" stopIfTrue="1" operator="between" id="{FCBAF537-C069-45FD-BE22-9FD1E40B8AA4}">
            <xm:f>'1. Semáforos Agosto'!$I$59</xm:f>
            <xm:f>'1. Semáforos Agosto'!$J$59</xm:f>
            <x14:dxf>
              <fill>
                <patternFill>
                  <bgColor rgb="FFFFFF00"/>
                </patternFill>
              </fill>
            </x14:dxf>
          </x14:cfRule>
          <x14:cfRule type="cellIs" priority="324" stopIfTrue="1" operator="between" id="{A3AB0B08-8CB0-4BFE-9DF1-9EC107BFE0BE}">
            <xm:f>'1. Semáforos Agosto'!$G$59</xm:f>
            <xm:f>'1. Semáforos Agosto'!$H$59</xm:f>
            <x14:dxf>
              <fill>
                <patternFill>
                  <bgColor rgb="FFFF0000"/>
                </patternFill>
              </fill>
            </x14:dxf>
          </x14:cfRule>
          <xm:sqref>E167</xm:sqref>
        </x14:conditionalFormatting>
        <x14:conditionalFormatting xmlns:xm="http://schemas.microsoft.com/office/excel/2006/main">
          <x14:cfRule type="cellIs" priority="477" operator="greaterThanOrEqual" id="{297B3EBF-6968-44B4-93EC-5C327422A857}">
            <xm:f>'1. Semáforos Agosto'!$M$55</xm:f>
            <x14:dxf>
              <fill>
                <patternFill>
                  <bgColor rgb="FFFFC000"/>
                </patternFill>
              </fill>
            </x14:dxf>
          </x14:cfRule>
          <x14:cfRule type="cellIs" priority="478" operator="between" id="{3CE2A231-B3DE-4F06-86EC-0903D5FD4374}">
            <xm:f>'1. Semáforos Agosto'!$K$55</xm:f>
            <xm:f>'1. Semáforos Agosto'!$L$55</xm:f>
            <x14:dxf>
              <fill>
                <patternFill>
                  <bgColor rgb="FF92D050"/>
                </patternFill>
              </fill>
            </x14:dxf>
          </x14:cfRule>
          <x14:cfRule type="cellIs" priority="479" operator="between" id="{CD4AD906-7639-4561-A091-F7E0CD162302}">
            <xm:f>'1. Semáforos Agosto'!$I$55</xm:f>
            <xm:f>'1. Semáforos Agosto'!$J$55</xm:f>
            <x14:dxf>
              <fill>
                <patternFill>
                  <bgColor rgb="FFFFFF00"/>
                </patternFill>
              </fill>
            </x14:dxf>
          </x14:cfRule>
          <x14:cfRule type="cellIs" priority="480" operator="between" id="{C702664D-357A-48AC-9FF9-99888CC9D72D}">
            <xm:f>'1. Semáforos Agosto'!$G$55</xm:f>
            <xm:f>'1. Semáforos Agosto'!$H$55</xm:f>
            <x14:dxf>
              <fill>
                <patternFill>
                  <bgColor rgb="FFFF0000"/>
                </patternFill>
              </fill>
            </x14:dxf>
          </x14:cfRule>
          <xm:sqref>E168</xm:sqref>
        </x14:conditionalFormatting>
        <x14:conditionalFormatting xmlns:xm="http://schemas.microsoft.com/office/excel/2006/main">
          <x14:cfRule type="cellIs" priority="2321" stopIfTrue="1" operator="greaterThan" id="{75A10C76-755A-475F-8FB5-23A73CFA3979}">
            <xm:f>'1. Semáforos Agosto'!$M$51</xm:f>
            <x14:dxf>
              <fill>
                <patternFill>
                  <bgColor rgb="FFFFC000"/>
                </patternFill>
              </fill>
            </x14:dxf>
          </x14:cfRule>
          <x14:cfRule type="cellIs" priority="2322" stopIfTrue="1" operator="between" id="{C50773BD-2F37-42A9-ACE8-7ADE37ACDAC8}">
            <xm:f>'1. Semáforos Agosto'!$K$51</xm:f>
            <xm:f>'1. Semáforos Agosto'!$L$51</xm:f>
            <x14:dxf>
              <fill>
                <patternFill>
                  <bgColor rgb="FF92D050"/>
                </patternFill>
              </fill>
            </x14:dxf>
          </x14:cfRule>
          <x14:cfRule type="cellIs" priority="2323" stopIfTrue="1" operator="between" id="{637362F8-B849-4B4C-9F96-6741C4622EFB}">
            <xm:f>'1. Semáforos Agosto'!$I$51</xm:f>
            <xm:f>'1. Semáforos Agosto'!$J$49</xm:f>
            <x14:dxf>
              <fill>
                <patternFill>
                  <bgColor rgb="FFFFFF00"/>
                </patternFill>
              </fill>
            </x14:dxf>
          </x14:cfRule>
          <x14:cfRule type="cellIs" priority="2324" stopIfTrue="1" operator="between" id="{3444780F-525A-46F4-9CF9-50CF58479A79}">
            <xm:f>'1. Semáforos Agosto'!$G$51</xm:f>
            <xm:f>'1. Semáforos Agosto'!$H$51</xm:f>
            <x14:dxf>
              <fill>
                <patternFill>
                  <bgColor rgb="FFFF0000"/>
                </patternFill>
              </fill>
            </x14:dxf>
          </x14:cfRule>
          <xm:sqref>E171 L171</xm:sqref>
        </x14:conditionalFormatting>
        <x14:conditionalFormatting xmlns:xm="http://schemas.microsoft.com/office/excel/2006/main">
          <x14:cfRule type="cellIs" priority="33" stopIfTrue="1" operator="greaterThan" id="{768DB864-60A0-45BC-B665-E86AB00AC308}">
            <xm:f>'1. Semáforos Agosto'!$M$56</xm:f>
            <x14:dxf>
              <fill>
                <patternFill>
                  <bgColor rgb="FFFFC000"/>
                </patternFill>
              </fill>
            </x14:dxf>
          </x14:cfRule>
          <x14:cfRule type="cellIs" priority="34" stopIfTrue="1" operator="between" id="{E9C273B4-F24A-4CA8-BA62-0D888F608DEA}">
            <xm:f>'1. Semáforos Agosto'!$K$56</xm:f>
            <xm:f>'1. Semáforos Agosto'!$L$56</xm:f>
            <x14:dxf>
              <fill>
                <patternFill>
                  <bgColor rgb="FF92D050"/>
                </patternFill>
              </fill>
            </x14:dxf>
          </x14:cfRule>
          <x14:cfRule type="cellIs" priority="35" stopIfTrue="1" operator="between" id="{E10A9BAE-3C4F-4390-B06B-E8DCDE358A36}">
            <xm:f>'1. Semáforos Agosto'!$I$56</xm:f>
            <xm:f>'1. Semáforos Agosto'!$J$56</xm:f>
            <x14:dxf>
              <fill>
                <patternFill>
                  <bgColor rgb="FFFFFF00"/>
                </patternFill>
              </fill>
            </x14:dxf>
          </x14:cfRule>
          <x14:cfRule type="cellIs" priority="36" stopIfTrue="1" operator="between" id="{2C1F75C8-1248-4A40-92F2-ACC7BF3A59BD}">
            <xm:f>'1. Semáforos Agosto'!$G$56</xm:f>
            <xm:f>'1. Semáforos Agosto'!$H$56</xm:f>
            <x14:dxf>
              <fill>
                <patternFill>
                  <bgColor rgb="FFFF0000"/>
                </patternFill>
              </fill>
            </x14:dxf>
          </x14:cfRule>
          <xm:sqref>E173</xm:sqref>
        </x14:conditionalFormatting>
        <x14:conditionalFormatting xmlns:xm="http://schemas.microsoft.com/office/excel/2006/main">
          <x14:cfRule type="cellIs" priority="39" stopIfTrue="1" operator="greaterThan" id="{6C92E096-34C9-483B-B55C-B3C397AE47F5}">
            <xm:f>'1. Semáforos Agosto'!$M$57</xm:f>
            <x14:dxf>
              <fill>
                <patternFill>
                  <bgColor rgb="FFFFC000"/>
                </patternFill>
              </fill>
            </x14:dxf>
          </x14:cfRule>
          <x14:cfRule type="cellIs" priority="40" stopIfTrue="1" operator="between" id="{38A35C0A-2910-4B01-898D-83D840C69292}">
            <xm:f>'1. Semáforos Agosto'!$K$57</xm:f>
            <xm:f>'1. Semáforos Agosto'!$L$57</xm:f>
            <x14:dxf>
              <fill>
                <patternFill>
                  <bgColor rgb="FF92D050"/>
                </patternFill>
              </fill>
            </x14:dxf>
          </x14:cfRule>
          <x14:cfRule type="cellIs" priority="41" stopIfTrue="1" operator="between" id="{2EAE69F5-30A6-4200-9A8F-1EB608D49F61}">
            <xm:f>'1. Semáforos Agosto'!$I$57</xm:f>
            <xm:f>'1. Semáforos Agosto'!$J$57</xm:f>
            <x14:dxf>
              <fill>
                <patternFill>
                  <bgColor rgb="FFFFFF00"/>
                </patternFill>
              </fill>
            </x14:dxf>
          </x14:cfRule>
          <x14:cfRule type="cellIs" priority="42" stopIfTrue="1" operator="between" id="{3898EFC7-1F0C-46DF-B59D-5981D74F01C2}">
            <xm:f>'1. Semáforos Agosto'!$G$57</xm:f>
            <xm:f>'1. Semáforos Agosto'!$H$57</xm:f>
            <x14:dxf>
              <fill>
                <patternFill>
                  <bgColor rgb="FFFF0000"/>
                </patternFill>
              </fill>
            </x14:dxf>
          </x14:cfRule>
          <xm:sqref>E174</xm:sqref>
        </x14:conditionalFormatting>
        <x14:conditionalFormatting xmlns:xm="http://schemas.microsoft.com/office/excel/2006/main">
          <x14:cfRule type="cellIs" priority="413" stopIfTrue="1" operator="between" id="{01B1C20D-949C-4F26-A04B-1777B926C7BA}">
            <xm:f>'1. Semáforos Agosto'!$H$58</xm:f>
            <xm:f>'1. Semáforos Agosto'!$H$58</xm:f>
            <x14:dxf>
              <fill>
                <patternFill>
                  <bgColor rgb="FFFFFF00"/>
                </patternFill>
              </fill>
            </x14:dxf>
          </x14:cfRule>
          <x14:cfRule type="cellIs" priority="414" stopIfTrue="1" operator="between" id="{2F0033EF-6DCA-4F39-8879-CDA2D3F9FE96}">
            <xm:f>'1. Semáforos Agosto'!$G$58</xm:f>
            <xm:f>'1. Semáforos Agosto'!$H$58</xm:f>
            <x14:dxf>
              <fill>
                <patternFill>
                  <bgColor rgb="FFFF0000"/>
                </patternFill>
              </fill>
            </x14:dxf>
          </x14:cfRule>
          <xm:sqref>E180:E182</xm:sqref>
        </x14:conditionalFormatting>
        <x14:conditionalFormatting xmlns:xm="http://schemas.microsoft.com/office/excel/2006/main">
          <x14:cfRule type="cellIs" priority="405" stopIfTrue="1" operator="greaterThanOrEqual" id="{47E0C2BE-5516-4A76-A8DA-3D4196A3C58F}">
            <xm:f>'1. Semáforos Agosto'!$M$58</xm:f>
            <x14:dxf>
              <fill>
                <patternFill>
                  <bgColor rgb="FFFFC000"/>
                </patternFill>
              </fill>
            </x14:dxf>
          </x14:cfRule>
          <x14:cfRule type="cellIs" priority="406" stopIfTrue="1" operator="between" id="{1F31BDCF-5744-49E7-9383-D85511E979EA}">
            <xm:f>'1. Semáforos Agosto'!$K$58</xm:f>
            <xm:f>'1. Semáforos Agosto'!$L$58</xm:f>
            <x14:dxf>
              <fill>
                <patternFill>
                  <bgColor rgb="FF92D050"/>
                </patternFill>
              </fill>
            </x14:dxf>
          </x14:cfRule>
          <xm:sqref>E180:E183</xm:sqref>
        </x14:conditionalFormatting>
        <x14:conditionalFormatting xmlns:xm="http://schemas.microsoft.com/office/excel/2006/main">
          <x14:cfRule type="cellIs" priority="407" stopIfTrue="1" operator="between" id="{73412A7B-2787-4B9E-BC22-F830AD343A78}">
            <xm:f>'1. Semáforos Agosto'!$G$58</xm:f>
            <xm:f>'1. Semáforos Agosto'!$H$58</xm:f>
            <x14:dxf>
              <fill>
                <patternFill>
                  <bgColor rgb="FFFFFF00"/>
                </patternFill>
              </fill>
            </x14:dxf>
          </x14:cfRule>
          <x14:cfRule type="cellIs" priority="408" stopIfTrue="1" operator="between" id="{CC9947E3-0EF7-4658-BDEA-BC1487BEAAAF}">
            <xm:f>'1. Semáforos Agosto'!$G$58</xm:f>
            <xm:f>'1. Semáforos Agosto'!$H$58</xm:f>
            <x14:dxf>
              <fill>
                <patternFill>
                  <bgColor rgb="FFFF0000"/>
                </patternFill>
              </fill>
            </x14:dxf>
          </x14:cfRule>
          <xm:sqref>E183</xm:sqref>
        </x14:conditionalFormatting>
        <x14:conditionalFormatting xmlns:xm="http://schemas.microsoft.com/office/excel/2006/main">
          <x14:cfRule type="cellIs" priority="399" stopIfTrue="1" operator="greaterThanOrEqual" id="{B037A94E-0E9E-4F09-B9F7-A53795D653A5}">
            <xm:f>'1. Semáforos Agosto'!$M$59</xm:f>
            <x14:dxf>
              <fill>
                <patternFill>
                  <bgColor rgb="FFFFC000"/>
                </patternFill>
              </fill>
            </x14:dxf>
          </x14:cfRule>
          <x14:cfRule type="cellIs" priority="400" stopIfTrue="1" operator="between" id="{EEF0593A-3561-41EE-A14D-3E13E6A4C3C4}">
            <xm:f>'1. Semáforos Agosto'!$K$59</xm:f>
            <xm:f>'1. Semáforos Agosto'!$L$59</xm:f>
            <x14:dxf>
              <fill>
                <patternFill>
                  <bgColor rgb="FF92D050"/>
                </patternFill>
              </fill>
            </x14:dxf>
          </x14:cfRule>
          <x14:cfRule type="cellIs" priority="401" stopIfTrue="1" operator="between" id="{9461BE04-376F-46A1-BB5D-3EEF026C4F86}">
            <xm:f>'1. Semáforos Agosto'!$I$59</xm:f>
            <xm:f>'1. Semáforos Agosto'!$J$59</xm:f>
            <x14:dxf>
              <fill>
                <patternFill>
                  <bgColor rgb="FFFFFF00"/>
                </patternFill>
              </fill>
            </x14:dxf>
          </x14:cfRule>
          <x14:cfRule type="cellIs" priority="402" stopIfTrue="1" operator="between" id="{164E6341-F27A-4CB8-A9EB-2CF0B666362D}">
            <xm:f>'1. Semáforos Agosto'!$G$59</xm:f>
            <xm:f>'1. Semáforos Agosto'!$H$59</xm:f>
            <x14:dxf>
              <fill>
                <patternFill>
                  <bgColor rgb="FFFF0000"/>
                </patternFill>
              </fill>
            </x14:dxf>
          </x14:cfRule>
          <xm:sqref>E184</xm:sqref>
        </x14:conditionalFormatting>
        <x14:conditionalFormatting xmlns:xm="http://schemas.microsoft.com/office/excel/2006/main">
          <x14:cfRule type="cellIs" priority="315" operator="greaterThanOrEqual" id="{0AADE454-5652-41B7-87A8-6D4170CB3D15}">
            <xm:f>'1. Semáforos Agosto'!$M$55</xm:f>
            <x14:dxf>
              <fill>
                <patternFill>
                  <bgColor rgb="FFFFC000"/>
                </patternFill>
              </fill>
            </x14:dxf>
          </x14:cfRule>
          <x14:cfRule type="cellIs" priority="316" operator="between" id="{2F7D1379-5B6E-4D00-BC61-4B36581C8872}">
            <xm:f>'1. Semáforos Agosto'!$K$55</xm:f>
            <xm:f>'1. Semáforos Agosto'!$L$55</xm:f>
            <x14:dxf>
              <fill>
                <patternFill>
                  <bgColor rgb="FF92D050"/>
                </patternFill>
              </fill>
            </x14:dxf>
          </x14:cfRule>
          <x14:cfRule type="cellIs" priority="317" operator="between" id="{12FDB1C3-D733-491E-B5DD-E388D9707274}">
            <xm:f>'1. Semáforos Agosto'!$I$55</xm:f>
            <xm:f>'1. Semáforos Agosto'!$J$55</xm:f>
            <x14:dxf>
              <fill>
                <patternFill>
                  <bgColor rgb="FFFFFF00"/>
                </patternFill>
              </fill>
            </x14:dxf>
          </x14:cfRule>
          <x14:cfRule type="cellIs" priority="318" operator="between" id="{89C272A4-CF05-4E56-875A-DB84D8C097D6}">
            <xm:f>'1. Semáforos Agosto'!$G$55</xm:f>
            <xm:f>'1. Semáforos Agosto'!$H$55</xm:f>
            <x14:dxf>
              <fill>
                <patternFill>
                  <bgColor rgb="FFFF0000"/>
                </patternFill>
              </fill>
            </x14:dxf>
          </x14:cfRule>
          <xm:sqref>E185</xm:sqref>
        </x14:conditionalFormatting>
        <x14:conditionalFormatting xmlns:xm="http://schemas.microsoft.com/office/excel/2006/main">
          <x14:cfRule type="cellIs" priority="393" stopIfTrue="1" operator="greaterThan" id="{1050EAD9-0133-42FB-8A7A-72F3D07D9C39}">
            <xm:f>'1. Semáforos Agosto'!$M$52</xm:f>
            <x14:dxf>
              <fill>
                <patternFill>
                  <bgColor rgb="FFFFC000"/>
                </patternFill>
              </fill>
            </x14:dxf>
          </x14:cfRule>
          <x14:cfRule type="cellIs" priority="394" stopIfTrue="1" operator="between" id="{D63F8F6B-2B08-4CC9-8F0D-A6D9A08DDA9F}">
            <xm:f>'1. Semáforos Agosto'!$K$52</xm:f>
            <xm:f>'1. Semáforos Agosto'!$L$52</xm:f>
            <x14:dxf>
              <fill>
                <patternFill>
                  <bgColor rgb="FF92D050"/>
                </patternFill>
              </fill>
            </x14:dxf>
          </x14:cfRule>
          <x14:cfRule type="cellIs" priority="395" stopIfTrue="1" operator="between" id="{B1F2BB36-75B6-4BDD-94EB-D94275BFAD55}">
            <xm:f>'1. Semáforos Agosto'!$I$52</xm:f>
            <xm:f>'1. Semáforos Agosto'!$J$52</xm:f>
            <x14:dxf>
              <fill>
                <patternFill>
                  <bgColor rgb="FFFFFF00"/>
                </patternFill>
              </fill>
            </x14:dxf>
          </x14:cfRule>
          <x14:cfRule type="cellIs" priority="396" stopIfTrue="1" operator="between" id="{90A02393-C226-4465-AD69-42119578166B}">
            <xm:f>'1. Semáforos Agosto'!$G$52</xm:f>
            <xm:f>'1. Semáforos Agosto'!$H$52</xm:f>
            <x14:dxf>
              <fill>
                <patternFill>
                  <bgColor rgb="FFFF0000"/>
                </patternFill>
              </fill>
            </x14:dxf>
          </x14:cfRule>
          <xm:sqref>E188</xm:sqref>
        </x14:conditionalFormatting>
        <x14:conditionalFormatting xmlns:xm="http://schemas.microsoft.com/office/excel/2006/main">
          <x14:cfRule type="cellIs" priority="650" stopIfTrue="1" operator="greaterThanOrEqual" id="{AF5DB90D-8DCC-4C0C-8FA0-F7F2371B4990}">
            <xm:f>'1. Semáforos Agosto'!$M$8</xm:f>
            <x14:dxf>
              <fill>
                <patternFill>
                  <bgColor rgb="FFFFC000"/>
                </patternFill>
              </fill>
            </x14:dxf>
          </x14:cfRule>
          <x14:cfRule type="cellIs" priority="651" stopIfTrue="1" operator="between" id="{98A708B6-1086-43CD-8631-E74B97DF4B7C}">
            <xm:f>'1. Semáforos Agosto'!$K$8</xm:f>
            <xm:f>'1. Semáforos Agosto'!$L$8</xm:f>
            <x14:dxf>
              <fill>
                <patternFill>
                  <bgColor rgb="FF92D050"/>
                </patternFill>
              </fill>
            </x14:dxf>
          </x14:cfRule>
          <x14:cfRule type="cellIs" priority="652" stopIfTrue="1" operator="between" id="{A82596BB-87B8-47D4-AA39-E053BFA64DC5}">
            <xm:f>'1. Semáforos Agosto'!$I$8</xm:f>
            <xm:f>'1. Semáforos Agosto'!$J$8</xm:f>
            <x14:dxf>
              <fill>
                <patternFill>
                  <bgColor rgb="FFFFFF00"/>
                </patternFill>
              </fill>
            </x14:dxf>
          </x14:cfRule>
          <x14:cfRule type="cellIs" priority="653" stopIfTrue="1" operator="between" id="{6360F137-2DB9-49BD-92DC-B7D08226B3C3}">
            <xm:f>'1. Semáforos Agosto'!$G$8</xm:f>
            <xm:f>'1. Semáforos Agosto'!$H$8</xm:f>
            <x14:dxf>
              <fill>
                <patternFill>
                  <bgColor rgb="FFFF0000"/>
                </patternFill>
              </fill>
            </x14:dxf>
          </x14:cfRule>
          <xm:sqref>L15:L17 L20:L22 L25:L26 L29:L31</xm:sqref>
        </x14:conditionalFormatting>
        <x14:conditionalFormatting xmlns:xm="http://schemas.microsoft.com/office/excel/2006/main">
          <x14:cfRule type="cellIs" priority="627" stopIfTrue="1" operator="greaterThanOrEqual" id="{104B9C51-A44E-45A8-8573-DF213097FECF}">
            <xm:f>'1. Semáforos Agosto'!$M$53</xm:f>
            <x14:dxf>
              <fill>
                <patternFill>
                  <bgColor rgb="FFFFC000"/>
                </patternFill>
              </fill>
            </x14:dxf>
          </x14:cfRule>
          <x14:cfRule type="cellIs" priority="628" stopIfTrue="1" operator="between" id="{FE788EA6-33C2-4B6F-A28B-8F6AC734D26F}">
            <xm:f>'1. Semáforos Agosto'!$K$53</xm:f>
            <xm:f>'1. Semáforos Agosto'!$L$53</xm:f>
            <x14:dxf>
              <fill>
                <patternFill>
                  <bgColor rgb="FF92D050"/>
                </patternFill>
              </fill>
            </x14:dxf>
          </x14:cfRule>
          <x14:cfRule type="cellIs" priority="629" stopIfTrue="1" operator="between" id="{3312268A-E829-4F69-9363-13BDA6D3DB90}">
            <xm:f>'1. Semáforos Agosto'!$I$53</xm:f>
            <xm:f>'1. Semáforos Agosto'!$J$53</xm:f>
            <x14:dxf>
              <fill>
                <patternFill>
                  <bgColor rgb="FFFFFF00"/>
                </patternFill>
              </fill>
            </x14:dxf>
          </x14:cfRule>
          <x14:cfRule type="cellIs" priority="630" stopIfTrue="1" operator="between" id="{D3F9F837-5D5A-41C4-AB3D-FD2D52F9C364}">
            <xm:f>'1. Semáforos Agosto'!$G$53</xm:f>
            <xm:f>'1. Semáforos Agosto'!$H$53</xm:f>
            <x14:dxf>
              <fill>
                <patternFill>
                  <bgColor rgb="FFFF0000"/>
                </patternFill>
              </fill>
            </x14:dxf>
          </x14:cfRule>
          <xm:sqref>L18</xm:sqref>
        </x14:conditionalFormatting>
        <x14:conditionalFormatting xmlns:xm="http://schemas.microsoft.com/office/excel/2006/main">
          <x14:cfRule type="cellIs" priority="606" stopIfTrue="1" operator="greaterThanOrEqual" id="{13F0B923-8B2B-4FB5-9C99-2410A3032A29}">
            <xm:f>'1. Semáforos Agosto'!$M$58</xm:f>
            <x14:dxf>
              <fill>
                <patternFill>
                  <bgColor rgb="FFFFC000"/>
                </patternFill>
              </fill>
            </x14:dxf>
          </x14:cfRule>
          <x14:cfRule type="cellIs" priority="607" stopIfTrue="1" operator="between" id="{B4CA36B3-DB96-4573-B0CB-00EF487B4A37}">
            <xm:f>'1. Semáforos Agosto'!$K$58</xm:f>
            <xm:f>'1. Semáforos Agosto'!$L$58</xm:f>
            <x14:dxf>
              <fill>
                <patternFill>
                  <bgColor rgb="FF92D050"/>
                </patternFill>
              </fill>
            </x14:dxf>
          </x14:cfRule>
          <x14:cfRule type="cellIs" priority="608" stopIfTrue="1" operator="between" id="{28FB0811-9893-42DC-8F9E-D8665C74C285}">
            <xm:f>'1. Semáforos Agosto'!$H$58</xm:f>
            <xm:f>'1. Semáforos Agosto'!$H$58</xm:f>
            <x14:dxf>
              <fill>
                <patternFill>
                  <bgColor rgb="FFFFFF00"/>
                </patternFill>
              </fill>
            </x14:dxf>
          </x14:cfRule>
          <x14:cfRule type="cellIs" priority="609" stopIfTrue="1" operator="between" id="{BF304110-2F06-4EB5-9601-D2DDA1F70DF8}">
            <xm:f>'1. Semáforos Agosto'!$G$58</xm:f>
            <xm:f>'1. Semáforos Agosto'!$H$58</xm:f>
            <x14:dxf>
              <fill>
                <patternFill>
                  <bgColor rgb="FFFF0000"/>
                </patternFill>
              </fill>
            </x14:dxf>
          </x14:cfRule>
          <xm:sqref>L19</xm:sqref>
        </x14:conditionalFormatting>
        <x14:conditionalFormatting xmlns:xm="http://schemas.microsoft.com/office/excel/2006/main">
          <x14:cfRule type="cellIs" priority="622" stopIfTrue="1" operator="greaterThanOrEqual" id="{1D674D43-5CE8-452D-AD85-EF24CB3611D0}">
            <xm:f>'1. Semáforos Agosto'!$M$53</xm:f>
            <x14:dxf>
              <fill>
                <patternFill>
                  <bgColor rgb="FFFFC000"/>
                </patternFill>
              </fill>
            </x14:dxf>
          </x14:cfRule>
          <x14:cfRule type="cellIs" priority="623" stopIfTrue="1" operator="between" id="{0A77C0E0-F039-40B6-9E6C-CE6467ED434F}">
            <xm:f>'1. Semáforos Agosto'!$K$53</xm:f>
            <xm:f>'1. Semáforos Agosto'!$L$53</xm:f>
            <x14:dxf>
              <fill>
                <patternFill>
                  <bgColor rgb="FF92D050"/>
                </patternFill>
              </fill>
            </x14:dxf>
          </x14:cfRule>
          <x14:cfRule type="cellIs" priority="624" stopIfTrue="1" operator="between" id="{AF952300-AD31-40EA-880B-F2E385771AA7}">
            <xm:f>'1. Semáforos Agosto'!$I$53</xm:f>
            <xm:f>'1. Semáforos Agosto'!$J$53</xm:f>
            <x14:dxf>
              <fill>
                <patternFill>
                  <bgColor rgb="FFFFFF00"/>
                </patternFill>
              </fill>
            </x14:dxf>
          </x14:cfRule>
          <x14:cfRule type="cellIs" priority="625" stopIfTrue="1" operator="between" id="{67CD7049-8F58-4F57-AC64-039049B590B1}">
            <xm:f>'1. Semáforos Agosto'!$G$53</xm:f>
            <xm:f>'1. Semáforos Agosto'!$H$53</xm:f>
            <x14:dxf>
              <fill>
                <patternFill>
                  <bgColor rgb="FFFF0000"/>
                </patternFill>
              </fill>
            </x14:dxf>
          </x14:cfRule>
          <xm:sqref>L23</xm:sqref>
        </x14:conditionalFormatting>
        <x14:conditionalFormatting xmlns:xm="http://schemas.microsoft.com/office/excel/2006/main">
          <x14:cfRule type="cellIs" priority="600" stopIfTrue="1" operator="greaterThanOrEqual" id="{7DC6A302-533C-4E0B-BD44-4ABF3DF7D5C2}">
            <xm:f>'1. Semáforos Agosto'!$M$58</xm:f>
            <x14:dxf>
              <fill>
                <patternFill>
                  <bgColor rgb="FFFFC000"/>
                </patternFill>
              </fill>
            </x14:dxf>
          </x14:cfRule>
          <x14:cfRule type="cellIs" priority="601" stopIfTrue="1" operator="between" id="{7DA57BC2-C9F7-454E-9DBC-E7642827845A}">
            <xm:f>'1. Semáforos Agosto'!$K$58</xm:f>
            <xm:f>'1. Semáforos Agosto'!$L$58</xm:f>
            <x14:dxf>
              <fill>
                <patternFill>
                  <bgColor rgb="FF92D050"/>
                </patternFill>
              </fill>
            </x14:dxf>
          </x14:cfRule>
          <x14:cfRule type="cellIs" priority="602" stopIfTrue="1" operator="between" id="{152B3AFB-8C43-4085-BAB2-38F090D03222}">
            <xm:f>'1. Semáforos Agosto'!$H$58</xm:f>
            <xm:f>'1. Semáforos Agosto'!$H$58</xm:f>
            <x14:dxf>
              <fill>
                <patternFill>
                  <bgColor rgb="FFFFFF00"/>
                </patternFill>
              </fill>
            </x14:dxf>
          </x14:cfRule>
          <x14:cfRule type="cellIs" priority="603" stopIfTrue="1" operator="between" id="{A75F25AE-8094-4668-9280-25595EACFCDA}">
            <xm:f>'1. Semáforos Agosto'!$G$58</xm:f>
            <xm:f>'1. Semáforos Agosto'!$H$58</xm:f>
            <x14:dxf>
              <fill>
                <patternFill>
                  <bgColor rgb="FFFF0000"/>
                </patternFill>
              </fill>
            </x14:dxf>
          </x14:cfRule>
          <xm:sqref>L24</xm:sqref>
        </x14:conditionalFormatting>
        <x14:conditionalFormatting xmlns:xm="http://schemas.microsoft.com/office/excel/2006/main">
          <x14:cfRule type="cellIs" priority="618" stopIfTrue="1" operator="greaterThanOrEqual" id="{043A9D83-783B-4E7C-AA67-6E3B2EB662E5}">
            <xm:f>'1. Semáforos Agosto'!$M$53</xm:f>
            <x14:dxf>
              <fill>
                <patternFill>
                  <bgColor rgb="FFFFC000"/>
                </patternFill>
              </fill>
            </x14:dxf>
          </x14:cfRule>
          <x14:cfRule type="cellIs" priority="619" stopIfTrue="1" operator="between" id="{A55298A2-F941-4785-8E71-6886F48E1DCE}">
            <xm:f>'1. Semáforos Agosto'!$K$53</xm:f>
            <xm:f>'1. Semáforos Agosto'!$L$53</xm:f>
            <x14:dxf>
              <fill>
                <patternFill>
                  <bgColor rgb="FF92D050"/>
                </patternFill>
              </fill>
            </x14:dxf>
          </x14:cfRule>
          <x14:cfRule type="cellIs" priority="620" stopIfTrue="1" operator="between" id="{26F2EA45-B243-4227-AA38-431A7F52A776}">
            <xm:f>'1. Semáforos Agosto'!$I$53</xm:f>
            <xm:f>'1. Semáforos Agosto'!$J$53</xm:f>
            <x14:dxf>
              <fill>
                <patternFill>
                  <bgColor rgb="FFFFFF00"/>
                </patternFill>
              </fill>
            </x14:dxf>
          </x14:cfRule>
          <x14:cfRule type="cellIs" priority="621" stopIfTrue="1" operator="between" id="{7BEB9B6E-0EEF-4743-9484-792F8F603D78}">
            <xm:f>'1. Semáforos Agosto'!$G$53</xm:f>
            <xm:f>'1. Semáforos Agosto'!$H$53</xm:f>
            <x14:dxf>
              <fill>
                <patternFill>
                  <bgColor rgb="FFFF0000"/>
                </patternFill>
              </fill>
            </x14:dxf>
          </x14:cfRule>
          <xm:sqref>L27</xm:sqref>
        </x14:conditionalFormatting>
        <x14:conditionalFormatting xmlns:xm="http://schemas.microsoft.com/office/excel/2006/main">
          <x14:cfRule type="cellIs" priority="594" stopIfTrue="1" operator="greaterThanOrEqual" id="{4C692AA1-2F2C-4616-8BB9-61CD22FC8A9D}">
            <xm:f>'1. Semáforos Agosto'!$M$58</xm:f>
            <x14:dxf>
              <fill>
                <patternFill>
                  <bgColor rgb="FFFFC000"/>
                </patternFill>
              </fill>
            </x14:dxf>
          </x14:cfRule>
          <x14:cfRule type="cellIs" priority="595" stopIfTrue="1" operator="between" id="{895279A3-620D-40E0-9235-BA2EEE196E5B}">
            <xm:f>'1. Semáforos Agosto'!$K$58</xm:f>
            <xm:f>'1. Semáforos Agosto'!$L$58</xm:f>
            <x14:dxf>
              <fill>
                <patternFill>
                  <bgColor rgb="FF92D050"/>
                </patternFill>
              </fill>
            </x14:dxf>
          </x14:cfRule>
          <x14:cfRule type="cellIs" priority="596" stopIfTrue="1" operator="between" id="{6B7AF475-3E0B-474D-B78B-B296C174B5D8}">
            <xm:f>'1. Semáforos Agosto'!$H$58</xm:f>
            <xm:f>'1. Semáforos Agosto'!$H$58</xm:f>
            <x14:dxf>
              <fill>
                <patternFill>
                  <bgColor rgb="FFFFFF00"/>
                </patternFill>
              </fill>
            </x14:dxf>
          </x14:cfRule>
          <x14:cfRule type="cellIs" priority="597" stopIfTrue="1" operator="between" id="{D60376BD-C609-4DCF-8977-F033523FC903}">
            <xm:f>'1. Semáforos Agosto'!$G$58</xm:f>
            <xm:f>'1. Semáforos Agosto'!$H$58</xm:f>
            <x14:dxf>
              <fill>
                <patternFill>
                  <bgColor rgb="FFFF0000"/>
                </patternFill>
              </fill>
            </x14:dxf>
          </x14:cfRule>
          <xm:sqref>L28</xm:sqref>
        </x14:conditionalFormatting>
        <x14:conditionalFormatting xmlns:xm="http://schemas.microsoft.com/office/excel/2006/main">
          <x14:cfRule type="cellIs" priority="614" stopIfTrue="1" operator="greaterThanOrEqual" id="{F670F8F9-AF6D-444E-AF49-2137B382640C}">
            <xm:f>'1. Semáforos Agosto'!$M$53</xm:f>
            <x14:dxf>
              <fill>
                <patternFill>
                  <bgColor rgb="FFFFC000"/>
                </patternFill>
              </fill>
            </x14:dxf>
          </x14:cfRule>
          <x14:cfRule type="cellIs" priority="615" stopIfTrue="1" operator="between" id="{9556F15C-A94B-40C8-8AA5-F69A56BE56EA}">
            <xm:f>'1. Semáforos Agosto'!$K$53</xm:f>
            <xm:f>'1. Semáforos Agosto'!$L$53</xm:f>
            <x14:dxf>
              <fill>
                <patternFill>
                  <bgColor rgb="FF92D050"/>
                </patternFill>
              </fill>
            </x14:dxf>
          </x14:cfRule>
          <x14:cfRule type="cellIs" priority="616" stopIfTrue="1" operator="between" id="{5D9779BB-6C11-4E1F-AF4F-21924559476E}">
            <xm:f>'1. Semáforos Agosto'!$I$53</xm:f>
            <xm:f>'1. Semáforos Agosto'!$J$53</xm:f>
            <x14:dxf>
              <fill>
                <patternFill>
                  <bgColor rgb="FFFFFF00"/>
                </patternFill>
              </fill>
            </x14:dxf>
          </x14:cfRule>
          <x14:cfRule type="cellIs" priority="617" stopIfTrue="1" operator="between" id="{CFB00BBB-B283-4459-A362-85E9AF5E0117}">
            <xm:f>'1. Semáforos Agosto'!$G$53</xm:f>
            <xm:f>'1. Semáforos Agosto'!$H$53</xm:f>
            <x14:dxf>
              <fill>
                <patternFill>
                  <bgColor rgb="FFFF0000"/>
                </patternFill>
              </fill>
            </x14:dxf>
          </x14:cfRule>
          <xm:sqref>L32</xm:sqref>
        </x14:conditionalFormatting>
        <x14:conditionalFormatting xmlns:xm="http://schemas.microsoft.com/office/excel/2006/main">
          <x14:cfRule type="cellIs" priority="588" stopIfTrue="1" operator="greaterThanOrEqual" id="{35ECAC34-E9FE-42DE-B11B-9D05168E7325}">
            <xm:f>'1. Semáforos Agosto'!$M$58</xm:f>
            <x14:dxf>
              <fill>
                <patternFill>
                  <bgColor rgb="FFFFC000"/>
                </patternFill>
              </fill>
            </x14:dxf>
          </x14:cfRule>
          <x14:cfRule type="cellIs" priority="589" stopIfTrue="1" operator="between" id="{74EE5321-E7E9-4851-AFEA-B041CEED02E0}">
            <xm:f>'1. Semáforos Agosto'!$K$58</xm:f>
            <xm:f>'1. Semáforos Agosto'!$L$58</xm:f>
            <x14:dxf>
              <fill>
                <patternFill>
                  <bgColor rgb="FF92D050"/>
                </patternFill>
              </fill>
            </x14:dxf>
          </x14:cfRule>
          <x14:cfRule type="cellIs" priority="590" stopIfTrue="1" operator="between" id="{B24B743E-15D5-4AE2-8E80-8A426A7530B3}">
            <xm:f>'1. Semáforos Agosto'!$H$58</xm:f>
            <xm:f>'1. Semáforos Agosto'!$H$58</xm:f>
            <x14:dxf>
              <fill>
                <patternFill>
                  <bgColor rgb="FFFFFF00"/>
                </patternFill>
              </fill>
            </x14:dxf>
          </x14:cfRule>
          <x14:cfRule type="cellIs" priority="591" stopIfTrue="1" operator="between" id="{86F9DEBE-BF67-4F3A-B22B-2609CA23FD0D}">
            <xm:f>'1. Semáforos Agosto'!$G$58</xm:f>
            <xm:f>'1. Semáforos Agosto'!$H$58</xm:f>
            <x14:dxf>
              <fill>
                <patternFill>
                  <bgColor rgb="FFFF0000"/>
                </patternFill>
              </fill>
            </x14:dxf>
          </x14:cfRule>
          <xm:sqref>L33</xm:sqref>
        </x14:conditionalFormatting>
        <x14:conditionalFormatting xmlns:xm="http://schemas.microsoft.com/office/excel/2006/main">
          <x14:cfRule type="cellIs" priority="1155" stopIfTrue="1" operator="greaterThanOrEqual" id="{F1A51F3A-C6F2-4E29-BAEE-1D564D2EC450}">
            <xm:f>'1. Semáforos Agosto'!$M$10</xm:f>
            <x14:dxf>
              <fill>
                <patternFill>
                  <bgColor rgb="FFFFC000"/>
                </patternFill>
              </fill>
            </x14:dxf>
          </x14:cfRule>
          <x14:cfRule type="cellIs" priority="1156" stopIfTrue="1" operator="between" id="{B314E914-9645-4B39-8900-FC1122DBE51F}">
            <xm:f>'1. Semáforos Agosto'!$K$10</xm:f>
            <xm:f>'1. Semáforos Agosto'!$L$10</xm:f>
            <x14:dxf>
              <fill>
                <patternFill>
                  <bgColor rgb="FF92D050"/>
                </patternFill>
              </fill>
            </x14:dxf>
          </x14:cfRule>
          <x14:cfRule type="cellIs" priority="1157" stopIfTrue="1" operator="between" id="{B6160569-4DFA-4E05-9440-12F011D742BA}">
            <xm:f>'1. Semáforos Agosto'!$I$11</xm:f>
            <xm:f>'1. Semáforos Agosto'!$J$12</xm:f>
            <x14:dxf>
              <fill>
                <patternFill>
                  <bgColor rgb="FFFFFF00"/>
                </patternFill>
              </fill>
            </x14:dxf>
          </x14:cfRule>
          <x14:cfRule type="cellIs" priority="1158" stopIfTrue="1" operator="between" id="{6B858581-B4F8-495E-B18D-9FDDE5041578}">
            <xm:f>'1. Semáforos Agosto'!$G$11</xm:f>
            <xm:f>'1. Semáforos Agosto'!$H$11</xm:f>
            <x14:dxf>
              <fill>
                <patternFill>
                  <bgColor rgb="FFFF0000"/>
                </patternFill>
              </fill>
            </x14:dxf>
          </x14:cfRule>
          <xm:sqref>L34</xm:sqref>
        </x14:conditionalFormatting>
        <x14:conditionalFormatting xmlns:xm="http://schemas.microsoft.com/office/excel/2006/main">
          <x14:cfRule type="cellIs" priority="641" stopIfTrue="1" operator="greaterThanOrEqual" id="{D2671EE7-5464-4F3A-8067-9D1F5E1FB20D}">
            <xm:f>'1. Semáforos Agosto'!$M$8</xm:f>
            <x14:dxf>
              <fill>
                <patternFill>
                  <bgColor rgb="FFFFC000"/>
                </patternFill>
              </fill>
            </x14:dxf>
          </x14:cfRule>
          <x14:cfRule type="cellIs" priority="642" stopIfTrue="1" operator="between" id="{CADBB0A4-DB77-424D-90F3-3773FD2B5EEB}">
            <xm:f>'1. Semáforos Agosto'!$K$8</xm:f>
            <xm:f>'1. Semáforos Agosto'!$L$8</xm:f>
            <x14:dxf>
              <fill>
                <patternFill>
                  <bgColor rgb="FF92D050"/>
                </patternFill>
              </fill>
            </x14:dxf>
          </x14:cfRule>
          <x14:cfRule type="cellIs" priority="643" stopIfTrue="1" operator="between" id="{92F1CE5E-0A6C-492E-80A1-CD6A860F6E35}">
            <xm:f>'1. Semáforos Agosto'!$I$8</xm:f>
            <xm:f>'1. Semáforos Agosto'!$J$8</xm:f>
            <x14:dxf>
              <fill>
                <patternFill>
                  <bgColor rgb="FFFFFF00"/>
                </patternFill>
              </fill>
            </x14:dxf>
          </x14:cfRule>
          <x14:cfRule type="cellIs" priority="644" stopIfTrue="1" operator="between" id="{E38DD8BE-E50F-474D-A1A4-F207EC863DD1}">
            <xm:f>'1. Semáforos Agosto'!$G$8</xm:f>
            <xm:f>'1. Semáforos Agosto'!$H$8</xm:f>
            <x14:dxf>
              <fill>
                <patternFill>
                  <bgColor rgb="FFFF0000"/>
                </patternFill>
              </fill>
            </x14:dxf>
          </x14:cfRule>
          <xm:sqref>L35:L38</xm:sqref>
        </x14:conditionalFormatting>
        <x14:conditionalFormatting xmlns:xm="http://schemas.microsoft.com/office/excel/2006/main">
          <x14:cfRule type="cellIs" priority="578" stopIfTrue="1" operator="greaterThanOrEqual" id="{9B88DE8D-19B7-4F71-94EE-C25FB9C19757}">
            <xm:f>'1. Semáforos Agosto'!$M$9</xm:f>
            <x14:dxf>
              <fill>
                <patternFill>
                  <bgColor rgb="FFFFC000"/>
                </patternFill>
              </fill>
            </x14:dxf>
          </x14:cfRule>
          <x14:cfRule type="cellIs" priority="579" stopIfTrue="1" operator="between" id="{0C705338-3074-486D-A309-649561E932D1}">
            <xm:f>'1. Semáforos Agosto'!$K$9</xm:f>
            <xm:f>'1. Semáforos Agosto'!$L$9</xm:f>
            <x14:dxf>
              <fill>
                <patternFill>
                  <bgColor rgb="FF92D050"/>
                </patternFill>
              </fill>
            </x14:dxf>
          </x14:cfRule>
          <x14:cfRule type="cellIs" priority="580" stopIfTrue="1" operator="between" id="{B6713887-8DD7-41CB-ACAD-C9902FDEB1DD}">
            <xm:f>'1. Semáforos Agosto'!$I$9</xm:f>
            <xm:f>'1. Semáforos Agosto'!$J$9</xm:f>
            <x14:dxf>
              <fill>
                <patternFill>
                  <bgColor rgb="FFFFFF00"/>
                </patternFill>
              </fill>
            </x14:dxf>
          </x14:cfRule>
          <x14:cfRule type="cellIs" priority="581" stopIfTrue="1" operator="between" id="{C4D058C5-CBE7-4530-9C38-DFE276212385}">
            <xm:f>'1. Semáforos Agosto'!$G$9</xm:f>
            <xm:f>'1. Semáforos Agosto'!$H$9</xm:f>
            <x14:dxf>
              <fill>
                <patternFill>
                  <bgColor rgb="FFFF0000"/>
                </patternFill>
              </fill>
            </x14:dxf>
          </x14:cfRule>
          <xm:sqref>L39:L43</xm:sqref>
        </x14:conditionalFormatting>
        <x14:conditionalFormatting xmlns:xm="http://schemas.microsoft.com/office/excel/2006/main">
          <x14:cfRule type="cellIs" priority="637" stopIfTrue="1" operator="between" id="{C447D6AF-31B8-4DFF-A3F9-F956AC1411FA}">
            <xm:f>'1. Semáforos Agosto'!$K$54</xm:f>
            <xm:f>'1. Semáforos Agosto'!$L$54</xm:f>
            <x14:dxf>
              <fill>
                <patternFill>
                  <bgColor rgb="FF92D050"/>
                </patternFill>
              </fill>
            </x14:dxf>
          </x14:cfRule>
          <x14:cfRule type="cellIs" priority="638" stopIfTrue="1" operator="greaterThanOrEqual" id="{4B4D85F1-D274-461B-9E7E-F8295560528C}">
            <xm:f>'1. Semáforos Agosto'!$K$54</xm:f>
            <x14:dxf>
              <fill>
                <patternFill>
                  <bgColor rgb="FFFFC000"/>
                </patternFill>
              </fill>
            </x14:dxf>
          </x14:cfRule>
          <x14:cfRule type="cellIs" priority="639" stopIfTrue="1" operator="between" id="{7A42F213-BC40-484A-979E-CC186419E2D6}">
            <xm:f>'1. Semáforos Agosto'!$I$54</xm:f>
            <xm:f>'1. Semáforos Agosto'!$J$54</xm:f>
            <x14:dxf>
              <fill>
                <patternFill>
                  <bgColor rgb="FFFFFF00"/>
                </patternFill>
              </fill>
            </x14:dxf>
          </x14:cfRule>
          <x14:cfRule type="cellIs" priority="640" stopIfTrue="1" operator="between" id="{6A2B7E41-5119-4ADB-A25A-B7ED4D2ED736}">
            <xm:f>'1. Semáforos Agosto'!$G$54</xm:f>
            <xm:f>'1. Semáforos Agosto'!$H$54</xm:f>
            <x14:dxf>
              <fill>
                <patternFill>
                  <bgColor rgb="FFFF0000"/>
                </patternFill>
              </fill>
            </x14:dxf>
          </x14:cfRule>
          <xm:sqref>L44</xm:sqref>
        </x14:conditionalFormatting>
        <x14:conditionalFormatting xmlns:xm="http://schemas.microsoft.com/office/excel/2006/main">
          <x14:cfRule type="cellIs" priority="633" stopIfTrue="1" operator="greaterThanOrEqual" id="{C6EEDCA8-CC68-43D6-9EFE-FBFD2868F8CB}">
            <xm:f>'1. Semáforos Agosto'!$M$59</xm:f>
            <x14:dxf>
              <fill>
                <patternFill>
                  <bgColor rgb="FFFFC000"/>
                </patternFill>
              </fill>
            </x14:dxf>
          </x14:cfRule>
          <x14:cfRule type="cellIs" priority="634" stopIfTrue="1" operator="between" id="{F3DA832B-3626-4232-A067-32F50F29FDE7}">
            <xm:f>'1. Semáforos Agosto'!$K$59</xm:f>
            <xm:f>'1. Semáforos Agosto'!$L$59</xm:f>
            <x14:dxf>
              <fill>
                <patternFill>
                  <bgColor rgb="FF92D050"/>
                </patternFill>
              </fill>
            </x14:dxf>
          </x14:cfRule>
          <x14:cfRule type="cellIs" priority="635" stopIfTrue="1" operator="between" id="{9BEE7076-2B1E-40EC-8828-8D55C1C2DA83}">
            <xm:f>'1. Semáforos Agosto'!$I$59</xm:f>
            <xm:f>'1. Semáforos Agosto'!$J$59</xm:f>
            <x14:dxf>
              <fill>
                <patternFill>
                  <bgColor rgb="FFFFFF00"/>
                </patternFill>
              </fill>
            </x14:dxf>
          </x14:cfRule>
          <x14:cfRule type="cellIs" priority="636" stopIfTrue="1" operator="between" id="{778A5C6A-9DEB-42FF-B614-0258DDE7CC25}">
            <xm:f>'1. Semáforos Agosto'!$G$59</xm:f>
            <xm:f>'1. Semáforos Agosto'!$H$59</xm:f>
            <x14:dxf>
              <fill>
                <patternFill>
                  <bgColor rgb="FFFF0000"/>
                </patternFill>
              </fill>
            </x14:dxf>
          </x14:cfRule>
          <xm:sqref>L45</xm:sqref>
        </x14:conditionalFormatting>
        <x14:conditionalFormatting xmlns:xm="http://schemas.microsoft.com/office/excel/2006/main">
          <x14:cfRule type="cellIs" priority="584" stopIfTrue="1" operator="greaterThanOrEqual" id="{9F54D300-ED63-4C73-874E-00ED3C918678}">
            <xm:f>'1. Semáforos Agosto'!$M$9</xm:f>
            <x14:dxf>
              <fill>
                <patternFill>
                  <bgColor rgb="FFFFC000"/>
                </patternFill>
              </fill>
            </x14:dxf>
          </x14:cfRule>
          <x14:cfRule type="cellIs" priority="585" stopIfTrue="1" operator="between" id="{D65AA56A-421D-4B15-8F03-70D0A2FDD6A6}">
            <xm:f>'1. Semáforos Agosto'!$K$9</xm:f>
            <xm:f>'1. Semáforos Agosto'!$L$9</xm:f>
            <x14:dxf>
              <fill>
                <patternFill>
                  <bgColor rgb="FF92D050"/>
                </patternFill>
              </fill>
            </x14:dxf>
          </x14:cfRule>
          <x14:cfRule type="cellIs" priority="586" stopIfTrue="1" operator="between" id="{8AA32343-A33A-4BF3-AE73-970D9C4FC42B}">
            <xm:f>'1. Semáforos Agosto'!$I$9</xm:f>
            <xm:f>'1. Semáforos Agosto'!$J$9</xm:f>
            <x14:dxf>
              <fill>
                <patternFill>
                  <bgColor rgb="FFFFFF00"/>
                </patternFill>
              </fill>
            </x14:dxf>
          </x14:cfRule>
          <x14:cfRule type="cellIs" priority="587" stopIfTrue="1" operator="between" id="{E43E2875-BEEA-424C-A5F6-B7D8B09465C6}">
            <xm:f>'1. Semáforos Agosto'!$G$9</xm:f>
            <xm:f>'1. Semáforos Agosto'!$H$9</xm:f>
            <x14:dxf>
              <fill>
                <patternFill>
                  <bgColor rgb="FFFF0000"/>
                </patternFill>
              </fill>
            </x14:dxf>
          </x14:cfRule>
          <xm:sqref>L46</xm:sqref>
        </x14:conditionalFormatting>
        <x14:conditionalFormatting xmlns:xm="http://schemas.microsoft.com/office/excel/2006/main">
          <x14:cfRule type="cellIs" priority="610" stopIfTrue="1" operator="greaterThanOrEqual" id="{0C4C0814-C639-4590-A4F3-C27F204EAED8}">
            <xm:f>'1. Semáforos Agosto'!$M$10</xm:f>
            <x14:dxf>
              <fill>
                <patternFill>
                  <bgColor rgb="FFFFC000"/>
                </patternFill>
              </fill>
            </x14:dxf>
          </x14:cfRule>
          <x14:cfRule type="cellIs" priority="611" stopIfTrue="1" operator="between" id="{0FCEC8BE-2B90-4816-AA7F-C6EB19AB9DAF}">
            <xm:f>'1. Semáforos Agosto'!$K$10</xm:f>
            <xm:f>'1. Semáforos Agosto'!$L$10</xm:f>
            <x14:dxf>
              <fill>
                <patternFill>
                  <bgColor rgb="FF92D050"/>
                </patternFill>
              </fill>
            </x14:dxf>
          </x14:cfRule>
          <x14:cfRule type="cellIs" priority="612" stopIfTrue="1" operator="between" id="{13BA1951-3ADB-4560-9F64-79631B6EA466}">
            <xm:f>'1. Semáforos Agosto'!$I$10</xm:f>
            <xm:f>'1. Semáforos Agosto'!$J$10</xm:f>
            <x14:dxf>
              <fill>
                <patternFill>
                  <bgColor rgb="FFFFFF00"/>
                </patternFill>
              </fill>
            </x14:dxf>
          </x14:cfRule>
          <x14:cfRule type="cellIs" priority="613" stopIfTrue="1" operator="between" id="{5FC38589-C137-4B04-8224-E73D45CBBFCE}">
            <xm:f>'1. Semáforos Agosto'!$G$10</xm:f>
            <xm:f>'1. Semáforos Agosto'!$H$10</xm:f>
            <x14:dxf>
              <fill>
                <patternFill>
                  <bgColor rgb="FFFF0000"/>
                </patternFill>
              </fill>
            </x14:dxf>
          </x14:cfRule>
          <xm:sqref>L47</xm:sqref>
        </x14:conditionalFormatting>
        <x14:conditionalFormatting xmlns:xm="http://schemas.microsoft.com/office/excel/2006/main">
          <x14:cfRule type="cellIs" priority="297" operator="greaterThanOrEqual" id="{00CA4D57-767B-4DF5-A182-AC47CD41A5C8}">
            <xm:f>'1. Semáforos Agosto'!$M$55</xm:f>
            <x14:dxf>
              <fill>
                <patternFill>
                  <bgColor rgb="FFFFC000"/>
                </patternFill>
              </fill>
            </x14:dxf>
          </x14:cfRule>
          <x14:cfRule type="cellIs" priority="298" operator="between" id="{B8150381-E7A7-462E-84DE-0D0DA760EEEE}">
            <xm:f>'1. Semáforos Agosto'!$K$55</xm:f>
            <xm:f>'1. Semáforos Agosto'!$L$55</xm:f>
            <x14:dxf>
              <fill>
                <patternFill>
                  <bgColor rgb="FF92D050"/>
                </patternFill>
              </fill>
            </x14:dxf>
          </x14:cfRule>
          <x14:cfRule type="cellIs" priority="299" operator="between" id="{D23ECD6F-74D5-4C18-B212-3ABB329E24C2}">
            <xm:f>'1. Semáforos Agosto'!$I$55</xm:f>
            <xm:f>'1. Semáforos Agosto'!$J$55</xm:f>
            <x14:dxf>
              <fill>
                <patternFill>
                  <bgColor rgb="FFFFFF00"/>
                </patternFill>
              </fill>
            </x14:dxf>
          </x14:cfRule>
          <x14:cfRule type="cellIs" priority="300" operator="between" id="{4919BDE6-D101-4BAA-9081-AE9D17DCD5E4}">
            <xm:f>'1. Semáforos Agosto'!$G$55</xm:f>
            <xm:f>'1. Semáforos Agosto'!$H$55</xm:f>
            <x14:dxf>
              <fill>
                <patternFill>
                  <bgColor rgb="FFFF0000"/>
                </patternFill>
              </fill>
            </x14:dxf>
          </x14:cfRule>
          <xm:sqref>L51:L52</xm:sqref>
        </x14:conditionalFormatting>
        <x14:conditionalFormatting xmlns:xm="http://schemas.microsoft.com/office/excel/2006/main">
          <x14:cfRule type="cellIs" priority="566" stopIfTrue="1" operator="greaterThanOrEqual" id="{4407909D-44B3-4427-93C9-26EEC311DC89}">
            <xm:f>'1. Semáforos Agosto'!$M$10</xm:f>
            <x14:dxf>
              <fill>
                <patternFill>
                  <bgColor rgb="FFFFC000"/>
                </patternFill>
              </fill>
            </x14:dxf>
          </x14:cfRule>
          <x14:cfRule type="cellIs" priority="567" stopIfTrue="1" operator="between" id="{2DB825C2-CA03-402A-8520-4867C86B5E9D}">
            <xm:f>'1. Semáforos Agosto'!$K$10</xm:f>
            <xm:f>'1. Semáforos Agosto'!$L$10</xm:f>
            <x14:dxf>
              <fill>
                <patternFill>
                  <bgColor rgb="FF92D050"/>
                </patternFill>
              </fill>
            </x14:dxf>
          </x14:cfRule>
          <x14:cfRule type="cellIs" priority="568" stopIfTrue="1" operator="between" id="{B5BADBA9-B1A4-40DA-8064-F9E1BBC0C909}">
            <xm:f>'1. Semáforos Agosto'!$I$10</xm:f>
            <xm:f>'1. Semáforos Agosto'!$J$10</xm:f>
            <x14:dxf>
              <fill>
                <patternFill>
                  <bgColor rgb="FFFFFF00"/>
                </patternFill>
              </fill>
            </x14:dxf>
          </x14:cfRule>
          <x14:cfRule type="cellIs" priority="569" stopIfTrue="1" operator="between" id="{3D9904E0-3F83-4432-9A92-3767F0D009A7}">
            <xm:f>'1. Semáforos Agosto'!$G$10</xm:f>
            <xm:f>'1. Semáforos Agosto'!$H$10</xm:f>
            <x14:dxf>
              <fill>
                <patternFill>
                  <bgColor rgb="FFFF0000"/>
                </patternFill>
              </fill>
            </x14:dxf>
          </x14:cfRule>
          <xm:sqref>L53</xm:sqref>
        </x14:conditionalFormatting>
        <x14:conditionalFormatting xmlns:xm="http://schemas.microsoft.com/office/excel/2006/main">
          <x14:cfRule type="cellIs" priority="560" stopIfTrue="1" operator="greaterThanOrEqual" id="{E8D95755-5257-46C7-A8A7-62A93BFFF45D}">
            <xm:f>'1. Semáforos Agosto'!$M$40</xm:f>
            <x14:dxf>
              <fill>
                <patternFill>
                  <bgColor rgb="FFFFC000"/>
                </patternFill>
              </fill>
            </x14:dxf>
          </x14:cfRule>
          <x14:cfRule type="cellIs" priority="561" stopIfTrue="1" operator="between" id="{15B5728D-AB41-4820-B542-46B57648B0DE}">
            <xm:f>'1. Semáforos Agosto'!$K$40</xm:f>
            <xm:f>'1. Semáforos Agosto'!$L$40</xm:f>
            <x14:dxf>
              <fill>
                <patternFill>
                  <bgColor rgb="FF92D050"/>
                </patternFill>
              </fill>
            </x14:dxf>
          </x14:cfRule>
          <x14:cfRule type="cellIs" priority="562" stopIfTrue="1" operator="between" id="{2101339B-68EF-4351-898D-AA5D58C74C13}">
            <xm:f>'1. Semáforos Agosto'!$I$40</xm:f>
            <xm:f>'1. Semáforos Agosto'!$J$40</xm:f>
            <x14:dxf>
              <fill>
                <patternFill>
                  <bgColor rgb="FFFFFF00"/>
                </patternFill>
              </fill>
            </x14:dxf>
          </x14:cfRule>
          <x14:cfRule type="cellIs" priority="563" stopIfTrue="1" operator="between" id="{35E41AA4-1175-4CB9-AEAA-98A2EE7DC215}">
            <xm:f>'1. Semáforos Agosto'!$G$40</xm:f>
            <xm:f>'1. Semáforos Agosto'!$H$40</xm:f>
            <x14:dxf>
              <fill>
                <patternFill>
                  <bgColor rgb="FFFF0000"/>
                </patternFill>
              </fill>
            </x14:dxf>
          </x14:cfRule>
          <xm:sqref>L81</xm:sqref>
        </x14:conditionalFormatting>
        <x14:conditionalFormatting xmlns:xm="http://schemas.microsoft.com/office/excel/2006/main">
          <x14:cfRule type="cellIs" priority="556" stopIfTrue="1" operator="greaterThanOrEqual" id="{DAC3EA2B-82D4-4041-8AC4-0E92CC43F4D8}">
            <xm:f>'1. Semáforos Agosto'!$M$41</xm:f>
            <x14:dxf>
              <fill>
                <patternFill>
                  <bgColor rgb="FFFFC000"/>
                </patternFill>
              </fill>
            </x14:dxf>
          </x14:cfRule>
          <x14:cfRule type="cellIs" priority="557" stopIfTrue="1" operator="between" id="{AE85B58C-5FFC-42F7-9735-46AEBE6B107A}">
            <xm:f>'1. Semáforos Agosto'!$K$41</xm:f>
            <xm:f>'1. Semáforos Agosto'!$L$41</xm:f>
            <x14:dxf>
              <fill>
                <patternFill>
                  <bgColor rgb="FF92D050"/>
                </patternFill>
              </fill>
            </x14:dxf>
          </x14:cfRule>
          <x14:cfRule type="cellIs" priority="558" stopIfTrue="1" operator="between" id="{8535B676-BEEF-4CFB-B798-A9EB8F75FD39}">
            <xm:f>'1. Semáforos Agosto'!$I$41</xm:f>
            <xm:f>'1. Semáforos Agosto'!$J$41</xm:f>
            <x14:dxf>
              <fill>
                <patternFill>
                  <bgColor rgb="FFFFFF00"/>
                </patternFill>
              </fill>
            </x14:dxf>
          </x14:cfRule>
          <x14:cfRule type="cellIs" priority="559" stopIfTrue="1" operator="between" id="{BDCE9BAC-3AD7-4EAC-BBD2-D96D21CF0488}">
            <xm:f>'1. Semáforos Agosto'!$G$41</xm:f>
            <xm:f>'1. Semáforos Agosto'!$H$41</xm:f>
            <x14:dxf>
              <fill>
                <patternFill>
                  <bgColor rgb="FFFF0000"/>
                </patternFill>
              </fill>
            </x14:dxf>
          </x14:cfRule>
          <xm:sqref>L82</xm:sqref>
        </x14:conditionalFormatting>
        <x14:conditionalFormatting xmlns:xm="http://schemas.microsoft.com/office/excel/2006/main">
          <x14:cfRule type="cellIs" priority="552" stopIfTrue="1" operator="greaterThanOrEqual" id="{D289947E-3C80-4378-819E-BE6CE1BB21DD}">
            <xm:f>'1. Semáforos Agosto'!$M$42</xm:f>
            <x14:dxf>
              <fill>
                <patternFill>
                  <bgColor rgb="FFFFC000"/>
                </patternFill>
              </fill>
            </x14:dxf>
          </x14:cfRule>
          <x14:cfRule type="cellIs" priority="553" stopIfTrue="1" operator="between" id="{04517380-0D01-4525-9682-79D654CEBAAF}">
            <xm:f>'1. Semáforos Agosto'!$K$42</xm:f>
            <xm:f>'1. Semáforos Agosto'!$L$42</xm:f>
            <x14:dxf>
              <fill>
                <patternFill>
                  <bgColor rgb="FF92D050"/>
                </patternFill>
              </fill>
            </x14:dxf>
          </x14:cfRule>
          <x14:cfRule type="cellIs" priority="554" stopIfTrue="1" operator="between" id="{06856C06-8A6E-45A1-BF12-29E843BEB595}">
            <xm:f>'1. Semáforos Agosto'!$I$42</xm:f>
            <xm:f>'1. Semáforos Agosto'!$J$42</xm:f>
            <x14:dxf>
              <fill>
                <patternFill>
                  <bgColor rgb="FFFFFF00"/>
                </patternFill>
              </fill>
            </x14:dxf>
          </x14:cfRule>
          <x14:cfRule type="cellIs" priority="555" stopIfTrue="1" operator="between" id="{DA7D5E39-1969-42D7-9433-136069552F76}">
            <xm:f>'1. Semáforos Agosto'!$G$42</xm:f>
            <xm:f>'1. Semáforos Agosto'!$H$42</xm:f>
            <x14:dxf>
              <fill>
                <patternFill>
                  <bgColor rgb="FFFF0000"/>
                </patternFill>
              </fill>
            </x14:dxf>
          </x14:cfRule>
          <xm:sqref>L83:L84</xm:sqref>
        </x14:conditionalFormatting>
        <x14:conditionalFormatting xmlns:xm="http://schemas.microsoft.com/office/excel/2006/main">
          <x14:cfRule type="cellIs" priority="548" stopIfTrue="1" operator="greaterThanOrEqual" id="{97881265-E96B-4665-8FB0-306AAB32165C}">
            <xm:f>'1. Semáforos Agosto'!$M$44</xm:f>
            <x14:dxf>
              <fill>
                <patternFill>
                  <bgColor rgb="FFFFC000"/>
                </patternFill>
              </fill>
            </x14:dxf>
          </x14:cfRule>
          <x14:cfRule type="cellIs" priority="549" stopIfTrue="1" operator="between" id="{E95C098F-D738-4549-8FE6-4C70A40900B5}">
            <xm:f>'1. Semáforos Agosto'!$K$44</xm:f>
            <xm:f>'1. Semáforos Agosto'!$L$44</xm:f>
            <x14:dxf>
              <fill>
                <patternFill>
                  <bgColor rgb="FF92D050"/>
                </patternFill>
              </fill>
            </x14:dxf>
          </x14:cfRule>
          <x14:cfRule type="cellIs" priority="550" stopIfTrue="1" operator="between" id="{71FC9A51-0FAA-47EC-A96B-74F3E85E0C22}">
            <xm:f>'1. Semáforos Agosto'!$I$44</xm:f>
            <xm:f>'1. Semáforos Agosto'!$J$44</xm:f>
            <x14:dxf>
              <fill>
                <patternFill>
                  <bgColor rgb="FFFFFF00"/>
                </patternFill>
              </fill>
            </x14:dxf>
          </x14:cfRule>
          <x14:cfRule type="cellIs" priority="551" stopIfTrue="1" operator="between" id="{6DA349ED-A7FB-49FE-A23C-E7D37C551D1C}">
            <xm:f>'1. Semáforos Agosto'!$G$44</xm:f>
            <xm:f>'1. Semáforos Agosto'!$H$44</xm:f>
            <x14:dxf>
              <fill>
                <patternFill>
                  <bgColor rgb="FFFF0000"/>
                </patternFill>
              </fill>
            </x14:dxf>
          </x14:cfRule>
          <xm:sqref>L85</xm:sqref>
        </x14:conditionalFormatting>
        <x14:conditionalFormatting xmlns:xm="http://schemas.microsoft.com/office/excel/2006/main">
          <x14:cfRule type="cellIs" priority="87" stopIfTrue="1" operator="greaterThanOrEqual" id="{0596C4B0-1CE5-4A24-A6DA-1AFA1891D294}">
            <xm:f>'1. Semáforos Agosto'!$M$45</xm:f>
            <x14:dxf>
              <fill>
                <patternFill>
                  <bgColor rgb="FFFFC000"/>
                </patternFill>
              </fill>
            </x14:dxf>
          </x14:cfRule>
          <x14:cfRule type="cellIs" priority="88" stopIfTrue="1" operator="between" id="{BCD579BB-D977-4230-B5D1-F90FECF77F53}">
            <xm:f>'1. Semáforos Agosto'!$K$45</xm:f>
            <xm:f>'1. Semáforos Agosto'!$L$45</xm:f>
            <x14:dxf>
              <fill>
                <patternFill>
                  <bgColor rgb="FF92D050"/>
                </patternFill>
              </fill>
            </x14:dxf>
          </x14:cfRule>
          <x14:cfRule type="cellIs" priority="89" stopIfTrue="1" operator="between" id="{AC4C8A47-60D9-4004-AF00-762CB68B7050}">
            <xm:f>'1. Semáforos Agosto'!$I$45</xm:f>
            <xm:f>'1. Semáforos Agosto'!$J$45</xm:f>
            <x14:dxf>
              <fill>
                <patternFill>
                  <bgColor rgb="FFFFFF00"/>
                </patternFill>
              </fill>
            </x14:dxf>
          </x14:cfRule>
          <x14:cfRule type="cellIs" priority="90" stopIfTrue="1" operator="between" id="{D4B3847B-4FAF-4E9E-91C7-5648FD953BE8}">
            <xm:f>'1. Semáforos Agosto'!$G$45</xm:f>
            <xm:f>'1. Semáforos Agosto'!$H$45</xm:f>
            <x14:dxf>
              <fill>
                <patternFill>
                  <bgColor rgb="FFFF0000"/>
                </patternFill>
              </fill>
            </x14:dxf>
          </x14:cfRule>
          <xm:sqref>L86</xm:sqref>
        </x14:conditionalFormatting>
        <x14:conditionalFormatting xmlns:xm="http://schemas.microsoft.com/office/excel/2006/main">
          <x14:cfRule type="cellIs" priority="537" stopIfTrue="1" operator="greaterThan" id="{A49311AB-CACE-403C-A7BA-7AE65A99F633}">
            <xm:f>'1. Semáforos Agosto'!$M$52</xm:f>
            <x14:dxf>
              <fill>
                <patternFill>
                  <bgColor rgb="FFFFC000"/>
                </patternFill>
              </fill>
            </x14:dxf>
          </x14:cfRule>
          <x14:cfRule type="cellIs" priority="538" stopIfTrue="1" operator="between" id="{98ECC37A-627F-4865-B5EC-7657A3356159}">
            <xm:f>'1. Semáforos Agosto'!$K$52</xm:f>
            <xm:f>'1. Semáforos Agosto'!$L$52</xm:f>
            <x14:dxf>
              <fill>
                <patternFill>
                  <bgColor rgb="FF92D050"/>
                </patternFill>
              </fill>
            </x14:dxf>
          </x14:cfRule>
          <x14:cfRule type="cellIs" priority="539" stopIfTrue="1" operator="between" id="{02F75C52-5471-4935-AC56-32F8F79D47B3}">
            <xm:f>'1. Semáforos Agosto'!$I$52</xm:f>
            <xm:f>'1. Semáforos Agosto'!$J$52</xm:f>
            <x14:dxf>
              <fill>
                <patternFill>
                  <bgColor rgb="FFFFFF00"/>
                </patternFill>
              </fill>
            </x14:dxf>
          </x14:cfRule>
          <x14:cfRule type="cellIs" priority="540" stopIfTrue="1" operator="between" id="{CB1A518C-2741-46CE-A63D-B87A60C3EE76}">
            <xm:f>'1. Semáforos Agosto'!$G$52</xm:f>
            <xm:f>'1. Semáforos Agosto'!$H$52</xm:f>
            <x14:dxf>
              <fill>
                <patternFill>
                  <bgColor rgb="FFFF0000"/>
                </patternFill>
              </fill>
            </x14:dxf>
          </x14:cfRule>
          <xm:sqref>L93</xm:sqref>
        </x14:conditionalFormatting>
        <x14:conditionalFormatting xmlns:xm="http://schemas.microsoft.com/office/excel/2006/main">
          <x14:cfRule type="cellIs" priority="521" stopIfTrue="1" operator="greaterThan" id="{88237DE5-285D-4317-BC69-2892FD218796}">
            <xm:f>'1. Semáforos Agosto'!$M$48</xm:f>
            <x14:dxf>
              <fill>
                <patternFill>
                  <bgColor rgb="FFFFC000"/>
                </patternFill>
              </fill>
            </x14:dxf>
          </x14:cfRule>
          <x14:cfRule type="cellIs" priority="522" stopIfTrue="1" operator="between" id="{BD01FF42-A2DE-4C6D-9889-89D8A0ABE286}">
            <xm:f>'1. Semáforos Agosto'!$K$48</xm:f>
            <xm:f>'1. Semáforos Agosto'!$L$48</xm:f>
            <x14:dxf>
              <fill>
                <patternFill>
                  <bgColor rgb="FF92D050"/>
                </patternFill>
              </fill>
            </x14:dxf>
          </x14:cfRule>
          <x14:cfRule type="cellIs" priority="523" stopIfTrue="1" operator="between" id="{2D53ADCD-7831-41E1-80C5-3C432DC1F742}">
            <xm:f>'1. Semáforos Agosto'!$I$48</xm:f>
            <xm:f>'1. Semáforos Agosto'!$J$48</xm:f>
            <x14:dxf>
              <fill>
                <patternFill>
                  <bgColor rgb="FFFFFF00"/>
                </patternFill>
              </fill>
            </x14:dxf>
          </x14:cfRule>
          <x14:cfRule type="cellIs" priority="524" stopIfTrue="1" operator="between" id="{CDE75134-4324-485E-9B8E-691C598E36B3}">
            <xm:f>'1. Semáforos Agosto'!$G$48</xm:f>
            <xm:f>'1. Semáforos Agosto'!$H$48</xm:f>
            <x14:dxf>
              <fill>
                <patternFill>
                  <bgColor rgb="FFFF0000"/>
                </patternFill>
              </fill>
            </x14:dxf>
          </x14:cfRule>
          <xm:sqref>L94:L95</xm:sqref>
        </x14:conditionalFormatting>
        <x14:conditionalFormatting xmlns:xm="http://schemas.microsoft.com/office/excel/2006/main">
          <x14:cfRule type="cellIs" priority="285" stopIfTrue="1" operator="greaterThanOrEqual" id="{817CD5EF-E7FF-45E3-9462-3CF1891F7587}">
            <xm:f>'1. Semáforos Agosto'!$M$47</xm:f>
            <x14:dxf>
              <fill>
                <patternFill>
                  <bgColor rgb="FFFFC000"/>
                </patternFill>
              </fill>
            </x14:dxf>
          </x14:cfRule>
          <x14:cfRule type="cellIs" priority="286" stopIfTrue="1" operator="between" id="{5D3F004F-2669-4EA7-AB62-E0D72C51DAE8}">
            <xm:f>'1. Semáforos Agosto'!$K$47</xm:f>
            <xm:f>'1. Semáforos Agosto'!$L$47</xm:f>
            <x14:dxf>
              <fill>
                <patternFill>
                  <bgColor rgb="FF92D050"/>
                </patternFill>
              </fill>
            </x14:dxf>
          </x14:cfRule>
          <x14:cfRule type="cellIs" priority="287" stopIfTrue="1" operator="between" id="{3A7CC10C-AD99-4ECC-A9B9-5FE4D3E74742}">
            <xm:f>'1. Semáforos Agosto'!$I$47</xm:f>
            <xm:f>'1. Semáforos Agosto'!$J$47</xm:f>
            <x14:dxf>
              <fill>
                <patternFill>
                  <bgColor rgb="FFFFFF00"/>
                </patternFill>
              </fill>
            </x14:dxf>
          </x14:cfRule>
          <x14:cfRule type="cellIs" priority="288" stopIfTrue="1" operator="between" id="{4DD07CD9-0EAB-4633-9746-80593B44F60D}">
            <xm:f>'1. Semáforos Agosto'!$G$47</xm:f>
            <xm:f>'1. Semáforos Agosto'!$H$47</xm:f>
            <x14:dxf>
              <fill>
                <patternFill>
                  <bgColor rgb="FFFF0000"/>
                </patternFill>
              </fill>
            </x14:dxf>
          </x14:cfRule>
          <xm:sqref>L96:L97</xm:sqref>
        </x14:conditionalFormatting>
        <x14:conditionalFormatting xmlns:xm="http://schemas.microsoft.com/office/excel/2006/main">
          <x14:cfRule type="cellIs" priority="273" stopIfTrue="1" operator="greaterThan" id="{6B55CBAF-8AD1-4FBE-8C0A-7AF4B47BAA1C}">
            <xm:f>'1. Semáforos Agosto'!$M$49</xm:f>
            <x14:dxf>
              <fill>
                <patternFill>
                  <bgColor rgb="FFFFC000"/>
                </patternFill>
              </fill>
            </x14:dxf>
          </x14:cfRule>
          <x14:cfRule type="cellIs" priority="274" stopIfTrue="1" operator="between" id="{EC1BFAD2-D2CC-4CC5-9C81-15AD40D8891C}">
            <xm:f>'1. Semáforos Agosto'!$K$49</xm:f>
            <xm:f>'1. Semáforos Agosto'!$L$49</xm:f>
            <x14:dxf>
              <fill>
                <patternFill>
                  <bgColor rgb="FF92D050"/>
                </patternFill>
              </fill>
            </x14:dxf>
          </x14:cfRule>
          <x14:cfRule type="cellIs" priority="275" stopIfTrue="1" operator="between" id="{E72B92B1-474A-4B67-B7BB-344E78C93A9E}">
            <xm:f>'1. Semáforos Agosto'!$I$49</xm:f>
            <xm:f>'1. Semáforos Agosto'!$J$49</xm:f>
            <x14:dxf>
              <fill>
                <patternFill>
                  <bgColor rgb="FFFFFF00"/>
                </patternFill>
              </fill>
            </x14:dxf>
          </x14:cfRule>
          <x14:cfRule type="cellIs" priority="276" stopIfTrue="1" operator="between" id="{5A238CC1-F8C1-4C81-91AC-E644DDB197A2}">
            <xm:f>'1. Semáforos Agosto'!$G$49</xm:f>
            <xm:f>'1. Semáforos Agosto'!$H$49</xm:f>
            <x14:dxf>
              <fill>
                <patternFill>
                  <bgColor rgb="FFFF0000"/>
                </patternFill>
              </fill>
            </x14:dxf>
          </x14:cfRule>
          <xm:sqref>L98</xm:sqref>
        </x14:conditionalFormatting>
        <x14:conditionalFormatting xmlns:xm="http://schemas.microsoft.com/office/excel/2006/main">
          <x14:cfRule type="cellIs" priority="81" stopIfTrue="1" operator="greaterThan" id="{C25D4E6B-92F8-4402-9933-45B24884D111}">
            <xm:f>'1. Semáforos Agosto'!$M$50</xm:f>
            <x14:dxf>
              <fill>
                <patternFill>
                  <bgColor rgb="FFFFC000"/>
                </patternFill>
              </fill>
            </x14:dxf>
          </x14:cfRule>
          <x14:cfRule type="cellIs" priority="82" stopIfTrue="1" operator="between" id="{07CE7036-2943-48C1-91BC-B6DAF0F603DD}">
            <xm:f>'1. Semáforos Agosto'!$K$50</xm:f>
            <xm:f>'1. Semáforos Agosto'!$L$50</xm:f>
            <x14:dxf>
              <fill>
                <patternFill>
                  <bgColor rgb="FF92D050"/>
                </patternFill>
              </fill>
            </x14:dxf>
          </x14:cfRule>
          <x14:cfRule type="cellIs" priority="83" stopIfTrue="1" operator="between" id="{23BAEA0D-E586-4F74-8E9C-ABB8C7E0161D}">
            <xm:f>'1. Semáforos Agosto'!$I$50</xm:f>
            <xm:f>'1. Semáforos Agosto'!$J$50</xm:f>
            <x14:dxf>
              <fill>
                <patternFill>
                  <bgColor rgb="FFFFFF00"/>
                </patternFill>
              </fill>
            </x14:dxf>
          </x14:cfRule>
          <x14:cfRule type="cellIs" priority="84" stopIfTrue="1" operator="between" id="{44C26CC8-1C4C-49D8-A583-F99F9893F0D7}">
            <xm:f>'1. Semáforos Agosto'!$G$50</xm:f>
            <xm:f>'1. Semáforos Agosto'!$H$50</xm:f>
            <x14:dxf>
              <fill>
                <patternFill>
                  <bgColor rgb="FFFF0000"/>
                </patternFill>
              </fill>
            </x14:dxf>
          </x14:cfRule>
          <xm:sqref>L99</xm:sqref>
        </x14:conditionalFormatting>
        <x14:conditionalFormatting xmlns:xm="http://schemas.microsoft.com/office/excel/2006/main">
          <x14:cfRule type="cellIs" priority="267" stopIfTrue="1" operator="greaterThan" id="{68FB5063-1578-428D-AA32-2A071B73E4E1}">
            <xm:f>'1. Semáforos Agosto'!$M$12</xm:f>
            <x14:dxf>
              <fill>
                <patternFill>
                  <bgColor rgb="FFFFC000"/>
                </patternFill>
              </fill>
            </x14:dxf>
          </x14:cfRule>
          <x14:cfRule type="cellIs" priority="268" stopIfTrue="1" operator="between" id="{DFFABE20-ACD0-4C29-9D3F-156883CE8973}">
            <xm:f>'1. Semáforos Agosto'!$K$12</xm:f>
            <xm:f>'1. Semáforos Agosto'!$L$12</xm:f>
            <x14:dxf>
              <fill>
                <patternFill>
                  <bgColor rgb="FF92D050"/>
                </patternFill>
              </fill>
            </x14:dxf>
          </x14:cfRule>
          <x14:cfRule type="cellIs" priority="269" stopIfTrue="1" operator="between" id="{CD2125AF-B27B-41DA-89CA-4095BFA42675}">
            <xm:f>'1. Semáforos Agosto'!$I$12</xm:f>
            <xm:f>'1. Semáforos Agosto'!$J$12</xm:f>
            <x14:dxf>
              <fill>
                <patternFill>
                  <bgColor rgb="FFFFFF00"/>
                </patternFill>
              </fill>
            </x14:dxf>
          </x14:cfRule>
          <x14:cfRule type="cellIs" priority="270" stopIfTrue="1" operator="between" id="{E3726B72-5DDB-47FA-99DD-2835A7A21C24}">
            <xm:f>'1. Semáforos Agosto'!$G$12</xm:f>
            <xm:f>'1. Semáforos Agosto'!$H$12</xm:f>
            <x14:dxf>
              <fill>
                <patternFill>
                  <bgColor rgb="FFFF0000"/>
                </patternFill>
              </fill>
            </x14:dxf>
          </x14:cfRule>
          <xm:sqref>L129</xm:sqref>
        </x14:conditionalFormatting>
        <x14:conditionalFormatting xmlns:xm="http://schemas.microsoft.com/office/excel/2006/main">
          <x14:cfRule type="cellIs" priority="261" stopIfTrue="1" operator="greaterThan" id="{A976AC14-CBA8-4BDD-B3B3-33D84678B239}">
            <xm:f>'1. Semáforos Agosto'!$M$13</xm:f>
            <x14:dxf>
              <fill>
                <patternFill>
                  <bgColor rgb="FFFFC000"/>
                </patternFill>
              </fill>
            </x14:dxf>
          </x14:cfRule>
          <x14:cfRule type="cellIs" priority="262" stopIfTrue="1" operator="between" id="{6D91AB67-CC1F-45DB-9751-F81572AEB3BA}">
            <xm:f>'1. Semáforos Agosto'!$K$13</xm:f>
            <xm:f>'1. Semáforos Agosto'!$L$13</xm:f>
            <x14:dxf>
              <fill>
                <patternFill>
                  <bgColor rgb="FF92D050"/>
                </patternFill>
              </fill>
            </x14:dxf>
          </x14:cfRule>
          <x14:cfRule type="cellIs" priority="263" stopIfTrue="1" operator="between" id="{7FFA68CE-CD8B-44EA-8CA7-FDD2C9DC7E5C}">
            <xm:f>'1. Semáforos Agosto'!$I$13</xm:f>
            <xm:f>'1. Semáforos Agosto'!$J$13</xm:f>
            <x14:dxf>
              <fill>
                <patternFill>
                  <bgColor rgb="FFFFFF00"/>
                </patternFill>
              </fill>
            </x14:dxf>
          </x14:cfRule>
          <x14:cfRule type="cellIs" priority="264" stopIfTrue="1" operator="between" id="{5AE5E857-491C-4B1D-85DF-14EBC70FB0B9}">
            <xm:f>'1. Semáforos Agosto'!$G$13</xm:f>
            <xm:f>'1. Semáforos Agosto'!$H$13</xm:f>
            <x14:dxf>
              <fill>
                <patternFill>
                  <bgColor rgb="FFFF0000"/>
                </patternFill>
              </fill>
            </x14:dxf>
          </x14:cfRule>
          <xm:sqref>L130</xm:sqref>
        </x14:conditionalFormatting>
        <x14:conditionalFormatting xmlns:xm="http://schemas.microsoft.com/office/excel/2006/main">
          <x14:cfRule type="cellIs" priority="255" stopIfTrue="1" operator="greaterThan" id="{DA698D83-127E-4A1E-8A46-3236B77871A5}">
            <xm:f>'1. Semáforos Agosto'!$M$14</xm:f>
            <x14:dxf>
              <fill>
                <patternFill>
                  <bgColor rgb="FFFFC000"/>
                </patternFill>
              </fill>
            </x14:dxf>
          </x14:cfRule>
          <x14:cfRule type="cellIs" priority="256" stopIfTrue="1" operator="between" id="{5E6D4F99-5640-4F8F-93A3-728A2494BBA9}">
            <xm:f>'1. Semáforos Agosto'!$K$14</xm:f>
            <xm:f>'1. Semáforos Agosto'!$L$14</xm:f>
            <x14:dxf>
              <fill>
                <patternFill>
                  <bgColor rgb="FF92D050"/>
                </patternFill>
              </fill>
            </x14:dxf>
          </x14:cfRule>
          <x14:cfRule type="cellIs" priority="257" stopIfTrue="1" operator="between" id="{5674F8D4-B9CE-48F6-B387-0C6729048539}">
            <xm:f>'1. Semáforos Agosto'!$I$14</xm:f>
            <xm:f>'1. Semáforos Agosto'!$J$14</xm:f>
            <x14:dxf>
              <fill>
                <patternFill>
                  <bgColor rgb="FFFFFF00"/>
                </patternFill>
              </fill>
            </x14:dxf>
          </x14:cfRule>
          <x14:cfRule type="cellIs" priority="258" stopIfTrue="1" operator="between" id="{019B977E-9A92-4CAB-863A-F7BB7C0BD1B6}">
            <xm:f>'1. Semáforos Agosto'!$G$14</xm:f>
            <xm:f>'1. Semáforos Agosto'!$H$14</xm:f>
            <x14:dxf>
              <fill>
                <patternFill>
                  <bgColor rgb="FFFF0000"/>
                </patternFill>
              </fill>
            </x14:dxf>
          </x14:cfRule>
          <xm:sqref>L131</xm:sqref>
        </x14:conditionalFormatting>
        <x14:conditionalFormatting xmlns:xm="http://schemas.microsoft.com/office/excel/2006/main">
          <x14:cfRule type="cellIs" priority="249" stopIfTrue="1" operator="greaterThan" id="{055F48FC-9724-4255-A473-D10050B0D88B}">
            <xm:f>'1. Semáforos Agosto'!$M$15</xm:f>
            <x14:dxf>
              <fill>
                <patternFill>
                  <bgColor rgb="FFFFC000"/>
                </patternFill>
              </fill>
            </x14:dxf>
          </x14:cfRule>
          <x14:cfRule type="cellIs" priority="250" stopIfTrue="1" operator="between" id="{71F0AAD2-71AD-44B5-BD23-0C4A12042A12}">
            <xm:f>'1. Semáforos Agosto'!$K$15</xm:f>
            <xm:f>'1. Semáforos Agosto'!$L$15</xm:f>
            <x14:dxf>
              <fill>
                <patternFill>
                  <bgColor rgb="FF92D050"/>
                </patternFill>
              </fill>
            </x14:dxf>
          </x14:cfRule>
          <x14:cfRule type="cellIs" priority="251" stopIfTrue="1" operator="between" id="{1358CBDE-07E7-4B67-BC9B-0E07B2329DB6}">
            <xm:f>'1. Semáforos Agosto'!$I$15</xm:f>
            <xm:f>'1. Semáforos Agosto'!$J$15</xm:f>
            <x14:dxf>
              <fill>
                <patternFill>
                  <bgColor rgb="FFFFFF00"/>
                </patternFill>
              </fill>
            </x14:dxf>
          </x14:cfRule>
          <x14:cfRule type="cellIs" priority="252" stopIfTrue="1" operator="between" id="{EB6D12C2-D4B5-4FAD-AE12-6FE49F409B6A}">
            <xm:f>'1. Semáforos Agosto'!$G$15</xm:f>
            <xm:f>'1. Semáforos Agosto'!$H$15</xm:f>
            <x14:dxf>
              <fill>
                <patternFill>
                  <bgColor rgb="FFFF0000"/>
                </patternFill>
              </fill>
            </x14:dxf>
          </x14:cfRule>
          <xm:sqref>L132</xm:sqref>
        </x14:conditionalFormatting>
        <x14:conditionalFormatting xmlns:xm="http://schemas.microsoft.com/office/excel/2006/main">
          <x14:cfRule type="cellIs" priority="730" stopIfTrue="1" operator="greaterThan" id="{8E307721-8E8E-40D9-82DE-9DDA34DCA7E0}">
            <xm:f>'1. Semáforos Agosto'!$M$16</xm:f>
            <x14:dxf>
              <fill>
                <patternFill>
                  <bgColor rgb="FFFFC000"/>
                </patternFill>
              </fill>
            </x14:dxf>
          </x14:cfRule>
          <x14:cfRule type="cellIs" priority="731" stopIfTrue="1" operator="between" id="{EA95A878-8558-41A8-9BA6-A328DE3DD3B1}">
            <xm:f>'1. Semáforos Agosto'!$K$16</xm:f>
            <xm:f>'1. Semáforos Agosto'!$L$16</xm:f>
            <x14:dxf>
              <fill>
                <patternFill>
                  <bgColor rgb="FF92D050"/>
                </patternFill>
              </fill>
            </x14:dxf>
          </x14:cfRule>
          <x14:cfRule type="cellIs" priority="732" stopIfTrue="1" operator="between" id="{2C736EE6-ECC9-45F0-8626-7F50F18A34E1}">
            <xm:f>'1. Semáforos Agosto'!$I$16</xm:f>
            <xm:f>'1. Semáforos Agosto'!$J$16</xm:f>
            <x14:dxf>
              <fill>
                <patternFill>
                  <bgColor rgb="FFFFFF00"/>
                </patternFill>
              </fill>
            </x14:dxf>
          </x14:cfRule>
          <x14:cfRule type="cellIs" priority="733" stopIfTrue="1" operator="between" id="{ECD6E56E-725F-490C-8BAB-94976DDCA409}">
            <xm:f>'1. Semáforos Agosto'!$G$16</xm:f>
            <xm:f>'1. Semáforos Agosto'!$H$16</xm:f>
            <x14:dxf>
              <fill>
                <patternFill>
                  <bgColor rgb="FFFF0000"/>
                </patternFill>
              </fill>
            </x14:dxf>
          </x14:cfRule>
          <xm:sqref>L133</xm:sqref>
        </x14:conditionalFormatting>
        <x14:conditionalFormatting xmlns:xm="http://schemas.microsoft.com/office/excel/2006/main">
          <x14:cfRule type="cellIs" priority="75" stopIfTrue="1" operator="greaterThan" id="{93781029-EF04-4CCB-93BE-3315DF8AEFD5}">
            <xm:f>'1. Semáforos Agosto'!$M$18</xm:f>
            <x14:dxf>
              <fill>
                <patternFill>
                  <bgColor rgb="FFFFC000"/>
                </patternFill>
              </fill>
            </x14:dxf>
          </x14:cfRule>
          <x14:cfRule type="cellIs" priority="76" stopIfTrue="1" operator="between" id="{4DFD5A97-44FF-46F6-A5D8-1A13B926ACD9}">
            <xm:f>'1. Semáforos Agosto'!$K$18</xm:f>
            <xm:f>'1. Semáforos Agosto'!$L$18</xm:f>
            <x14:dxf>
              <fill>
                <patternFill>
                  <bgColor rgb="FF92D050"/>
                </patternFill>
              </fill>
            </x14:dxf>
          </x14:cfRule>
          <x14:cfRule type="cellIs" priority="77" stopIfTrue="1" operator="between" id="{DF788A8D-C782-44A4-928F-861BD34288F5}">
            <xm:f>'1. Semáforos Agosto'!$I$18</xm:f>
            <xm:f>'1. Semáforos Agosto'!$J$18</xm:f>
            <x14:dxf>
              <fill>
                <patternFill>
                  <bgColor rgb="FFFFFF00"/>
                </patternFill>
              </fill>
            </x14:dxf>
          </x14:cfRule>
          <x14:cfRule type="cellIs" priority="78" stopIfTrue="1" operator="between" id="{503D2F8E-90BE-4B23-8EB0-DFE5E7F99880}">
            <xm:f>'1. Semáforos Agosto'!$G$18</xm:f>
            <xm:f>'1. Semáforos Agosto'!$H$18</xm:f>
            <x14:dxf>
              <fill>
                <patternFill>
                  <bgColor rgb="FFFF0000"/>
                </patternFill>
              </fill>
            </x14:dxf>
          </x14:cfRule>
          <xm:sqref>L134:L135</xm:sqref>
        </x14:conditionalFormatting>
        <x14:conditionalFormatting xmlns:xm="http://schemas.microsoft.com/office/excel/2006/main">
          <x14:cfRule type="cellIs" priority="231" stopIfTrue="1" operator="greaterThan" id="{5481BBB8-144F-4C02-AE31-523A0607316F}">
            <xm:f>'1. Semáforos Agosto'!$M$19</xm:f>
            <x14:dxf>
              <fill>
                <patternFill>
                  <bgColor rgb="FFFFC000"/>
                </patternFill>
              </fill>
            </x14:dxf>
          </x14:cfRule>
          <x14:cfRule type="cellIs" priority="232" stopIfTrue="1" operator="between" id="{79AF8618-8084-49EC-9E7A-AC6EC805559A}">
            <xm:f>'1. Semáforos Agosto'!$K$19</xm:f>
            <xm:f>'1. Semáforos Agosto'!$L$19</xm:f>
            <x14:dxf>
              <fill>
                <patternFill>
                  <bgColor rgb="FF92D050"/>
                </patternFill>
              </fill>
            </x14:dxf>
          </x14:cfRule>
          <x14:cfRule type="cellIs" priority="233" stopIfTrue="1" operator="between" id="{7A882AFC-B1CC-405B-B35E-8C1C21154293}">
            <xm:f>'1. Semáforos Agosto'!$I$19</xm:f>
            <xm:f>'1. Semáforos Agosto'!$J$19</xm:f>
            <x14:dxf>
              <fill>
                <patternFill>
                  <bgColor rgb="FFFFFF00"/>
                </patternFill>
              </fill>
            </x14:dxf>
          </x14:cfRule>
          <x14:cfRule type="cellIs" priority="234" stopIfTrue="1" operator="between" id="{540DAD99-C558-4A60-B239-E330CC4BC978}">
            <xm:f>'1. Semáforos Agosto'!$G$19</xm:f>
            <xm:f>'1. Semáforos Agosto'!$H$19</xm:f>
            <x14:dxf>
              <fill>
                <patternFill>
                  <bgColor rgb="FFFF0000"/>
                </patternFill>
              </fill>
            </x14:dxf>
          </x14:cfRule>
          <xm:sqref>L136</xm:sqref>
        </x14:conditionalFormatting>
        <x14:conditionalFormatting xmlns:xm="http://schemas.microsoft.com/office/excel/2006/main">
          <x14:cfRule type="cellIs" priority="225" stopIfTrue="1" operator="greaterThan" id="{E4822365-57A2-466D-8122-4415E32794C4}">
            <xm:f>'1. Semáforos Agosto'!$M$26</xm:f>
            <x14:dxf>
              <fill>
                <patternFill>
                  <bgColor rgb="FFFFC000"/>
                </patternFill>
              </fill>
            </x14:dxf>
          </x14:cfRule>
          <x14:cfRule type="cellIs" priority="226" stopIfTrue="1" operator="between" id="{C3814BCC-526B-4E13-B2EE-BF20EFA4D431}">
            <xm:f>'1. Semáforos Agosto'!$K$26</xm:f>
            <xm:f>'1. Semáforos Agosto'!$L$26</xm:f>
            <x14:dxf>
              <fill>
                <patternFill>
                  <bgColor rgb="FF92D050"/>
                </patternFill>
              </fill>
            </x14:dxf>
          </x14:cfRule>
          <x14:cfRule type="cellIs" priority="227" stopIfTrue="1" operator="between" id="{92645B13-7F04-4D0E-B6C5-8A077FDE23BE}">
            <xm:f>'1. Semáforos Agosto'!$I$26</xm:f>
            <xm:f>'1. Semáforos Agosto'!$J$26</xm:f>
            <x14:dxf>
              <fill>
                <patternFill>
                  <bgColor rgb="FFFFFF00"/>
                </patternFill>
              </fill>
            </x14:dxf>
          </x14:cfRule>
          <x14:cfRule type="cellIs" priority="228" stopIfTrue="1" operator="between" id="{D6CDBBFF-B6EB-44A8-91FC-C47AAB88D491}">
            <xm:f>'1. Semáforos Agosto'!$G$26</xm:f>
            <xm:f>'1. Semáforos Agosto'!$H$26</xm:f>
            <x14:dxf>
              <fill>
                <patternFill>
                  <bgColor rgb="FFFF0000"/>
                </patternFill>
              </fill>
            </x14:dxf>
          </x14:cfRule>
          <xm:sqref>L142</xm:sqref>
        </x14:conditionalFormatting>
        <x14:conditionalFormatting xmlns:xm="http://schemas.microsoft.com/office/excel/2006/main">
          <x14:cfRule type="cellIs" priority="219" stopIfTrue="1" operator="greaterThan" id="{122D83C6-410B-4F84-A836-7552D6A97D14}">
            <xm:f>'1. Semáforos Agosto'!$M$23</xm:f>
            <x14:dxf>
              <fill>
                <patternFill>
                  <bgColor rgb="FFFFC000"/>
                </patternFill>
              </fill>
            </x14:dxf>
          </x14:cfRule>
          <x14:cfRule type="cellIs" priority="220" stopIfTrue="1" operator="between" id="{A6E04445-A7CF-4A95-98B8-8B4A253A3860}">
            <xm:f>'1. Semáforos Agosto'!$K$23</xm:f>
            <xm:f>'1. Semáforos Agosto'!$L$23</xm:f>
            <x14:dxf>
              <fill>
                <patternFill>
                  <bgColor rgb="FF92D050"/>
                </patternFill>
              </fill>
            </x14:dxf>
          </x14:cfRule>
          <x14:cfRule type="cellIs" priority="221" stopIfTrue="1" operator="between" id="{EFF9CD28-714B-496A-BF94-72E0001C9CC0}">
            <xm:f>'1. Semáforos Agosto'!$I$23</xm:f>
            <xm:f>'1. Semáforos Agosto'!$J$23</xm:f>
            <x14:dxf>
              <fill>
                <patternFill>
                  <bgColor rgb="FFFFFF00"/>
                </patternFill>
              </fill>
            </x14:dxf>
          </x14:cfRule>
          <x14:cfRule type="cellIs" priority="222" stopIfTrue="1" operator="between" id="{3C5078C7-93DC-4CF7-9BA5-54C12D4E5C53}">
            <xm:f>'1. Semáforos Agosto'!$G$23</xm:f>
            <xm:f>'1. Semáforos Agosto'!$H$23</xm:f>
            <x14:dxf>
              <fill>
                <patternFill>
                  <bgColor rgb="FFFF0000"/>
                </patternFill>
              </fill>
            </x14:dxf>
          </x14:cfRule>
          <xm:sqref>L143</xm:sqref>
        </x14:conditionalFormatting>
        <x14:conditionalFormatting xmlns:xm="http://schemas.microsoft.com/office/excel/2006/main">
          <x14:cfRule type="cellIs" priority="207" stopIfTrue="1" operator="greaterThan" id="{6B33BB6F-B9CC-4BE5-8D8A-E7BB65A8F9E8}">
            <xm:f>'1. Semáforos Agosto'!$M$22</xm:f>
            <x14:dxf>
              <fill>
                <patternFill>
                  <bgColor rgb="FFFFC000"/>
                </patternFill>
              </fill>
            </x14:dxf>
          </x14:cfRule>
          <x14:cfRule type="cellIs" priority="208" stopIfTrue="1" operator="between" id="{2A627475-D384-4B5E-8EF6-DF9CE7BE5136}">
            <xm:f>'1. Semáforos Agosto'!$K$22</xm:f>
            <xm:f>'1. Semáforos Agosto'!$L$22</xm:f>
            <x14:dxf>
              <fill>
                <patternFill>
                  <bgColor rgb="FF92D050"/>
                </patternFill>
              </fill>
            </x14:dxf>
          </x14:cfRule>
          <x14:cfRule type="cellIs" priority="209" stopIfTrue="1" operator="between" id="{918013A6-D9B0-4574-BEB6-586FBED87268}">
            <xm:f>'1. Semáforos Agosto'!$I$22</xm:f>
            <xm:f>'1. Semáforos Agosto'!$J$22</xm:f>
            <x14:dxf>
              <fill>
                <patternFill>
                  <bgColor rgb="FFFFFF00"/>
                </patternFill>
              </fill>
            </x14:dxf>
          </x14:cfRule>
          <x14:cfRule type="cellIs" priority="210" stopIfTrue="1" operator="between" id="{E1A3FC4E-8F4A-462C-87F4-368F29AEA5BE}">
            <xm:f>'1. Semáforos Agosto'!$G$22</xm:f>
            <xm:f>'1. Semáforos Agosto'!$H$22</xm:f>
            <x14:dxf>
              <fill>
                <patternFill>
                  <bgColor rgb="FFFF0000"/>
                </patternFill>
              </fill>
            </x14:dxf>
          </x14:cfRule>
          <xm:sqref>L144</xm:sqref>
        </x14:conditionalFormatting>
        <x14:conditionalFormatting xmlns:xm="http://schemas.microsoft.com/office/excel/2006/main">
          <x14:cfRule type="cellIs" priority="213" stopIfTrue="1" operator="greaterThan" id="{F0593F78-DEA8-42D9-8E66-F74572E3B3BA}">
            <xm:f>'1. Semáforos Agosto'!$M$20</xm:f>
            <x14:dxf>
              <fill>
                <patternFill>
                  <bgColor rgb="FFFFC000"/>
                </patternFill>
              </fill>
            </x14:dxf>
          </x14:cfRule>
          <x14:cfRule type="cellIs" priority="214" stopIfTrue="1" operator="between" id="{D77207A2-BC3F-4BF5-8818-09167C68D3F9}">
            <xm:f>'1. Semáforos Agosto'!$K$20</xm:f>
            <xm:f>'1. Semáforos Agosto'!$L$20</xm:f>
            <x14:dxf>
              <fill>
                <patternFill>
                  <bgColor rgb="FF92D050"/>
                </patternFill>
              </fill>
            </x14:dxf>
          </x14:cfRule>
          <x14:cfRule type="cellIs" priority="215" stopIfTrue="1" operator="between" id="{BB31D144-7F7B-43F7-9F14-F084FA9833DB}">
            <xm:f>'1. Semáforos Agosto'!$I$20</xm:f>
            <xm:f>'1. Semáforos Agosto'!$J$20</xm:f>
            <x14:dxf>
              <fill>
                <patternFill>
                  <bgColor rgb="FFFFFF00"/>
                </patternFill>
              </fill>
            </x14:dxf>
          </x14:cfRule>
          <x14:cfRule type="cellIs" priority="216" stopIfTrue="1" operator="between" id="{D2BD44C1-5095-468F-8BF0-B90DE048A25C}">
            <xm:f>'1. Semáforos Agosto'!$G$20</xm:f>
            <xm:f>'1. Semáforos Agosto'!$H$20</xm:f>
            <x14:dxf>
              <fill>
                <patternFill>
                  <bgColor rgb="FFFF0000"/>
                </patternFill>
              </fill>
            </x14:dxf>
          </x14:cfRule>
          <xm:sqref>L145</xm:sqref>
        </x14:conditionalFormatting>
        <x14:conditionalFormatting xmlns:xm="http://schemas.microsoft.com/office/excel/2006/main">
          <x14:cfRule type="cellIs" priority="201" stopIfTrue="1" operator="greaterThan" id="{D56BE385-A3D3-4A69-A19C-A4FC96F1AB43}">
            <xm:f>'1. Semáforos Agosto'!$M$21</xm:f>
            <x14:dxf>
              <fill>
                <patternFill>
                  <bgColor rgb="FFFFC000"/>
                </patternFill>
              </fill>
            </x14:dxf>
          </x14:cfRule>
          <x14:cfRule type="cellIs" priority="202" stopIfTrue="1" operator="between" id="{C4FB5E47-975C-40E6-A19C-C3E97933C968}">
            <xm:f>'1. Semáforos Agosto'!$K$21</xm:f>
            <xm:f>'1. Semáforos Agosto'!$L$21</xm:f>
            <x14:dxf>
              <fill>
                <patternFill>
                  <bgColor rgb="FF92D050"/>
                </patternFill>
              </fill>
            </x14:dxf>
          </x14:cfRule>
          <x14:cfRule type="cellIs" priority="203" stopIfTrue="1" operator="between" id="{F6147024-AA6A-46A3-9545-1DE87DA84247}">
            <xm:f>'1. Semáforos Agosto'!$I$21</xm:f>
            <xm:f>'1. Semáforos Agosto'!$J$21</xm:f>
            <x14:dxf>
              <fill>
                <patternFill>
                  <bgColor rgb="FFFFFF00"/>
                </patternFill>
              </fill>
            </x14:dxf>
          </x14:cfRule>
          <x14:cfRule type="cellIs" priority="204" stopIfTrue="1" operator="between" id="{37BF3A87-9CFA-4CF6-A056-9CC47B70A4FA}">
            <xm:f>'1. Semáforos Agosto'!$G$21</xm:f>
            <xm:f>'1. Semáforos Agosto'!$H$21</xm:f>
            <x14:dxf>
              <fill>
                <patternFill>
                  <bgColor rgb="FFFF0000"/>
                </patternFill>
              </fill>
            </x14:dxf>
          </x14:cfRule>
          <xm:sqref>L146</xm:sqref>
        </x14:conditionalFormatting>
        <x14:conditionalFormatting xmlns:xm="http://schemas.microsoft.com/office/excel/2006/main">
          <x14:cfRule type="cellIs" priority="99" stopIfTrue="1" operator="greaterThan" id="{847F76CD-F7A2-4356-A509-156F0AEF24E0}">
            <xm:f>'1. Semáforos Agosto'!$M$21</xm:f>
            <x14:dxf>
              <fill>
                <patternFill>
                  <bgColor rgb="FFFFC000"/>
                </patternFill>
              </fill>
            </x14:dxf>
          </x14:cfRule>
          <x14:cfRule type="cellIs" priority="100" stopIfTrue="1" operator="between" id="{8B0B5B78-76C9-407E-867A-2E3CB36CB085}">
            <xm:f>'1. Semáforos Agosto'!$K$21</xm:f>
            <xm:f>'1. Semáforos Agosto'!$L$21</xm:f>
            <x14:dxf>
              <fill>
                <patternFill>
                  <bgColor rgb="FF92D050"/>
                </patternFill>
              </fill>
            </x14:dxf>
          </x14:cfRule>
          <x14:cfRule type="cellIs" priority="101" stopIfTrue="1" operator="between" id="{03A32F52-0F20-4238-A98B-1C03107AB68B}">
            <xm:f>'1. Semáforos Agosto'!$I$21</xm:f>
            <xm:f>'1. Semáforos Agosto'!$J$21</xm:f>
            <x14:dxf>
              <fill>
                <patternFill>
                  <bgColor rgb="FFFFFF00"/>
                </patternFill>
              </fill>
            </x14:dxf>
          </x14:cfRule>
          <x14:cfRule type="cellIs" priority="102" stopIfTrue="1" operator="between" id="{0BB05DD0-DBB7-4831-B8E5-4FF58CC794ED}">
            <xm:f>'1. Semáforos Agosto'!$G$21</xm:f>
            <xm:f>'1. Semáforos Agosto'!$H$21</xm:f>
            <x14:dxf>
              <fill>
                <patternFill>
                  <bgColor rgb="FFFF0000"/>
                </patternFill>
              </fill>
            </x14:dxf>
          </x14:cfRule>
          <xm:sqref>L148:L149</xm:sqref>
        </x14:conditionalFormatting>
        <x14:conditionalFormatting xmlns:xm="http://schemas.microsoft.com/office/excel/2006/main">
          <x14:cfRule type="cellIs" priority="165" stopIfTrue="1" operator="greaterThanOrEqual" id="{DAB5FE21-A194-4C0E-B719-D86F9AFEA566}">
            <xm:f>'1. Semáforos Agosto'!$M$36</xm:f>
            <x14:dxf>
              <fill>
                <patternFill>
                  <bgColor rgb="FFFFC000"/>
                </patternFill>
              </fill>
            </x14:dxf>
          </x14:cfRule>
          <x14:cfRule type="cellIs" priority="166" stopIfTrue="1" operator="between" id="{3265658C-EDD3-4AC9-B423-1E28994E3C7B}">
            <xm:f>'1. Semáforos Agosto'!$K$36</xm:f>
            <xm:f>'1. Semáforos Agosto'!$L$36</xm:f>
            <x14:dxf>
              <fill>
                <patternFill>
                  <bgColor rgb="FF92D050"/>
                </patternFill>
              </fill>
            </x14:dxf>
          </x14:cfRule>
          <x14:cfRule type="cellIs" priority="167" stopIfTrue="1" operator="between" id="{B5A06F4B-5C0D-4A5C-80F6-BF9F495322B8}">
            <xm:f>'1. Semáforos Agosto'!$I$36</xm:f>
            <xm:f>'1. Semáforos Agosto'!$J$36</xm:f>
            <x14:dxf>
              <fill>
                <patternFill>
                  <bgColor rgb="FFFFFF00"/>
                </patternFill>
              </fill>
            </x14:dxf>
          </x14:cfRule>
          <x14:cfRule type="cellIs" priority="168" stopIfTrue="1" operator="between" id="{EA2DC19E-4D1B-485F-B81A-A358571B953B}">
            <xm:f>'1. Semáforos Agosto'!$G$36</xm:f>
            <xm:f>'1. Semáforos Agosto'!$H$36</xm:f>
            <x14:dxf>
              <fill>
                <patternFill>
                  <bgColor rgb="FFFF0000"/>
                </patternFill>
              </fill>
            </x14:dxf>
          </x14:cfRule>
          <xm:sqref>L152:L153</xm:sqref>
        </x14:conditionalFormatting>
        <x14:conditionalFormatting xmlns:xm="http://schemas.microsoft.com/office/excel/2006/main">
          <x14:cfRule type="cellIs" priority="15" stopIfTrue="1" operator="greaterThan" id="{3F5AAB92-7B18-405D-B346-92677B108CE6}">
            <xm:f>'1. Semáforos Agosto'!$M$34</xm:f>
            <x14:dxf>
              <fill>
                <patternFill>
                  <bgColor rgb="FFFFC000"/>
                </patternFill>
              </fill>
            </x14:dxf>
          </x14:cfRule>
          <x14:cfRule type="cellIs" priority="16" stopIfTrue="1" operator="between" id="{496E4B50-E047-414E-BC2D-2758CD7CABA6}">
            <xm:f>'1. Semáforos Agosto'!$K$34</xm:f>
            <xm:f>'1. Semáforos Agosto'!$L$34</xm:f>
            <x14:dxf>
              <fill>
                <patternFill>
                  <bgColor rgb="FF92D050"/>
                </patternFill>
              </fill>
            </x14:dxf>
          </x14:cfRule>
          <x14:cfRule type="cellIs" priority="17" stopIfTrue="1" operator="between" id="{8DD86605-79C8-4D37-AAB6-D68B284BB81D}">
            <xm:f>'1. Semáforos Agosto'!$I$34</xm:f>
            <xm:f>'1. Semáforos Agosto'!$J$34</xm:f>
            <x14:dxf>
              <fill>
                <patternFill>
                  <bgColor rgb="FFFFFF00"/>
                </patternFill>
              </fill>
            </x14:dxf>
          </x14:cfRule>
          <x14:cfRule type="cellIs" priority="18" stopIfTrue="1" operator="between" id="{D7560DD7-ADCC-4F9B-9F42-726EDA94B561}">
            <xm:f>'1. Semáforos Agosto'!$G$34</xm:f>
            <xm:f>'1. Semáforos Agosto'!$H$34</xm:f>
            <x14:dxf>
              <fill>
                <patternFill>
                  <bgColor rgb="FFFF0000"/>
                </patternFill>
              </fill>
            </x14:dxf>
          </x14:cfRule>
          <xm:sqref>L154</xm:sqref>
        </x14:conditionalFormatting>
        <x14:conditionalFormatting xmlns:xm="http://schemas.microsoft.com/office/excel/2006/main">
          <x14:cfRule type="cellIs" priority="147" stopIfTrue="1" operator="greaterThan" id="{1B95BBFD-BADF-455E-A71E-DDF88DD6257A}">
            <xm:f>'1. Semáforos Agosto'!$M$34</xm:f>
            <x14:dxf>
              <fill>
                <patternFill>
                  <bgColor rgb="FFFFC000"/>
                </patternFill>
              </fill>
            </x14:dxf>
          </x14:cfRule>
          <x14:cfRule type="cellIs" priority="148" stopIfTrue="1" operator="between" id="{1B85E0E6-3AC0-4E65-9138-B05B0DE5E3CB}">
            <xm:f>'1. Semáforos Agosto'!$K$34</xm:f>
            <xm:f>'1. Semáforos Agosto'!$L$34</xm:f>
            <x14:dxf>
              <fill>
                <patternFill>
                  <bgColor rgb="FF92D050"/>
                </patternFill>
              </fill>
            </x14:dxf>
          </x14:cfRule>
          <x14:cfRule type="cellIs" priority="149" stopIfTrue="1" operator="between" id="{A807CC23-33A3-4B21-B6CA-C7DB39432994}">
            <xm:f>'1. Semáforos Agosto'!$I$34</xm:f>
            <xm:f>'1. Semáforos Agosto'!$J$34</xm:f>
            <x14:dxf>
              <fill>
                <patternFill>
                  <bgColor rgb="FFFFFF00"/>
                </patternFill>
              </fill>
            </x14:dxf>
          </x14:cfRule>
          <x14:cfRule type="cellIs" priority="150" stopIfTrue="1" operator="between" id="{3D011AAE-8A3A-43A4-81FE-7F999AD2AF8B}">
            <xm:f>'1. Semáforos Agosto'!$G$34</xm:f>
            <xm:f>'1. Semáforos Agosto'!$H$34</xm:f>
            <x14:dxf>
              <fill>
                <patternFill>
                  <bgColor rgb="FFFF0000"/>
                </patternFill>
              </fill>
            </x14:dxf>
          </x14:cfRule>
          <xm:sqref>L156</xm:sqref>
        </x14:conditionalFormatting>
        <x14:conditionalFormatting xmlns:xm="http://schemas.microsoft.com/office/excel/2006/main">
          <x14:cfRule type="cellIs" priority="2235" stopIfTrue="1" operator="greaterThan" id="{9371C7E3-2342-4C41-B25E-74BFB9ED9C88}">
            <xm:f>'1. Semáforos Agosto'!$M$35</xm:f>
            <x14:dxf>
              <fill>
                <patternFill>
                  <bgColor rgb="FFFFC000"/>
                </patternFill>
              </fill>
            </x14:dxf>
          </x14:cfRule>
          <xm:sqref>L157 E134</xm:sqref>
        </x14:conditionalFormatting>
        <x14:conditionalFormatting xmlns:xm="http://schemas.microsoft.com/office/excel/2006/main">
          <x14:cfRule type="cellIs" priority="447" stopIfTrue="1" operator="greaterThanOrEqual" id="{6BBAD2BF-A76E-42EE-8013-121482E64BAC}">
            <xm:f>'1. Semáforos Agosto'!$M$53</xm:f>
            <x14:dxf>
              <fill>
                <patternFill>
                  <bgColor rgb="FFFFC000"/>
                </patternFill>
              </fill>
            </x14:dxf>
          </x14:cfRule>
          <x14:cfRule type="cellIs" priority="448" stopIfTrue="1" operator="between" id="{7DBED713-E4C4-433E-AED0-5F0187937ED6}">
            <xm:f>'1. Semáforos Agosto'!$K$53</xm:f>
            <xm:f>'1. Semáforos Agosto'!$L$53</xm:f>
            <x14:dxf>
              <fill>
                <patternFill>
                  <bgColor rgb="FF92D050"/>
                </patternFill>
              </fill>
            </x14:dxf>
          </x14:cfRule>
          <x14:cfRule type="cellIs" priority="449" stopIfTrue="1" operator="between" id="{7C7704A0-D0ED-4A80-B992-3BDB601EAFF5}">
            <xm:f>'1. Semáforos Agosto'!$I$53</xm:f>
            <xm:f>'1. Semáforos Agosto'!$J$53</xm:f>
            <x14:dxf>
              <fill>
                <patternFill>
                  <bgColor rgb="FFFFFF00"/>
                </patternFill>
              </fill>
            </x14:dxf>
          </x14:cfRule>
          <x14:cfRule type="cellIs" priority="450" stopIfTrue="1" operator="between" id="{226D8905-9603-4759-A082-1F081324F5B8}">
            <xm:f>'1. Semáforos Agosto'!$G$53</xm:f>
            <xm:f>'1. Semáforos Agosto'!$H$53</xm:f>
            <x14:dxf>
              <fill>
                <patternFill>
                  <bgColor rgb="FFFF0000"/>
                </patternFill>
              </fill>
            </x14:dxf>
          </x14:cfRule>
          <xm:sqref>L163:L166</xm:sqref>
        </x14:conditionalFormatting>
        <x14:conditionalFormatting xmlns:xm="http://schemas.microsoft.com/office/excel/2006/main">
          <x14:cfRule type="cellIs" priority="441" stopIfTrue="1" operator="between" id="{EB0CA301-DB19-48AD-8537-E44B0B1D2437}">
            <xm:f>'1. Semáforos Agosto'!$K$54</xm:f>
            <xm:f>'1. Semáforos Agosto'!$L$54</xm:f>
            <x14:dxf>
              <fill>
                <patternFill>
                  <bgColor rgb="FF92D050"/>
                </patternFill>
              </fill>
            </x14:dxf>
          </x14:cfRule>
          <x14:cfRule type="cellIs" priority="442" stopIfTrue="1" operator="greaterThanOrEqual" id="{8317085B-B991-4AE7-AC1A-BBF715FE8ED2}">
            <xm:f>'1. Semáforos Agosto'!$M$54</xm:f>
            <x14:dxf>
              <fill>
                <patternFill>
                  <bgColor rgb="FFFFC000"/>
                </patternFill>
              </fill>
            </x14:dxf>
          </x14:cfRule>
          <x14:cfRule type="cellIs" priority="443" stopIfTrue="1" operator="between" id="{540B224B-A940-4E7A-B27A-B5B44A5B1A3A}">
            <xm:f>'1. Semáforos Agosto'!$I$54</xm:f>
            <xm:f>'1. Semáforos Agosto'!$J$54</xm:f>
            <x14:dxf>
              <fill>
                <patternFill>
                  <bgColor rgb="FFFFFF00"/>
                </patternFill>
              </fill>
            </x14:dxf>
          </x14:cfRule>
          <x14:cfRule type="cellIs" priority="444" stopIfTrue="1" operator="between" id="{34A2AD25-2E9A-4303-89D0-860D37AA36FA}">
            <xm:f>'1. Semáforos Agosto'!$G$54</xm:f>
            <xm:f>'1. Semáforos Agosto'!$H$54</xm:f>
            <x14:dxf>
              <fill>
                <patternFill>
                  <bgColor rgb="FFFF0000"/>
                </patternFill>
              </fill>
            </x14:dxf>
          </x14:cfRule>
          <xm:sqref>L167</xm:sqref>
        </x14:conditionalFormatting>
        <x14:conditionalFormatting xmlns:xm="http://schemas.microsoft.com/office/excel/2006/main">
          <x14:cfRule type="cellIs" priority="435" operator="greaterThanOrEqual" id="{4765D976-B6A7-436E-9CD2-95E8A0FCD9C0}">
            <xm:f>'1. Semáforos Agosto'!$M$55</xm:f>
            <x14:dxf>
              <fill>
                <patternFill>
                  <bgColor rgb="FFFFC000"/>
                </patternFill>
              </fill>
            </x14:dxf>
          </x14:cfRule>
          <x14:cfRule type="cellIs" priority="436" operator="between" id="{2B8EF829-3FF6-4E93-A15E-934AFD0135FE}">
            <xm:f>'1. Semáforos Agosto'!$K$55</xm:f>
            <xm:f>'1. Semáforos Agosto'!$L$55</xm:f>
            <x14:dxf>
              <fill>
                <patternFill>
                  <bgColor rgb="FF92D050"/>
                </patternFill>
              </fill>
            </x14:dxf>
          </x14:cfRule>
          <x14:cfRule type="cellIs" priority="437" operator="between" id="{09F66A1F-EFC6-4C05-9F81-5C7348CB48BD}">
            <xm:f>'1. Semáforos Agosto'!$I$55</xm:f>
            <xm:f>'1. Semáforos Agosto'!$J$55</xm:f>
            <x14:dxf>
              <fill>
                <patternFill>
                  <bgColor rgb="FFFFFF00"/>
                </patternFill>
              </fill>
            </x14:dxf>
          </x14:cfRule>
          <x14:cfRule type="cellIs" priority="438" operator="between" id="{075E47AD-D74E-4DBA-BBA5-990A8D7E5C14}">
            <xm:f>'1. Semáforos Agosto'!$G$55</xm:f>
            <xm:f>'1. Semáforos Agosto'!$H$55</xm:f>
            <x14:dxf>
              <fill>
                <patternFill>
                  <bgColor rgb="FFFF0000"/>
                </patternFill>
              </fill>
            </x14:dxf>
          </x14:cfRule>
          <xm:sqref>L168</xm:sqref>
        </x14:conditionalFormatting>
        <x14:conditionalFormatting xmlns:xm="http://schemas.microsoft.com/office/excel/2006/main">
          <x14:cfRule type="cellIs" priority="27" stopIfTrue="1" operator="greaterThan" id="{86884BA0-DCC6-44F4-BE9C-374978B9C80E}">
            <xm:f>'1. Semáforos Agosto'!$M$56</xm:f>
            <x14:dxf>
              <fill>
                <patternFill>
                  <bgColor rgb="FFFFC000"/>
                </patternFill>
              </fill>
            </x14:dxf>
          </x14:cfRule>
          <x14:cfRule type="cellIs" priority="28" stopIfTrue="1" operator="between" id="{804EFE50-62C9-4458-8047-A3EBFF1638C5}">
            <xm:f>'1. Semáforos Agosto'!$K$56</xm:f>
            <xm:f>'1. Semáforos Agosto'!$L$56</xm:f>
            <x14:dxf>
              <fill>
                <patternFill>
                  <bgColor rgb="FF92D050"/>
                </patternFill>
              </fill>
            </x14:dxf>
          </x14:cfRule>
          <x14:cfRule type="cellIs" priority="29" stopIfTrue="1" operator="between" id="{F688CCE9-6C34-49F2-804B-F00C07538CF2}">
            <xm:f>'1. Semáforos Agosto'!$I$56</xm:f>
            <xm:f>'1. Semáforos Agosto'!$J$56</xm:f>
            <x14:dxf>
              <fill>
                <patternFill>
                  <bgColor rgb="FFFFFF00"/>
                </patternFill>
              </fill>
            </x14:dxf>
          </x14:cfRule>
          <x14:cfRule type="cellIs" priority="30" stopIfTrue="1" operator="between" id="{9273CAFA-EA55-4C39-92BE-C107BA60F4BC}">
            <xm:f>'1. Semáforos Agosto'!$G$56</xm:f>
            <xm:f>'1. Semáforos Agosto'!$H$56</xm:f>
            <x14:dxf>
              <fill>
                <patternFill>
                  <bgColor rgb="FFFF0000"/>
                </patternFill>
              </fill>
            </x14:dxf>
          </x14:cfRule>
          <xm:sqref>L173</xm:sqref>
        </x14:conditionalFormatting>
        <x14:conditionalFormatting xmlns:xm="http://schemas.microsoft.com/office/excel/2006/main">
          <x14:cfRule type="cellIs" priority="51" stopIfTrue="1" operator="greaterThan" id="{D92FF99B-10CE-4A19-A334-F17A72FB83CA}">
            <xm:f>'1. Semáforos Agosto'!$M$57</xm:f>
            <x14:dxf>
              <fill>
                <patternFill>
                  <bgColor rgb="FFFFC000"/>
                </patternFill>
              </fill>
            </x14:dxf>
          </x14:cfRule>
          <x14:cfRule type="cellIs" priority="52" stopIfTrue="1" operator="between" id="{FE086E20-1F9D-425C-8741-EB3A16BCEB35}">
            <xm:f>'1. Semáforos Agosto'!$K$57</xm:f>
            <xm:f>'1. Semáforos Agosto'!$L$57</xm:f>
            <x14:dxf>
              <fill>
                <patternFill>
                  <bgColor rgb="FF92D050"/>
                </patternFill>
              </fill>
            </x14:dxf>
          </x14:cfRule>
          <x14:cfRule type="cellIs" priority="53" stopIfTrue="1" operator="between" id="{20252F91-5840-41BC-B1C5-54B17C8A6201}">
            <xm:f>'1. Semáforos Agosto'!$I$57</xm:f>
            <xm:f>'1. Semáforos Agosto'!$J$57</xm:f>
            <x14:dxf>
              <fill>
                <patternFill>
                  <bgColor rgb="FFFFFF00"/>
                </patternFill>
              </fill>
            </x14:dxf>
          </x14:cfRule>
          <x14:cfRule type="cellIs" priority="54" stopIfTrue="1" operator="between" id="{786D8329-53C7-4B43-A1AA-169031398EFB}">
            <xm:f>'1. Semáforos Agosto'!$G$57</xm:f>
            <xm:f>'1. Semáforos Agosto'!$H$57</xm:f>
            <x14:dxf>
              <fill>
                <patternFill>
                  <bgColor rgb="FFFF0000"/>
                </patternFill>
              </fill>
            </x14:dxf>
          </x14:cfRule>
          <xm:sqref>L174</xm:sqref>
        </x14:conditionalFormatting>
        <x14:conditionalFormatting xmlns:xm="http://schemas.microsoft.com/office/excel/2006/main">
          <x14:cfRule type="cellIs" priority="377" stopIfTrue="1" operator="between" id="{C89D2C81-7A50-4B0F-9B8B-5E663DBD84B6}">
            <xm:f>'1. Semáforos Agosto'!$H$58</xm:f>
            <xm:f>'1. Semáforos Agosto'!$H$58</xm:f>
            <x14:dxf>
              <fill>
                <patternFill>
                  <bgColor rgb="FFFFFF00"/>
                </patternFill>
              </fill>
            </x14:dxf>
          </x14:cfRule>
          <x14:cfRule type="cellIs" priority="378" stopIfTrue="1" operator="between" id="{8FBBA5F7-AA04-404E-A6BE-3257DCE4089A}">
            <xm:f>'1. Semáforos Agosto'!$G$58</xm:f>
            <xm:f>'1. Semáforos Agosto'!$H$58</xm:f>
            <x14:dxf>
              <fill>
                <patternFill>
                  <bgColor rgb="FFFF0000"/>
                </patternFill>
              </fill>
            </x14:dxf>
          </x14:cfRule>
          <xm:sqref>L180:L182</xm:sqref>
        </x14:conditionalFormatting>
        <x14:conditionalFormatting xmlns:xm="http://schemas.microsoft.com/office/excel/2006/main">
          <x14:cfRule type="cellIs" priority="369" stopIfTrue="1" operator="greaterThanOrEqual" id="{8128FA44-C5DE-4999-9FD9-C36942161A08}">
            <xm:f>'1. Semáforos Agosto'!$M$58</xm:f>
            <x14:dxf>
              <fill>
                <patternFill>
                  <bgColor rgb="FFFFC000"/>
                </patternFill>
              </fill>
            </x14:dxf>
          </x14:cfRule>
          <x14:cfRule type="cellIs" priority="370" stopIfTrue="1" operator="between" id="{7CF29396-EE36-448A-B6C0-718C446096C1}">
            <xm:f>'1. Semáforos Agosto'!$K$58</xm:f>
            <xm:f>'1. Semáforos Agosto'!$L$58</xm:f>
            <x14:dxf>
              <fill>
                <patternFill>
                  <bgColor rgb="FF92D050"/>
                </patternFill>
              </fill>
            </x14:dxf>
          </x14:cfRule>
          <xm:sqref>L180:L183</xm:sqref>
        </x14:conditionalFormatting>
        <x14:conditionalFormatting xmlns:xm="http://schemas.microsoft.com/office/excel/2006/main">
          <x14:cfRule type="cellIs" priority="371" stopIfTrue="1" operator="between" id="{09E514AB-6279-4F8C-B004-3538CE0A4CF4}">
            <xm:f>'1. Semáforos Agosto'!$G$58</xm:f>
            <xm:f>'1. Semáforos Agosto'!$H$58</xm:f>
            <x14:dxf>
              <fill>
                <patternFill>
                  <bgColor rgb="FFFFFF00"/>
                </patternFill>
              </fill>
            </x14:dxf>
          </x14:cfRule>
          <x14:cfRule type="cellIs" priority="372" stopIfTrue="1" operator="between" id="{4D5EE25C-41F7-4AB6-98D3-FFB5BFA6FB10}">
            <xm:f>'1. Semáforos Agosto'!$G$58</xm:f>
            <xm:f>'1. Semáforos Agosto'!$H$58</xm:f>
            <x14:dxf>
              <fill>
                <patternFill>
                  <bgColor rgb="FFFF0000"/>
                </patternFill>
              </fill>
            </x14:dxf>
          </x14:cfRule>
          <xm:sqref>L183</xm:sqref>
        </x14:conditionalFormatting>
        <x14:conditionalFormatting xmlns:xm="http://schemas.microsoft.com/office/excel/2006/main">
          <x14:cfRule type="cellIs" priority="363" stopIfTrue="1" operator="greaterThanOrEqual" id="{593EDAB2-F04D-42B4-8435-477F864EB448}">
            <xm:f>'1. Semáforos Agosto'!$M$59</xm:f>
            <x14:dxf>
              <fill>
                <patternFill>
                  <bgColor rgb="FFFFC000"/>
                </patternFill>
              </fill>
            </x14:dxf>
          </x14:cfRule>
          <x14:cfRule type="cellIs" priority="364" stopIfTrue="1" operator="between" id="{AE882DBF-7AD1-4D9E-B7B9-205213AA65E1}">
            <xm:f>'1. Semáforos Agosto'!$K$59</xm:f>
            <xm:f>'1. Semáforos Agosto'!$L$59</xm:f>
            <x14:dxf>
              <fill>
                <patternFill>
                  <bgColor rgb="FF92D050"/>
                </patternFill>
              </fill>
            </x14:dxf>
          </x14:cfRule>
          <x14:cfRule type="cellIs" priority="365" stopIfTrue="1" operator="between" id="{19A79154-2959-49C1-9E42-32952A338716}">
            <xm:f>'1. Semáforos Agosto'!$I$59</xm:f>
            <xm:f>'1. Semáforos Agosto'!$J$59</xm:f>
            <x14:dxf>
              <fill>
                <patternFill>
                  <bgColor rgb="FFFFFF00"/>
                </patternFill>
              </fill>
            </x14:dxf>
          </x14:cfRule>
          <x14:cfRule type="cellIs" priority="366" stopIfTrue="1" operator="between" id="{D979C4B1-EFD0-46F3-A14B-CEE2AD3F9448}">
            <xm:f>'1. Semáforos Agosto'!$G$59</xm:f>
            <xm:f>'1. Semáforos Agosto'!$H$59</xm:f>
            <x14:dxf>
              <fill>
                <patternFill>
                  <bgColor rgb="FFFF0000"/>
                </patternFill>
              </fill>
            </x14:dxf>
          </x14:cfRule>
          <xm:sqref>L184</xm:sqref>
        </x14:conditionalFormatting>
        <x14:conditionalFormatting xmlns:xm="http://schemas.microsoft.com/office/excel/2006/main">
          <x14:cfRule type="cellIs" priority="309" operator="greaterThanOrEqual" id="{C56E9B96-7EFF-434C-9D14-F276367713F6}">
            <xm:f>'1. Semáforos Agosto'!$M$55</xm:f>
            <x14:dxf>
              <fill>
                <patternFill>
                  <bgColor rgb="FFFFC000"/>
                </patternFill>
              </fill>
            </x14:dxf>
          </x14:cfRule>
          <x14:cfRule type="cellIs" priority="310" operator="between" id="{9C104DCA-E717-4348-AEFC-88559C347A8C}">
            <xm:f>'1. Semáforos Agosto'!$K$55</xm:f>
            <xm:f>'1. Semáforos Agosto'!$L$55</xm:f>
            <x14:dxf>
              <fill>
                <patternFill>
                  <bgColor rgb="FF92D050"/>
                </patternFill>
              </fill>
            </x14:dxf>
          </x14:cfRule>
          <x14:cfRule type="cellIs" priority="311" operator="between" id="{70930CA8-91E7-4AB9-9621-2BB145C11C43}">
            <xm:f>'1. Semáforos Agosto'!$I$55</xm:f>
            <xm:f>'1. Semáforos Agosto'!$J$55</xm:f>
            <x14:dxf>
              <fill>
                <patternFill>
                  <bgColor rgb="FFFFFF00"/>
                </patternFill>
              </fill>
            </x14:dxf>
          </x14:cfRule>
          <x14:cfRule type="cellIs" priority="312" operator="between" id="{BCB6FF8B-5BA1-4BF0-89F8-6EFCD6A7A49F}">
            <xm:f>'1. Semáforos Agosto'!$G$55</xm:f>
            <xm:f>'1. Semáforos Agosto'!$H$55</xm:f>
            <x14:dxf>
              <fill>
                <patternFill>
                  <bgColor rgb="FFFF0000"/>
                </patternFill>
              </fill>
            </x14:dxf>
          </x14:cfRule>
          <xm:sqref>L185</xm:sqref>
        </x14:conditionalFormatting>
        <x14:conditionalFormatting xmlns:xm="http://schemas.microsoft.com/office/excel/2006/main">
          <x14:cfRule type="cellIs" priority="357" stopIfTrue="1" operator="greaterThan" id="{9AB114C9-DAF4-408D-ADBE-8E2855E22968}">
            <xm:f>'1. Semáforos Agosto'!$M$52</xm:f>
            <x14:dxf>
              <fill>
                <patternFill>
                  <bgColor rgb="FFFFC000"/>
                </patternFill>
              </fill>
            </x14:dxf>
          </x14:cfRule>
          <x14:cfRule type="cellIs" priority="358" stopIfTrue="1" operator="between" id="{B3B7739F-CDCB-464C-AC2C-BCCFEC9F2339}">
            <xm:f>'1. Semáforos Agosto'!$K$52</xm:f>
            <xm:f>'1. Semáforos Agosto'!$L$52</xm:f>
            <x14:dxf>
              <fill>
                <patternFill>
                  <bgColor rgb="FF92D050"/>
                </patternFill>
              </fill>
            </x14:dxf>
          </x14:cfRule>
          <x14:cfRule type="cellIs" priority="359" stopIfTrue="1" operator="between" id="{F2B67C99-FA37-4A97-BF0A-FDB69E9C488F}">
            <xm:f>'1. Semáforos Agosto'!$I$52</xm:f>
            <xm:f>'1. Semáforos Agosto'!$J$52</xm:f>
            <x14:dxf>
              <fill>
                <patternFill>
                  <bgColor rgb="FFFFFF00"/>
                </patternFill>
              </fill>
            </x14:dxf>
          </x14:cfRule>
          <x14:cfRule type="cellIs" priority="360" stopIfTrue="1" operator="between" id="{159F57B1-EF02-4F69-8F25-86D1D6AD2AF0}">
            <xm:f>'1. Semáforos Agosto'!$G$52</xm:f>
            <xm:f>'1. Semáforos Agosto'!$H$52</xm:f>
            <x14:dxf>
              <fill>
                <patternFill>
                  <bgColor rgb="FFFF0000"/>
                </patternFill>
              </fill>
            </x14:dxf>
          </x14:cfRule>
          <xm:sqref>L188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equal" allowBlank="1" showInputMessage="1" showErrorMessage="1" xr:uid="{AA2328F7-F708-4AFA-B5DF-F47DBA1EA4A9}">
          <x14:formula1>
            <xm:f>'5. FORMACIÓN X CTROS'!$C$11:$C$128</xm:f>
          </x14:formula1>
          <xm:sqref>C11</xm:sqref>
        </x14:dataValidation>
        <x14:dataValidation type="list" operator="equal" allowBlank="1" showInputMessage="1" showErrorMessage="1" xr:uid="{237AFB99-B9AE-4BD3-A324-497DE343A75E}">
          <x14:formula1>
            <xm:f>'4. FORMACIÓN X REGIONAL'!$B$11:$B$43</xm:f>
          </x14:formula1>
          <xm:sqref>J11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7F694-3FCF-430D-8BA9-58170D1631BA}">
  <sheetPr codeName="Hoja4">
    <tabColor theme="9" tint="0.79998168889431442"/>
  </sheetPr>
  <dimension ref="B1:GM61"/>
  <sheetViews>
    <sheetView showGridLines="0" showRowColHeaders="0" topLeftCell="A2" zoomScale="80" zoomScaleNormal="80" workbookViewId="0">
      <selection activeCell="F14" sqref="F14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1796875" defaultRowHeight="14.4" x14ac:dyDescent="0.55000000000000004"/>
  <cols>
    <col min="1" max="1" width="2.578125" customWidth="1"/>
    <col min="2" max="2" width="15.578125" customWidth="1"/>
    <col min="3" max="3" width="30.578125" customWidth="1"/>
    <col min="4" max="28" width="20.578125" customWidth="1"/>
    <col min="29" max="29" width="17.62890625" customWidth="1"/>
    <col min="30" max="30" width="20.578125" customWidth="1"/>
    <col min="31" max="31" width="16.83984375" customWidth="1"/>
    <col min="32" max="32" width="16.734375" customWidth="1"/>
    <col min="33" max="33" width="13.05078125" customWidth="1"/>
    <col min="34" max="34" width="18.26171875" customWidth="1"/>
    <col min="35" max="35" width="17.05078125" customWidth="1"/>
    <col min="36" max="36" width="15.47265625" customWidth="1"/>
    <col min="37" max="37" width="15.5234375" customWidth="1"/>
    <col min="38" max="38" width="15.26171875" customWidth="1"/>
    <col min="39" max="39" width="16.20703125" customWidth="1"/>
    <col min="40" max="40" width="16.68359375" customWidth="1"/>
    <col min="41" max="41" width="15.47265625" customWidth="1"/>
    <col min="42" max="42" width="18" customWidth="1"/>
    <col min="43" max="43" width="15.47265625" customWidth="1"/>
    <col min="44" max="44" width="15.83984375" customWidth="1"/>
    <col min="45" max="45" width="16.15625" customWidth="1"/>
    <col min="46" max="46" width="17.1015625" customWidth="1"/>
    <col min="47" max="47" width="16.20703125" customWidth="1"/>
    <col min="48" max="48" width="15.7890625" customWidth="1"/>
    <col min="49" max="49" width="20.578125" customWidth="1"/>
    <col min="50" max="50" width="18.15625" customWidth="1"/>
    <col min="51" max="51" width="14.41796875" customWidth="1"/>
    <col min="52" max="52" width="18.1015625" customWidth="1"/>
    <col min="53" max="53" width="15.5234375" customWidth="1"/>
    <col min="54" max="54" width="15.3671875" customWidth="1"/>
    <col min="55" max="69" width="20.578125" customWidth="1"/>
    <col min="70" max="72" width="22.578125" customWidth="1"/>
    <col min="73" max="195" width="20.578125" customWidth="1"/>
  </cols>
  <sheetData>
    <row r="1" spans="2:195" ht="15.75" hidden="1" customHeight="1" x14ac:dyDescent="0.55000000000000004">
      <c r="C1" s="3" t="s">
        <v>0</v>
      </c>
      <c r="BL1" s="29" t="s">
        <v>412</v>
      </c>
      <c r="BM1" s="29"/>
      <c r="BN1" s="29"/>
      <c r="BO1" s="29" t="s">
        <v>413</v>
      </c>
      <c r="BP1" s="92"/>
      <c r="BQ1" s="92"/>
    </row>
    <row r="2" spans="2:195" s="50" customFormat="1" ht="26.65" customHeight="1" x14ac:dyDescent="0.85">
      <c r="C2" s="119" t="s">
        <v>1</v>
      </c>
    </row>
    <row r="3" spans="2:195" s="50" customFormat="1" ht="26.65" customHeight="1" x14ac:dyDescent="0.85">
      <c r="C3" s="122" t="s">
        <v>2</v>
      </c>
      <c r="CB3" s="490"/>
      <c r="CD3" s="490"/>
    </row>
    <row r="4" spans="2:195" s="50" customFormat="1" ht="26.65" customHeight="1" x14ac:dyDescent="0.85">
      <c r="B4" s="123"/>
      <c r="C4" s="122" t="s">
        <v>691</v>
      </c>
    </row>
    <row r="5" spans="2:195" s="129" customFormat="1" ht="40.9" customHeight="1" thickBot="1" x14ac:dyDescent="0.6">
      <c r="B5" s="125"/>
      <c r="C5" s="130"/>
      <c r="E5" s="129">
        <v>3</v>
      </c>
      <c r="H5" s="129">
        <v>4</v>
      </c>
      <c r="K5" s="129">
        <v>5</v>
      </c>
      <c r="N5" s="129" t="e">
        <f>+#REF!</f>
        <v>#REF!</v>
      </c>
      <c r="Q5" s="129" t="e">
        <f>+#REF!</f>
        <v>#REF!</v>
      </c>
      <c r="T5" s="129">
        <v>8</v>
      </c>
      <c r="W5" s="129" t="e">
        <f>+#REF!</f>
        <v>#REF!</v>
      </c>
      <c r="Z5" s="129">
        <v>10</v>
      </c>
      <c r="AC5" s="129">
        <v>11</v>
      </c>
      <c r="AF5" s="129">
        <v>12</v>
      </c>
      <c r="AI5" s="129">
        <v>13</v>
      </c>
      <c r="AL5" s="129">
        <v>14</v>
      </c>
      <c r="AO5" s="129">
        <v>15</v>
      </c>
      <c r="AR5" s="129">
        <v>16</v>
      </c>
      <c r="AU5" s="129">
        <v>17</v>
      </c>
      <c r="AX5" s="129">
        <v>18</v>
      </c>
      <c r="BA5" s="129">
        <v>19</v>
      </c>
      <c r="BD5" s="129">
        <v>20</v>
      </c>
      <c r="BG5" s="129">
        <v>21</v>
      </c>
      <c r="BJ5" s="129">
        <v>22</v>
      </c>
      <c r="BM5" s="129">
        <v>23</v>
      </c>
      <c r="BP5" s="129">
        <v>24</v>
      </c>
      <c r="BS5" s="129">
        <v>25</v>
      </c>
      <c r="BV5" s="129">
        <v>26</v>
      </c>
      <c r="BY5" s="129">
        <v>27</v>
      </c>
      <c r="CB5" s="129">
        <v>28</v>
      </c>
      <c r="CE5" s="129">
        <v>29</v>
      </c>
      <c r="CH5" s="129">
        <v>30</v>
      </c>
      <c r="CK5" s="129">
        <v>31</v>
      </c>
      <c r="CN5" s="129">
        <v>32</v>
      </c>
      <c r="CQ5" s="129">
        <v>33</v>
      </c>
      <c r="CT5" s="129">
        <v>34</v>
      </c>
      <c r="CW5" s="129">
        <v>35</v>
      </c>
      <c r="CZ5" s="129">
        <v>36</v>
      </c>
      <c r="DC5" s="129">
        <v>37</v>
      </c>
      <c r="DF5" s="129">
        <v>38</v>
      </c>
      <c r="DI5" s="129">
        <v>39</v>
      </c>
      <c r="DL5" s="129">
        <v>40</v>
      </c>
      <c r="DO5" s="129">
        <v>41</v>
      </c>
      <c r="DR5" s="129">
        <v>42</v>
      </c>
      <c r="DU5" s="129">
        <v>43</v>
      </c>
      <c r="DX5" s="129">
        <v>44</v>
      </c>
      <c r="EA5" s="129">
        <v>45</v>
      </c>
      <c r="ED5" s="129">
        <v>46</v>
      </c>
      <c r="EG5" s="129">
        <v>47</v>
      </c>
      <c r="EJ5" s="129">
        <v>48</v>
      </c>
      <c r="EM5" s="129">
        <v>49</v>
      </c>
      <c r="EP5" s="129">
        <v>50</v>
      </c>
      <c r="ES5" s="129">
        <v>51</v>
      </c>
      <c r="EV5" s="129">
        <v>52</v>
      </c>
      <c r="EY5" s="129">
        <v>53</v>
      </c>
      <c r="FB5" s="129">
        <v>54</v>
      </c>
      <c r="FE5" s="129">
        <v>55</v>
      </c>
      <c r="FH5" s="129">
        <v>56</v>
      </c>
      <c r="FK5" s="129">
        <v>57</v>
      </c>
      <c r="FN5" s="129">
        <v>58</v>
      </c>
      <c r="FQ5" s="129">
        <v>59</v>
      </c>
      <c r="FT5" s="129">
        <v>60</v>
      </c>
      <c r="FW5" s="129">
        <v>61</v>
      </c>
      <c r="FZ5" s="129">
        <v>62</v>
      </c>
      <c r="GC5" s="129">
        <v>63</v>
      </c>
      <c r="GF5" s="129">
        <v>64</v>
      </c>
      <c r="GI5" s="129">
        <v>65</v>
      </c>
      <c r="GL5" s="129">
        <v>66</v>
      </c>
    </row>
    <row r="6" spans="2:195" ht="15.75" hidden="1" customHeight="1" x14ac:dyDescent="0.55000000000000004">
      <c r="B6" s="1"/>
      <c r="C6" s="5"/>
      <c r="D6">
        <v>3</v>
      </c>
      <c r="G6">
        <v>5</v>
      </c>
      <c r="J6">
        <v>7</v>
      </c>
      <c r="M6">
        <v>9</v>
      </c>
      <c r="P6">
        <v>11</v>
      </c>
      <c r="S6">
        <v>13</v>
      </c>
      <c r="V6">
        <v>15</v>
      </c>
      <c r="Y6">
        <v>17</v>
      </c>
      <c r="AB6">
        <v>19</v>
      </c>
      <c r="AE6">
        <v>21</v>
      </c>
      <c r="AH6">
        <v>23</v>
      </c>
      <c r="AK6">
        <v>25</v>
      </c>
      <c r="AN6">
        <v>27</v>
      </c>
      <c r="AQ6">
        <v>29</v>
      </c>
      <c r="AT6">
        <v>31</v>
      </c>
      <c r="AW6">
        <v>39</v>
      </c>
      <c r="AZ6">
        <v>41</v>
      </c>
      <c r="BC6">
        <v>43</v>
      </c>
      <c r="BF6">
        <v>45</v>
      </c>
      <c r="BI6">
        <v>47</v>
      </c>
      <c r="BR6">
        <v>53</v>
      </c>
      <c r="BU6">
        <v>55</v>
      </c>
      <c r="BX6">
        <v>57</v>
      </c>
      <c r="CA6">
        <v>59</v>
      </c>
      <c r="CD6">
        <v>61</v>
      </c>
      <c r="CG6">
        <v>63</v>
      </c>
      <c r="CJ6">
        <v>65</v>
      </c>
      <c r="CM6">
        <v>67</v>
      </c>
      <c r="CP6">
        <v>69</v>
      </c>
      <c r="CS6">
        <v>71</v>
      </c>
      <c r="CV6">
        <v>73</v>
      </c>
      <c r="CY6">
        <v>75</v>
      </c>
      <c r="DB6">
        <v>77</v>
      </c>
      <c r="DE6">
        <v>79</v>
      </c>
      <c r="DH6">
        <v>83</v>
      </c>
      <c r="DK6">
        <v>84</v>
      </c>
      <c r="DN6">
        <v>85</v>
      </c>
      <c r="DQ6">
        <v>86</v>
      </c>
      <c r="DT6">
        <v>87</v>
      </c>
      <c r="DW6">
        <v>88</v>
      </c>
      <c r="DZ6">
        <v>89</v>
      </c>
      <c r="EC6">
        <v>90</v>
      </c>
      <c r="EF6">
        <v>91</v>
      </c>
      <c r="EI6">
        <v>92</v>
      </c>
      <c r="EL6">
        <v>93</v>
      </c>
      <c r="EO6">
        <v>94</v>
      </c>
      <c r="ER6">
        <v>95</v>
      </c>
      <c r="EU6">
        <v>96</v>
      </c>
      <c r="EX6">
        <v>97</v>
      </c>
      <c r="FA6">
        <v>98</v>
      </c>
      <c r="FD6">
        <v>99</v>
      </c>
      <c r="FG6">
        <v>100</v>
      </c>
      <c r="FJ6">
        <v>101</v>
      </c>
      <c r="FM6">
        <v>102</v>
      </c>
      <c r="FP6">
        <v>103</v>
      </c>
      <c r="FS6">
        <v>104</v>
      </c>
      <c r="FV6">
        <v>105</v>
      </c>
      <c r="FY6">
        <v>106</v>
      </c>
      <c r="GB6">
        <v>107</v>
      </c>
      <c r="GE6">
        <v>108</v>
      </c>
      <c r="GH6">
        <v>109</v>
      </c>
      <c r="GK6">
        <v>110</v>
      </c>
    </row>
    <row r="7" spans="2:195" ht="20.25" hidden="1" customHeight="1" x14ac:dyDescent="0.55000000000000004">
      <c r="B7" s="1"/>
      <c r="C7" s="7"/>
      <c r="D7" s="700" t="s">
        <v>209</v>
      </c>
      <c r="E7" s="701"/>
      <c r="F7" s="701"/>
      <c r="G7" s="701"/>
      <c r="H7" s="701"/>
      <c r="I7" s="701"/>
      <c r="J7" s="701"/>
      <c r="K7" s="82"/>
      <c r="L7" s="82"/>
      <c r="M7" s="188" t="s">
        <v>208</v>
      </c>
      <c r="N7" s="65"/>
      <c r="O7" s="65"/>
      <c r="P7" s="65"/>
      <c r="Q7" s="65"/>
      <c r="R7" s="65"/>
      <c r="S7" s="702" t="s">
        <v>294</v>
      </c>
      <c r="T7" s="703"/>
      <c r="U7" s="703"/>
      <c r="V7" s="703"/>
      <c r="W7" s="182"/>
      <c r="X7" s="182"/>
      <c r="Y7" s="200" t="s">
        <v>209</v>
      </c>
      <c r="Z7" s="82"/>
      <c r="AA7" s="82"/>
      <c r="AB7" s="188" t="s">
        <v>208</v>
      </c>
      <c r="AC7" s="188"/>
      <c r="AD7" s="188"/>
      <c r="AE7" s="188"/>
      <c r="AF7" s="65"/>
      <c r="AG7" s="65"/>
      <c r="AH7" s="180" t="s">
        <v>294</v>
      </c>
      <c r="AI7" s="180"/>
      <c r="AJ7" s="180"/>
      <c r="AK7" s="200" t="s">
        <v>209</v>
      </c>
      <c r="AL7" s="200"/>
      <c r="AM7" s="200"/>
      <c r="AN7" s="191" t="s">
        <v>208</v>
      </c>
      <c r="AO7" s="199"/>
      <c r="AP7" s="199"/>
      <c r="AQ7" s="199"/>
      <c r="AR7" s="199"/>
      <c r="AS7" s="199"/>
      <c r="AT7" s="180" t="s">
        <v>294</v>
      </c>
      <c r="AU7" s="180"/>
      <c r="AV7" s="180"/>
      <c r="AW7" s="200" t="s">
        <v>209</v>
      </c>
      <c r="AX7" s="172"/>
      <c r="AY7" s="172"/>
      <c r="AZ7" s="172"/>
      <c r="BA7" s="172"/>
      <c r="BB7" s="172"/>
      <c r="BC7" s="96" t="s">
        <v>208</v>
      </c>
      <c r="BD7" s="96"/>
      <c r="BE7" s="96"/>
      <c r="BF7" s="96"/>
      <c r="BG7" s="191"/>
      <c r="BH7" s="191"/>
      <c r="BI7" s="200" t="s">
        <v>209</v>
      </c>
      <c r="BJ7" s="82"/>
      <c r="BK7" s="82"/>
      <c r="BL7">
        <v>49</v>
      </c>
      <c r="BO7">
        <v>51</v>
      </c>
      <c r="BR7" s="180" t="s">
        <v>294</v>
      </c>
      <c r="BS7" s="182"/>
      <c r="BT7" s="182"/>
      <c r="BU7" s="182"/>
      <c r="BV7" s="182"/>
      <c r="BW7" s="182"/>
      <c r="BX7" s="698" t="s">
        <v>209</v>
      </c>
      <c r="BY7" s="699"/>
      <c r="BZ7" s="699"/>
      <c r="CA7" s="699"/>
      <c r="CB7" s="699"/>
      <c r="CC7" s="699"/>
      <c r="CD7" s="699"/>
      <c r="CE7" s="699"/>
      <c r="CF7" s="699"/>
      <c r="CG7" s="699"/>
      <c r="CH7" s="699"/>
      <c r="CI7" s="699"/>
      <c r="CJ7" s="699"/>
      <c r="CK7" s="172"/>
      <c r="CL7" s="172"/>
      <c r="CM7" s="706" t="s">
        <v>208</v>
      </c>
      <c r="CN7" s="706"/>
      <c r="CO7" s="706"/>
      <c r="CP7" s="706"/>
      <c r="CQ7" s="229"/>
      <c r="CR7" s="229"/>
      <c r="CS7" s="702" t="s">
        <v>294</v>
      </c>
      <c r="CT7" s="703"/>
      <c r="CU7" s="703"/>
      <c r="CV7" s="703"/>
      <c r="CW7" s="182"/>
      <c r="CX7" s="182"/>
      <c r="CY7" s="706" t="s">
        <v>208</v>
      </c>
      <c r="CZ7" s="706"/>
      <c r="DA7" s="706"/>
      <c r="DB7" s="706"/>
      <c r="DC7" s="176"/>
      <c r="DD7" s="176"/>
      <c r="DE7" s="173" t="s">
        <v>209</v>
      </c>
      <c r="DF7" s="173"/>
      <c r="DG7" s="173"/>
      <c r="DH7" s="697" t="s">
        <v>209</v>
      </c>
      <c r="DI7" s="697"/>
      <c r="DJ7" s="697"/>
      <c r="DK7" s="697"/>
      <c r="DL7" s="697"/>
      <c r="DM7" s="697"/>
      <c r="DN7" s="697"/>
      <c r="DO7" s="697"/>
      <c r="DP7" s="697"/>
      <c r="DQ7" s="697"/>
      <c r="DR7" s="697"/>
      <c r="DS7" s="697"/>
      <c r="DT7" s="697"/>
      <c r="DU7" s="697"/>
      <c r="DV7" s="697"/>
      <c r="DW7" s="697"/>
      <c r="DX7" s="697"/>
      <c r="DY7" s="697"/>
      <c r="DZ7" s="697"/>
      <c r="EA7" s="697"/>
      <c r="EB7" s="697"/>
      <c r="EC7" s="697"/>
      <c r="ED7" s="697"/>
      <c r="EE7" s="697"/>
      <c r="EF7" s="697"/>
      <c r="EG7" s="697"/>
      <c r="EH7" s="697"/>
      <c r="EI7" s="697"/>
      <c r="EJ7" s="697"/>
      <c r="EK7" s="697"/>
      <c r="EL7" s="697"/>
      <c r="EM7" s="697"/>
      <c r="EN7" s="697"/>
      <c r="EO7" s="697"/>
      <c r="EP7" s="697"/>
      <c r="EQ7" s="697"/>
      <c r="ER7" s="697"/>
      <c r="ES7" s="697"/>
      <c r="ET7" s="697"/>
      <c r="EU7" s="697"/>
      <c r="EV7" s="697"/>
      <c r="EW7" s="697"/>
      <c r="EX7" s="697"/>
      <c r="EY7" s="697"/>
      <c r="EZ7" s="697"/>
      <c r="FA7" s="697"/>
      <c r="FB7" s="697"/>
      <c r="FC7" s="697"/>
      <c r="FD7" s="697"/>
      <c r="FE7" s="697"/>
      <c r="FF7" s="697"/>
      <c r="FG7" s="697"/>
      <c r="FH7" s="95"/>
      <c r="FI7" s="95"/>
      <c r="FJ7" s="705" t="s">
        <v>208</v>
      </c>
      <c r="FK7" s="705"/>
      <c r="FL7" s="705"/>
      <c r="FM7" s="705"/>
      <c r="FN7" s="96"/>
      <c r="FO7" s="96"/>
      <c r="FP7" s="704" t="s">
        <v>209</v>
      </c>
      <c r="FQ7" s="704"/>
      <c r="FR7" s="704"/>
      <c r="FS7" s="704"/>
      <c r="FT7" s="704"/>
      <c r="FU7" s="704"/>
      <c r="FV7" s="704"/>
      <c r="FW7" s="704"/>
      <c r="FX7" s="704"/>
      <c r="FY7" s="704"/>
      <c r="FZ7" s="704"/>
      <c r="GA7" s="704"/>
      <c r="GB7" s="704"/>
      <c r="GC7" s="704"/>
      <c r="GD7" s="704"/>
      <c r="GE7" s="704"/>
      <c r="GF7" s="97"/>
      <c r="GG7" s="97"/>
      <c r="GH7" s="705" t="s">
        <v>208</v>
      </c>
      <c r="GI7" s="705"/>
      <c r="GJ7" s="705"/>
      <c r="GK7" s="705"/>
      <c r="GL7" s="65"/>
      <c r="GM7" s="65"/>
    </row>
    <row r="8" spans="2:195" s="129" customFormat="1" ht="37" customHeight="1" thickBot="1" x14ac:dyDescent="0.6">
      <c r="B8" s="691" t="s">
        <v>165</v>
      </c>
      <c r="C8" s="694" t="s">
        <v>166</v>
      </c>
      <c r="D8" s="687" t="s">
        <v>7</v>
      </c>
      <c r="E8" s="688"/>
      <c r="F8" s="688"/>
      <c r="G8" s="688"/>
      <c r="H8" s="688"/>
      <c r="I8" s="688"/>
      <c r="J8" s="688"/>
      <c r="K8" s="688"/>
      <c r="L8" s="688"/>
      <c r="M8" s="688"/>
      <c r="N8" s="688"/>
      <c r="O8" s="688"/>
      <c r="P8" s="688"/>
      <c r="Q8" s="688"/>
      <c r="R8" s="688"/>
      <c r="S8" s="688"/>
      <c r="T8" s="688"/>
      <c r="U8" s="688"/>
      <c r="V8" s="688"/>
      <c r="W8" s="688"/>
      <c r="X8" s="689"/>
      <c r="Y8" s="678" t="s">
        <v>346</v>
      </c>
      <c r="Z8" s="679"/>
      <c r="AA8" s="679"/>
      <c r="AB8" s="679"/>
      <c r="AC8" s="679"/>
      <c r="AD8" s="679"/>
      <c r="AE8" s="679"/>
      <c r="AF8" s="679"/>
      <c r="AG8" s="679"/>
      <c r="AH8" s="679"/>
      <c r="AI8" s="679"/>
      <c r="AJ8" s="679"/>
      <c r="AK8" s="679"/>
      <c r="AL8" s="679"/>
      <c r="AM8" s="679"/>
      <c r="AN8" s="679"/>
      <c r="AO8" s="679"/>
      <c r="AP8" s="679"/>
      <c r="AQ8" s="679"/>
      <c r="AR8" s="679"/>
      <c r="AS8" s="679"/>
      <c r="AT8" s="679"/>
      <c r="AU8" s="679"/>
      <c r="AV8" s="679"/>
      <c r="AW8" s="679"/>
      <c r="AX8" s="679"/>
      <c r="AY8" s="679"/>
      <c r="AZ8" s="679"/>
      <c r="BA8" s="679"/>
      <c r="BB8" s="679"/>
      <c r="BC8" s="679"/>
      <c r="BD8" s="679"/>
      <c r="BE8" s="679"/>
      <c r="BF8" s="679"/>
      <c r="BG8" s="679"/>
      <c r="BH8" s="679"/>
      <c r="BI8" s="679"/>
      <c r="BJ8" s="679"/>
      <c r="BK8" s="679"/>
      <c r="BL8" s="679"/>
      <c r="BM8" s="679"/>
      <c r="BN8" s="679"/>
      <c r="BO8" s="679"/>
      <c r="BP8" s="679"/>
      <c r="BQ8" s="679"/>
      <c r="BR8" s="679"/>
      <c r="BS8" s="679"/>
      <c r="BT8" s="680"/>
      <c r="BU8" s="657" t="s">
        <v>314</v>
      </c>
      <c r="BV8" s="657"/>
      <c r="BW8" s="658"/>
      <c r="BX8" s="662" t="s">
        <v>716</v>
      </c>
      <c r="BY8" s="663"/>
      <c r="BZ8" s="663"/>
      <c r="CA8" s="663"/>
      <c r="CB8" s="663"/>
      <c r="CC8" s="663"/>
      <c r="CD8" s="663"/>
      <c r="CE8" s="663"/>
      <c r="CF8" s="663"/>
      <c r="CG8" s="663"/>
      <c r="CH8" s="663"/>
      <c r="CI8" s="663"/>
      <c r="CJ8" s="663"/>
      <c r="CK8" s="663"/>
      <c r="CL8" s="663"/>
      <c r="CM8" s="663"/>
      <c r="CN8" s="663"/>
      <c r="CO8" s="663"/>
      <c r="CP8" s="663"/>
      <c r="CQ8" s="663"/>
      <c r="CR8" s="663"/>
      <c r="CS8" s="663"/>
      <c r="CT8" s="663"/>
      <c r="CU8" s="664"/>
      <c r="CV8" s="656" t="s">
        <v>318</v>
      </c>
      <c r="CW8" s="657"/>
      <c r="CX8" s="658"/>
      <c r="CY8" s="645" t="s">
        <v>717</v>
      </c>
      <c r="CZ8" s="646"/>
      <c r="DA8" s="646"/>
      <c r="DB8" s="646"/>
      <c r="DC8" s="646"/>
      <c r="DD8" s="646"/>
      <c r="DE8" s="646"/>
      <c r="DF8" s="646"/>
      <c r="DG8" s="647"/>
      <c r="DH8" s="653" t="s">
        <v>718</v>
      </c>
      <c r="DI8" s="654"/>
      <c r="DJ8" s="654"/>
      <c r="DK8" s="654"/>
      <c r="DL8" s="654"/>
      <c r="DM8" s="654"/>
      <c r="DN8" s="654"/>
      <c r="DO8" s="654"/>
      <c r="DP8" s="654"/>
      <c r="DQ8" s="654"/>
      <c r="DR8" s="654"/>
      <c r="DS8" s="654"/>
      <c r="DT8" s="654"/>
      <c r="DU8" s="654"/>
      <c r="DV8" s="654"/>
      <c r="DW8" s="654"/>
      <c r="DX8" s="654"/>
      <c r="DY8" s="654"/>
      <c r="DZ8" s="654"/>
      <c r="EA8" s="654"/>
      <c r="EB8" s="654"/>
      <c r="EC8" s="654"/>
      <c r="ED8" s="654"/>
      <c r="EE8" s="654"/>
      <c r="EF8" s="654"/>
      <c r="EG8" s="654"/>
      <c r="EH8" s="654"/>
      <c r="EI8" s="654"/>
      <c r="EJ8" s="654"/>
      <c r="EK8" s="654"/>
      <c r="EL8" s="654"/>
      <c r="EM8" s="654"/>
      <c r="EN8" s="654"/>
      <c r="EO8" s="654"/>
      <c r="EP8" s="654"/>
      <c r="EQ8" s="654"/>
      <c r="ER8" s="654"/>
      <c r="ES8" s="654"/>
      <c r="ET8" s="654"/>
      <c r="EU8" s="654"/>
      <c r="EV8" s="654"/>
      <c r="EW8" s="654"/>
      <c r="EX8" s="654"/>
      <c r="EY8" s="654"/>
      <c r="EZ8" s="654"/>
      <c r="FA8" s="654"/>
      <c r="FB8" s="654"/>
      <c r="FC8" s="654"/>
      <c r="FD8" s="654"/>
      <c r="FE8" s="654"/>
      <c r="FF8" s="654"/>
      <c r="FG8" s="654"/>
      <c r="FH8" s="654"/>
      <c r="FI8" s="654"/>
      <c r="FJ8" s="654"/>
      <c r="FK8" s="654"/>
      <c r="FL8" s="654"/>
      <c r="FM8" s="654"/>
      <c r="FN8" s="654"/>
      <c r="FO8" s="654"/>
      <c r="FP8" s="654"/>
      <c r="FQ8" s="654"/>
      <c r="FR8" s="654"/>
      <c r="FS8" s="654"/>
      <c r="FT8" s="654"/>
      <c r="FU8" s="654"/>
      <c r="FV8" s="654"/>
      <c r="FW8" s="654"/>
      <c r="FX8" s="654"/>
      <c r="FY8" s="654"/>
      <c r="FZ8" s="654"/>
      <c r="GA8" s="654"/>
      <c r="GB8" s="654"/>
      <c r="GC8" s="654"/>
      <c r="GD8" s="654"/>
      <c r="GE8" s="654"/>
      <c r="GF8" s="654"/>
      <c r="GG8" s="654"/>
      <c r="GH8" s="654"/>
      <c r="GI8" s="654"/>
      <c r="GJ8" s="654"/>
      <c r="GK8" s="654"/>
      <c r="GL8" s="654"/>
      <c r="GM8" s="655"/>
    </row>
    <row r="9" spans="2:195" ht="75" customHeight="1" x14ac:dyDescent="0.55000000000000004">
      <c r="B9" s="692"/>
      <c r="C9" s="695"/>
      <c r="D9" s="681" t="s">
        <v>180</v>
      </c>
      <c r="E9" s="682"/>
      <c r="F9" s="683"/>
      <c r="G9" s="681" t="s">
        <v>181</v>
      </c>
      <c r="H9" s="682"/>
      <c r="I9" s="683"/>
      <c r="J9" s="681" t="s">
        <v>263</v>
      </c>
      <c r="K9" s="682"/>
      <c r="L9" s="683"/>
      <c r="M9" s="681" t="s">
        <v>182</v>
      </c>
      <c r="N9" s="682"/>
      <c r="O9" s="683"/>
      <c r="P9" s="681" t="s">
        <v>322</v>
      </c>
      <c r="Q9" s="682"/>
      <c r="R9" s="683"/>
      <c r="S9" s="674" t="s">
        <v>297</v>
      </c>
      <c r="T9" s="675"/>
      <c r="U9" s="676"/>
      <c r="V9" s="684" t="s">
        <v>298</v>
      </c>
      <c r="W9" s="685"/>
      <c r="X9" s="686"/>
      <c r="Y9" s="681" t="s">
        <v>183</v>
      </c>
      <c r="Z9" s="682"/>
      <c r="AA9" s="683"/>
      <c r="AB9" s="681" t="s">
        <v>184</v>
      </c>
      <c r="AC9" s="682"/>
      <c r="AD9" s="683"/>
      <c r="AE9" s="681" t="s">
        <v>350</v>
      </c>
      <c r="AF9" s="682"/>
      <c r="AG9" s="683"/>
      <c r="AH9" s="674" t="s">
        <v>309</v>
      </c>
      <c r="AI9" s="675"/>
      <c r="AJ9" s="676"/>
      <c r="AK9" s="681" t="s">
        <v>185</v>
      </c>
      <c r="AL9" s="682"/>
      <c r="AM9" s="683"/>
      <c r="AN9" s="681" t="s">
        <v>186</v>
      </c>
      <c r="AO9" s="682"/>
      <c r="AP9" s="683"/>
      <c r="AQ9" s="681" t="s">
        <v>351</v>
      </c>
      <c r="AR9" s="682"/>
      <c r="AS9" s="683"/>
      <c r="AT9" s="674" t="s">
        <v>310</v>
      </c>
      <c r="AU9" s="675"/>
      <c r="AV9" s="676"/>
      <c r="AW9" s="681" t="s">
        <v>187</v>
      </c>
      <c r="AX9" s="682"/>
      <c r="AY9" s="683"/>
      <c r="AZ9" s="681" t="s">
        <v>188</v>
      </c>
      <c r="BA9" s="682"/>
      <c r="BB9" s="683"/>
      <c r="BC9" s="681" t="s">
        <v>189</v>
      </c>
      <c r="BD9" s="682"/>
      <c r="BE9" s="683"/>
      <c r="BF9" s="681" t="s">
        <v>348</v>
      </c>
      <c r="BG9" s="682"/>
      <c r="BH9" s="683"/>
      <c r="BI9" s="681" t="s">
        <v>190</v>
      </c>
      <c r="BJ9" s="682"/>
      <c r="BK9" s="683"/>
      <c r="BL9" s="674" t="s">
        <v>311</v>
      </c>
      <c r="BM9" s="675"/>
      <c r="BN9" s="676"/>
      <c r="BO9" s="674" t="s">
        <v>312</v>
      </c>
      <c r="BP9" s="675"/>
      <c r="BQ9" s="676"/>
      <c r="BR9" s="677" t="s">
        <v>313</v>
      </c>
      <c r="BS9" s="677"/>
      <c r="BT9" s="677"/>
      <c r="BU9" s="660"/>
      <c r="BV9" s="660"/>
      <c r="BW9" s="661"/>
      <c r="BX9" s="665" t="s">
        <v>305</v>
      </c>
      <c r="BY9" s="666"/>
      <c r="BZ9" s="667"/>
      <c r="CA9" s="665" t="s">
        <v>306</v>
      </c>
      <c r="CB9" s="666"/>
      <c r="CC9" s="667"/>
      <c r="CD9" s="668" t="s">
        <v>307</v>
      </c>
      <c r="CE9" s="669"/>
      <c r="CF9" s="670"/>
      <c r="CG9" s="668" t="s">
        <v>308</v>
      </c>
      <c r="CH9" s="669"/>
      <c r="CI9" s="670"/>
      <c r="CJ9" s="665" t="s">
        <v>719</v>
      </c>
      <c r="CK9" s="666"/>
      <c r="CL9" s="667"/>
      <c r="CM9" s="665" t="s">
        <v>316</v>
      </c>
      <c r="CN9" s="666"/>
      <c r="CO9" s="667"/>
      <c r="CP9" s="665" t="s">
        <v>357</v>
      </c>
      <c r="CQ9" s="666"/>
      <c r="CR9" s="667"/>
      <c r="CS9" s="671" t="s">
        <v>317</v>
      </c>
      <c r="CT9" s="672"/>
      <c r="CU9" s="673"/>
      <c r="CV9" s="659"/>
      <c r="CW9" s="660"/>
      <c r="CX9" s="661"/>
      <c r="CY9" s="642" t="s">
        <v>191</v>
      </c>
      <c r="CZ9" s="643"/>
      <c r="DA9" s="644"/>
      <c r="DB9" s="642" t="s">
        <v>358</v>
      </c>
      <c r="DC9" s="643"/>
      <c r="DD9" s="644"/>
      <c r="DE9" s="642" t="s">
        <v>192</v>
      </c>
      <c r="DF9" s="643"/>
      <c r="DG9" s="644"/>
      <c r="DH9" s="648" t="s">
        <v>194</v>
      </c>
      <c r="DI9" s="649"/>
      <c r="DJ9" s="649"/>
      <c r="DK9" s="649"/>
      <c r="DL9" s="649"/>
      <c r="DM9" s="649"/>
      <c r="DN9" s="649"/>
      <c r="DO9" s="649"/>
      <c r="DP9" s="649"/>
      <c r="DQ9" s="649"/>
      <c r="DR9" s="649"/>
      <c r="DS9" s="649"/>
      <c r="DT9" s="649"/>
      <c r="DU9" s="649"/>
      <c r="DV9" s="649"/>
      <c r="DW9" s="649"/>
      <c r="DX9" s="649"/>
      <c r="DY9" s="649"/>
      <c r="DZ9" s="649"/>
      <c r="EA9" s="649"/>
      <c r="EB9" s="649"/>
      <c r="EC9" s="649"/>
      <c r="ED9" s="649"/>
      <c r="EE9" s="649"/>
      <c r="EF9" s="649"/>
      <c r="EG9" s="649"/>
      <c r="EH9" s="649"/>
      <c r="EI9" s="649"/>
      <c r="EJ9" s="649"/>
      <c r="EK9" s="649"/>
      <c r="EL9" s="649"/>
      <c r="EM9" s="649"/>
      <c r="EN9" s="649"/>
      <c r="EO9" s="649"/>
      <c r="EP9" s="649"/>
      <c r="EQ9" s="649"/>
      <c r="ER9" s="649"/>
      <c r="ES9" s="649"/>
      <c r="ET9" s="649"/>
      <c r="EU9" s="649"/>
      <c r="EV9" s="649"/>
      <c r="EW9" s="649"/>
      <c r="EX9" s="649"/>
      <c r="EY9" s="649"/>
      <c r="EZ9" s="649"/>
      <c r="FA9" s="649"/>
      <c r="FB9" s="649"/>
      <c r="FC9" s="649"/>
      <c r="FD9" s="649"/>
      <c r="FE9" s="649"/>
      <c r="FF9" s="649"/>
      <c r="FG9" s="649"/>
      <c r="FH9" s="649"/>
      <c r="FI9" s="649"/>
      <c r="FJ9" s="649"/>
      <c r="FK9" s="649"/>
      <c r="FL9" s="649"/>
      <c r="FM9" s="649"/>
      <c r="FN9" s="649"/>
      <c r="FO9" s="650"/>
      <c r="FP9" s="651" t="s">
        <v>10</v>
      </c>
      <c r="FQ9" s="651"/>
      <c r="FR9" s="651"/>
      <c r="FS9" s="651"/>
      <c r="FT9" s="651"/>
      <c r="FU9" s="651"/>
      <c r="FV9" s="651"/>
      <c r="FW9" s="651"/>
      <c r="FX9" s="651"/>
      <c r="FY9" s="651"/>
      <c r="FZ9" s="651"/>
      <c r="GA9" s="651"/>
      <c r="GB9" s="651"/>
      <c r="GC9" s="651"/>
      <c r="GD9" s="651"/>
      <c r="GE9" s="651"/>
      <c r="GF9" s="651"/>
      <c r="GG9" s="651"/>
      <c r="GH9" s="651"/>
      <c r="GI9" s="651"/>
      <c r="GJ9" s="651"/>
      <c r="GK9" s="651"/>
      <c r="GL9" s="651"/>
      <c r="GM9" s="652"/>
    </row>
    <row r="10" spans="2:195" ht="57.9" thickBot="1" x14ac:dyDescent="0.6">
      <c r="B10" s="693"/>
      <c r="C10" s="696"/>
      <c r="D10" s="220" t="s">
        <v>16</v>
      </c>
      <c r="E10" s="220" t="s">
        <v>412</v>
      </c>
      <c r="F10" s="220" t="s">
        <v>413</v>
      </c>
      <c r="G10" s="220" t="s">
        <v>16</v>
      </c>
      <c r="H10" s="220" t="s">
        <v>412</v>
      </c>
      <c r="I10" s="220" t="s">
        <v>413</v>
      </c>
      <c r="J10" s="220" t="s">
        <v>16</v>
      </c>
      <c r="K10" s="220" t="s">
        <v>412</v>
      </c>
      <c r="L10" s="220" t="s">
        <v>413</v>
      </c>
      <c r="M10" s="220" t="s">
        <v>16</v>
      </c>
      <c r="N10" s="220" t="s">
        <v>412</v>
      </c>
      <c r="O10" s="220" t="s">
        <v>413</v>
      </c>
      <c r="P10" s="220" t="s">
        <v>16</v>
      </c>
      <c r="Q10" s="220" t="s">
        <v>412</v>
      </c>
      <c r="R10" s="220" t="s">
        <v>413</v>
      </c>
      <c r="S10" s="220" t="s">
        <v>16</v>
      </c>
      <c r="T10" s="220" t="s">
        <v>412</v>
      </c>
      <c r="U10" s="220" t="s">
        <v>413</v>
      </c>
      <c r="V10" s="220" t="s">
        <v>16</v>
      </c>
      <c r="W10" s="220" t="s">
        <v>412</v>
      </c>
      <c r="X10" s="220" t="s">
        <v>413</v>
      </c>
      <c r="Y10" s="220" t="s">
        <v>16</v>
      </c>
      <c r="Z10" s="220" t="s">
        <v>412</v>
      </c>
      <c r="AA10" s="220" t="s">
        <v>413</v>
      </c>
      <c r="AB10" s="220" t="s">
        <v>16</v>
      </c>
      <c r="AC10" s="220" t="s">
        <v>412</v>
      </c>
      <c r="AD10" s="220" t="s">
        <v>413</v>
      </c>
      <c r="AE10" s="220" t="s">
        <v>16</v>
      </c>
      <c r="AF10" s="220" t="s">
        <v>412</v>
      </c>
      <c r="AG10" s="220" t="s">
        <v>413</v>
      </c>
      <c r="AH10" s="220" t="s">
        <v>16</v>
      </c>
      <c r="AI10" s="220" t="s">
        <v>412</v>
      </c>
      <c r="AJ10" s="220" t="s">
        <v>413</v>
      </c>
      <c r="AK10" s="220" t="s">
        <v>16</v>
      </c>
      <c r="AL10" s="220" t="s">
        <v>412</v>
      </c>
      <c r="AM10" s="220" t="s">
        <v>413</v>
      </c>
      <c r="AN10" s="220" t="s">
        <v>16</v>
      </c>
      <c r="AO10" s="220" t="s">
        <v>412</v>
      </c>
      <c r="AP10" s="220" t="s">
        <v>413</v>
      </c>
      <c r="AQ10" s="220" t="s">
        <v>16</v>
      </c>
      <c r="AR10" s="220" t="s">
        <v>412</v>
      </c>
      <c r="AS10" s="220" t="s">
        <v>413</v>
      </c>
      <c r="AT10" s="220" t="s">
        <v>16</v>
      </c>
      <c r="AU10" s="220" t="s">
        <v>412</v>
      </c>
      <c r="AV10" s="220" t="s">
        <v>413</v>
      </c>
      <c r="AW10" s="220" t="s">
        <v>16</v>
      </c>
      <c r="AX10" s="220" t="s">
        <v>412</v>
      </c>
      <c r="AY10" s="220" t="s">
        <v>413</v>
      </c>
      <c r="AZ10" s="220" t="s">
        <v>16</v>
      </c>
      <c r="BA10" s="220" t="s">
        <v>412</v>
      </c>
      <c r="BB10" s="220" t="s">
        <v>413</v>
      </c>
      <c r="BC10" s="220" t="s">
        <v>16</v>
      </c>
      <c r="BD10" s="220" t="s">
        <v>412</v>
      </c>
      <c r="BE10" s="220" t="s">
        <v>413</v>
      </c>
      <c r="BF10" s="220" t="s">
        <v>16</v>
      </c>
      <c r="BG10" s="220" t="s">
        <v>412</v>
      </c>
      <c r="BH10" s="220" t="s">
        <v>413</v>
      </c>
      <c r="BI10" s="220" t="s">
        <v>16</v>
      </c>
      <c r="BJ10" s="220" t="s">
        <v>412</v>
      </c>
      <c r="BK10" s="220" t="s">
        <v>413</v>
      </c>
      <c r="BL10" s="220" t="s">
        <v>16</v>
      </c>
      <c r="BM10" s="220" t="s">
        <v>412</v>
      </c>
      <c r="BN10" s="220" t="s">
        <v>413</v>
      </c>
      <c r="BO10" s="220" t="s">
        <v>16</v>
      </c>
      <c r="BP10" s="220" t="s">
        <v>412</v>
      </c>
      <c r="BQ10" s="220" t="s">
        <v>413</v>
      </c>
      <c r="BR10" s="220" t="s">
        <v>16</v>
      </c>
      <c r="BS10" s="220" t="s">
        <v>412</v>
      </c>
      <c r="BT10" s="220" t="s">
        <v>413</v>
      </c>
      <c r="BU10" s="220" t="s">
        <v>16</v>
      </c>
      <c r="BV10" s="220" t="s">
        <v>412</v>
      </c>
      <c r="BW10" s="220" t="s">
        <v>413</v>
      </c>
      <c r="BX10" s="220" t="s">
        <v>16</v>
      </c>
      <c r="BY10" s="220" t="s">
        <v>412</v>
      </c>
      <c r="BZ10" s="220" t="s">
        <v>413</v>
      </c>
      <c r="CA10" s="220" t="s">
        <v>16</v>
      </c>
      <c r="CB10" s="220" t="s">
        <v>412</v>
      </c>
      <c r="CC10" s="220" t="s">
        <v>413</v>
      </c>
      <c r="CD10" s="220" t="s">
        <v>16</v>
      </c>
      <c r="CE10" s="220" t="s">
        <v>412</v>
      </c>
      <c r="CF10" s="220" t="s">
        <v>413</v>
      </c>
      <c r="CG10" s="220" t="s">
        <v>16</v>
      </c>
      <c r="CH10" s="220" t="s">
        <v>412</v>
      </c>
      <c r="CI10" s="220" t="s">
        <v>413</v>
      </c>
      <c r="CJ10" s="220" t="s">
        <v>16</v>
      </c>
      <c r="CK10" s="220" t="s">
        <v>412</v>
      </c>
      <c r="CL10" s="220" t="s">
        <v>413</v>
      </c>
      <c r="CM10" s="220" t="s">
        <v>16</v>
      </c>
      <c r="CN10" s="220" t="s">
        <v>412</v>
      </c>
      <c r="CO10" s="220" t="s">
        <v>413</v>
      </c>
      <c r="CP10" s="220" t="s">
        <v>16</v>
      </c>
      <c r="CQ10" s="220" t="s">
        <v>412</v>
      </c>
      <c r="CR10" s="220" t="s">
        <v>413</v>
      </c>
      <c r="CS10" s="220" t="s">
        <v>16</v>
      </c>
      <c r="CT10" s="220" t="s">
        <v>412</v>
      </c>
      <c r="CU10" s="220" t="s">
        <v>413</v>
      </c>
      <c r="CV10" s="220" t="s">
        <v>16</v>
      </c>
      <c r="CW10" s="220" t="s">
        <v>412</v>
      </c>
      <c r="CX10" s="220" t="s">
        <v>413</v>
      </c>
      <c r="CY10" s="220" t="s">
        <v>16</v>
      </c>
      <c r="CZ10" s="220" t="s">
        <v>412</v>
      </c>
      <c r="DA10" s="220" t="s">
        <v>413</v>
      </c>
      <c r="DB10" s="220" t="s">
        <v>16</v>
      </c>
      <c r="DC10" s="220" t="s">
        <v>412</v>
      </c>
      <c r="DD10" s="220" t="s">
        <v>413</v>
      </c>
      <c r="DE10" s="220" t="s">
        <v>16</v>
      </c>
      <c r="DF10" s="220" t="s">
        <v>412</v>
      </c>
      <c r="DG10" s="220" t="s">
        <v>413</v>
      </c>
      <c r="DH10" s="233" t="s">
        <v>414</v>
      </c>
      <c r="DI10" s="233" t="s">
        <v>415</v>
      </c>
      <c r="DJ10" s="233" t="s">
        <v>416</v>
      </c>
      <c r="DK10" s="233" t="s">
        <v>417</v>
      </c>
      <c r="DL10" s="233" t="s">
        <v>418</v>
      </c>
      <c r="DM10" s="233" t="s">
        <v>419</v>
      </c>
      <c r="DN10" s="245" t="s">
        <v>420</v>
      </c>
      <c r="DO10" s="245" t="s">
        <v>421</v>
      </c>
      <c r="DP10" s="245" t="s">
        <v>422</v>
      </c>
      <c r="DQ10" s="233" t="s">
        <v>423</v>
      </c>
      <c r="DR10" s="233" t="s">
        <v>424</v>
      </c>
      <c r="DS10" s="233" t="s">
        <v>425</v>
      </c>
      <c r="DT10" s="233" t="s">
        <v>426</v>
      </c>
      <c r="DU10" s="233" t="s">
        <v>427</v>
      </c>
      <c r="DV10" s="233" t="s">
        <v>428</v>
      </c>
      <c r="DW10" s="245" t="s">
        <v>429</v>
      </c>
      <c r="DX10" s="245" t="s">
        <v>430</v>
      </c>
      <c r="DY10" s="245" t="s">
        <v>431</v>
      </c>
      <c r="DZ10" s="233" t="s">
        <v>432</v>
      </c>
      <c r="EA10" s="233" t="s">
        <v>433</v>
      </c>
      <c r="EB10" s="233" t="s">
        <v>434</v>
      </c>
      <c r="EC10" s="233" t="s">
        <v>435</v>
      </c>
      <c r="ED10" s="233" t="s">
        <v>436</v>
      </c>
      <c r="EE10" s="233" t="s">
        <v>437</v>
      </c>
      <c r="EF10" s="245" t="s">
        <v>438</v>
      </c>
      <c r="EG10" s="245" t="s">
        <v>439</v>
      </c>
      <c r="EH10" s="245" t="s">
        <v>440</v>
      </c>
      <c r="EI10" s="233" t="s">
        <v>441</v>
      </c>
      <c r="EJ10" s="233" t="s">
        <v>442</v>
      </c>
      <c r="EK10" s="233" t="s">
        <v>443</v>
      </c>
      <c r="EL10" s="233" t="s">
        <v>444</v>
      </c>
      <c r="EM10" s="233" t="s">
        <v>445</v>
      </c>
      <c r="EN10" s="233" t="s">
        <v>446</v>
      </c>
      <c r="EO10" s="245" t="s">
        <v>447</v>
      </c>
      <c r="EP10" s="245" t="s">
        <v>448</v>
      </c>
      <c r="EQ10" s="245" t="s">
        <v>449</v>
      </c>
      <c r="ER10" s="233" t="s">
        <v>450</v>
      </c>
      <c r="ES10" s="233" t="s">
        <v>451</v>
      </c>
      <c r="ET10" s="233" t="s">
        <v>452</v>
      </c>
      <c r="EU10" s="233" t="s">
        <v>453</v>
      </c>
      <c r="EV10" s="233" t="s">
        <v>454</v>
      </c>
      <c r="EW10" s="233" t="s">
        <v>455</v>
      </c>
      <c r="EX10" s="245" t="s">
        <v>456</v>
      </c>
      <c r="EY10" s="245" t="s">
        <v>457</v>
      </c>
      <c r="EZ10" s="245" t="s">
        <v>458</v>
      </c>
      <c r="FA10" s="233" t="s">
        <v>459</v>
      </c>
      <c r="FB10" s="233" t="s">
        <v>460</v>
      </c>
      <c r="FC10" s="233" t="s">
        <v>461</v>
      </c>
      <c r="FD10" s="233" t="s">
        <v>462</v>
      </c>
      <c r="FE10" s="233" t="s">
        <v>463</v>
      </c>
      <c r="FF10" s="233" t="s">
        <v>464</v>
      </c>
      <c r="FG10" s="245" t="s">
        <v>465</v>
      </c>
      <c r="FH10" s="245" t="s">
        <v>466</v>
      </c>
      <c r="FI10" s="245" t="s">
        <v>467</v>
      </c>
      <c r="FJ10" s="233" t="s">
        <v>468</v>
      </c>
      <c r="FK10" s="233" t="s">
        <v>470</v>
      </c>
      <c r="FL10" s="233" t="s">
        <v>472</v>
      </c>
      <c r="FM10" s="233" t="s">
        <v>469</v>
      </c>
      <c r="FN10" s="233" t="s">
        <v>471</v>
      </c>
      <c r="FO10" s="233" t="s">
        <v>473</v>
      </c>
      <c r="FP10" s="233" t="s">
        <v>474</v>
      </c>
      <c r="FQ10" s="233" t="s">
        <v>475</v>
      </c>
      <c r="FR10" s="233" t="s">
        <v>476</v>
      </c>
      <c r="FS10" s="233" t="s">
        <v>477</v>
      </c>
      <c r="FT10" s="233" t="s">
        <v>478</v>
      </c>
      <c r="FU10" s="233" t="s">
        <v>479</v>
      </c>
      <c r="FV10" s="245" t="s">
        <v>480</v>
      </c>
      <c r="FW10" s="245" t="s">
        <v>481</v>
      </c>
      <c r="FX10" s="245" t="s">
        <v>482</v>
      </c>
      <c r="FY10" s="245" t="s">
        <v>483</v>
      </c>
      <c r="FZ10" s="245" t="s">
        <v>484</v>
      </c>
      <c r="GA10" s="245" t="s">
        <v>485</v>
      </c>
      <c r="GB10" s="245" t="s">
        <v>486</v>
      </c>
      <c r="GC10" s="245" t="s">
        <v>487</v>
      </c>
      <c r="GD10" s="245" t="s">
        <v>488</v>
      </c>
      <c r="GE10" s="233" t="s">
        <v>489</v>
      </c>
      <c r="GF10" s="233" t="s">
        <v>490</v>
      </c>
      <c r="GG10" s="233" t="s">
        <v>491</v>
      </c>
      <c r="GH10" s="233" t="s">
        <v>492</v>
      </c>
      <c r="GI10" s="233" t="s">
        <v>494</v>
      </c>
      <c r="GJ10" s="233" t="s">
        <v>497</v>
      </c>
      <c r="GK10" s="233" t="s">
        <v>493</v>
      </c>
      <c r="GL10" s="233" t="s">
        <v>495</v>
      </c>
      <c r="GM10" s="214" t="s">
        <v>496</v>
      </c>
    </row>
    <row r="11" spans="2:195" s="44" customFormat="1" ht="15" customHeight="1" x14ac:dyDescent="0.55000000000000004">
      <c r="B11" s="264">
        <v>5</v>
      </c>
      <c r="C11" s="197" t="s">
        <v>21</v>
      </c>
      <c r="D11" s="264">
        <v>44382</v>
      </c>
      <c r="E11" s="264">
        <v>39075</v>
      </c>
      <c r="F11" s="175">
        <f>E11/D11</f>
        <v>0.88042449641746656</v>
      </c>
      <c r="G11" s="264">
        <v>22934</v>
      </c>
      <c r="H11" s="264">
        <v>18718</v>
      </c>
      <c r="I11" s="175">
        <f>IF(G11=0,"N/A",H11/G11)</f>
        <v>0.81616813464724858</v>
      </c>
      <c r="J11" s="264">
        <v>4983</v>
      </c>
      <c r="K11" s="264">
        <v>2258</v>
      </c>
      <c r="L11" s="175">
        <f>IF(J11=0,"N/A",K11/J11)</f>
        <v>0.45314067830624122</v>
      </c>
      <c r="M11" s="264">
        <v>271</v>
      </c>
      <c r="N11" s="264">
        <v>303</v>
      </c>
      <c r="O11" s="170">
        <f>IF(M11=0,"N/A",N11/M11)</f>
        <v>1.1180811808118081</v>
      </c>
      <c r="P11" s="264">
        <v>0</v>
      </c>
      <c r="Q11" s="264">
        <v>0</v>
      </c>
      <c r="R11" s="170" t="str">
        <f>IF(P11=0,"N/A",Q11/P11)</f>
        <v>N/A</v>
      </c>
      <c r="S11" s="264">
        <v>72570</v>
      </c>
      <c r="T11" s="264">
        <v>60354</v>
      </c>
      <c r="U11" s="309">
        <f>IF(S11=0,"N/A",T11/S11)</f>
        <v>0.8316659776767259</v>
      </c>
      <c r="V11" s="264">
        <v>72570</v>
      </c>
      <c r="W11" s="264">
        <v>60354</v>
      </c>
      <c r="X11" s="309">
        <f>W11/V11</f>
        <v>0.8316659776767259</v>
      </c>
      <c r="Y11" s="264">
        <v>3653</v>
      </c>
      <c r="Z11" s="264">
        <v>2575</v>
      </c>
      <c r="AA11" s="175">
        <f>IF(Y11=0,"N/A",Z11/Y11)</f>
        <v>0.70490008212428146</v>
      </c>
      <c r="AB11" s="264">
        <v>274</v>
      </c>
      <c r="AC11" s="264">
        <v>427</v>
      </c>
      <c r="AD11" s="170">
        <f>IF(AB11=0,"N/A",AC11/AB11)</f>
        <v>1.5583941605839415</v>
      </c>
      <c r="AE11" s="264">
        <v>101</v>
      </c>
      <c r="AF11" s="264">
        <v>127</v>
      </c>
      <c r="AG11" s="170">
        <f>IF(AE11=0,"N/A",AF11/AE11)</f>
        <v>1.2574257425742574</v>
      </c>
      <c r="AH11" s="264">
        <v>4028</v>
      </c>
      <c r="AI11" s="264">
        <v>3129</v>
      </c>
      <c r="AJ11" s="170">
        <f>IF(AH11=0,"N/A",AI11/AH11)</f>
        <v>0.77681231380337634</v>
      </c>
      <c r="AK11" s="264">
        <v>633</v>
      </c>
      <c r="AL11" s="264">
        <v>554</v>
      </c>
      <c r="AM11" s="175">
        <f>IF(AK11=0,"N/A",AL11/AK11)</f>
        <v>0.87519747235387046</v>
      </c>
      <c r="AN11" s="264">
        <v>136</v>
      </c>
      <c r="AO11" s="264">
        <v>109</v>
      </c>
      <c r="AP11" s="170">
        <f>IF(AN11=0,"N/A",AO11/AN11)</f>
        <v>0.80147058823529416</v>
      </c>
      <c r="AQ11" s="264">
        <v>161</v>
      </c>
      <c r="AR11" s="264">
        <v>179</v>
      </c>
      <c r="AS11" s="170">
        <f>IF(AQ11=0,"N/A",AR11/AQ11)</f>
        <v>1.1118012422360248</v>
      </c>
      <c r="AT11" s="264">
        <v>930</v>
      </c>
      <c r="AU11" s="264">
        <v>842</v>
      </c>
      <c r="AV11" s="309">
        <f>IF(AT11=0,"N/A",AU11/AT11)</f>
        <v>0.90537634408602152</v>
      </c>
      <c r="AW11" s="264">
        <v>32065</v>
      </c>
      <c r="AX11" s="264">
        <v>25283</v>
      </c>
      <c r="AY11" s="175">
        <f>IF(AW11=0,"N/A",AX11/AW11)</f>
        <v>0.78849212537034152</v>
      </c>
      <c r="AZ11" s="264">
        <v>9548</v>
      </c>
      <c r="BA11" s="264">
        <v>6903</v>
      </c>
      <c r="BB11" s="175">
        <f>IF(AZ11=0,"N/A",BA11/AZ11)</f>
        <v>0.72297863426895681</v>
      </c>
      <c r="BC11" s="264">
        <v>3177</v>
      </c>
      <c r="BD11" s="264">
        <v>3205</v>
      </c>
      <c r="BE11" s="170">
        <f>IF(BC11=0,"N/A",BD11/BC11)</f>
        <v>1.0088133459238275</v>
      </c>
      <c r="BF11" s="264">
        <v>165</v>
      </c>
      <c r="BG11" s="264">
        <v>183</v>
      </c>
      <c r="BH11" s="170">
        <f>IF(BF11=0,"N/A",BG11/BF11)</f>
        <v>1.1090909090909091</v>
      </c>
      <c r="BI11" s="264">
        <v>49794</v>
      </c>
      <c r="BJ11" s="264">
        <v>49763</v>
      </c>
      <c r="BK11" s="175">
        <f>BJ11/BI11</f>
        <v>0.99937743503233323</v>
      </c>
      <c r="BL11" s="264">
        <v>94749</v>
      </c>
      <c r="BM11" s="264">
        <v>85337</v>
      </c>
      <c r="BN11" s="175">
        <f>BM11/BL11</f>
        <v>0.90066385924917414</v>
      </c>
      <c r="BO11" s="264">
        <v>30</v>
      </c>
      <c r="BP11" s="264">
        <v>25</v>
      </c>
      <c r="BQ11" s="175">
        <f>IF(BO11=0,"N/A",BP11/BO11)</f>
        <v>0.83333333333333337</v>
      </c>
      <c r="BR11" s="264">
        <v>99737</v>
      </c>
      <c r="BS11" s="264">
        <v>89333</v>
      </c>
      <c r="BT11" s="175">
        <f>BS11/BR11</f>
        <v>0.89568565326809513</v>
      </c>
      <c r="BU11" s="264">
        <v>172307</v>
      </c>
      <c r="BV11" s="264">
        <v>149687</v>
      </c>
      <c r="BW11" s="175">
        <f>BV11/BU11</f>
        <v>0.86872268683222387</v>
      </c>
      <c r="BX11" s="264">
        <v>235360</v>
      </c>
      <c r="BY11" s="264">
        <v>130825</v>
      </c>
      <c r="BZ11" s="297">
        <f>BY11/BX11</f>
        <v>0.555850611828688</v>
      </c>
      <c r="CA11" s="264">
        <v>260190</v>
      </c>
      <c r="CB11" s="264">
        <v>173077</v>
      </c>
      <c r="CC11" s="175">
        <f>CB11/CA11</f>
        <v>0.66519466543679617</v>
      </c>
      <c r="CD11" s="264">
        <v>86160</v>
      </c>
      <c r="CE11" s="264">
        <v>55760</v>
      </c>
      <c r="CF11" s="175">
        <f>IF(CD11=0,"N/A",CE11/CD11)</f>
        <v>0.64716805942432687</v>
      </c>
      <c r="CG11" s="264">
        <v>12770</v>
      </c>
      <c r="CH11" s="264">
        <v>6270</v>
      </c>
      <c r="CI11" s="175">
        <f>IF(CG11=0,"N/A",CH11/CG11)</f>
        <v>0.49099451840250585</v>
      </c>
      <c r="CJ11" s="264">
        <v>98930</v>
      </c>
      <c r="CK11" s="264">
        <v>62030</v>
      </c>
      <c r="CL11" s="175">
        <f>CK11/CJ11</f>
        <v>0.62700899625998185</v>
      </c>
      <c r="CM11" s="264">
        <v>82729</v>
      </c>
      <c r="CN11" s="264">
        <v>63512</v>
      </c>
      <c r="CO11" s="297">
        <f>CN11/CM11</f>
        <v>0.76771144338744579</v>
      </c>
      <c r="CP11" s="264">
        <v>7040</v>
      </c>
      <c r="CQ11" s="264">
        <v>6401</v>
      </c>
      <c r="CR11" s="297">
        <f>IF(CP11=0,"N/A",CQ11/CP11)</f>
        <v>0.9092329545454545</v>
      </c>
      <c r="CS11" s="264">
        <v>684249</v>
      </c>
      <c r="CT11" s="264">
        <v>435845</v>
      </c>
      <c r="CU11" s="297">
        <f>CT11/CS11</f>
        <v>0.63696841354536138</v>
      </c>
      <c r="CV11" s="264">
        <v>856556</v>
      </c>
      <c r="CW11" s="264">
        <v>585532</v>
      </c>
      <c r="CX11" s="297">
        <f>CW11/CV11</f>
        <v>0.68358869706125458</v>
      </c>
      <c r="CY11" s="264">
        <v>86587</v>
      </c>
      <c r="CZ11" s="264">
        <v>67556</v>
      </c>
      <c r="DA11" s="170">
        <f>CZ11/CY11</f>
        <v>0.78020950027140334</v>
      </c>
      <c r="DB11" s="264">
        <v>7467</v>
      </c>
      <c r="DC11" s="264">
        <v>6890</v>
      </c>
      <c r="DD11" s="170">
        <f>IF(DB11=0,"N/A",DC11/DB11)</f>
        <v>0.92272666398821479</v>
      </c>
      <c r="DE11" s="264">
        <v>354002</v>
      </c>
      <c r="DF11" s="264">
        <v>212206</v>
      </c>
      <c r="DG11" s="297">
        <f>IF(DE11=0,"N/A",DF11/DE11)</f>
        <v>0.59944859068592837</v>
      </c>
      <c r="DH11" s="246">
        <v>0.84</v>
      </c>
      <c r="DI11" s="246">
        <v>0.92494237534878099</v>
      </c>
      <c r="DJ11" s="246">
        <f>DI11/DH11</f>
        <v>1.1011218754152154</v>
      </c>
      <c r="DK11" s="246">
        <v>0.7</v>
      </c>
      <c r="DL11" s="246">
        <v>0.76111835433869302</v>
      </c>
      <c r="DM11" s="246">
        <f>IF(DK11=" ","N/A",DL11/DK11)</f>
        <v>1.0873119347695615</v>
      </c>
      <c r="DN11" s="246">
        <v>0.77</v>
      </c>
      <c r="DO11" s="246">
        <v>0.912283254788264</v>
      </c>
      <c r="DP11" s="246">
        <f>DO11/DN11</f>
        <v>1.1847834477769663</v>
      </c>
      <c r="DQ11" s="246">
        <v>0.84</v>
      </c>
      <c r="DR11" s="246">
        <v>0.90885291574598903</v>
      </c>
      <c r="DS11" s="246">
        <f>DR11/DQ11</f>
        <v>1.0819677568404631</v>
      </c>
      <c r="DT11" s="246">
        <v>0.74</v>
      </c>
      <c r="DU11" s="246">
        <v>0.78085265519820501</v>
      </c>
      <c r="DV11" s="246">
        <f>IF(DT11=" ","N/A",DU11/DT11)</f>
        <v>1.0552062908083852</v>
      </c>
      <c r="DW11" s="246">
        <v>0.79</v>
      </c>
      <c r="DX11" s="246">
        <v>0.86915531696324999</v>
      </c>
      <c r="DY11" s="246">
        <f>DX11/DW11</f>
        <v>1.1001966037509494</v>
      </c>
      <c r="DZ11" s="246">
        <v>0.84</v>
      </c>
      <c r="EA11" s="246">
        <v>0.91954282398078402</v>
      </c>
      <c r="EB11" s="246">
        <f>EA11/DZ11</f>
        <v>1.0946938380723619</v>
      </c>
      <c r="EC11" s="246">
        <v>0.72</v>
      </c>
      <c r="ED11" s="246">
        <v>0.77553569337652695</v>
      </c>
      <c r="EE11" s="246">
        <f>IF(EC11=" ","N/A",ED11/EC11)</f>
        <v>1.0771329074673985</v>
      </c>
      <c r="EF11" s="246">
        <v>0.78</v>
      </c>
      <c r="EG11" s="246">
        <v>0.89489401217206599</v>
      </c>
      <c r="EH11" s="246">
        <f>EG11/EF11</f>
        <v>1.1473000156052127</v>
      </c>
      <c r="EI11" s="246">
        <v>0.86</v>
      </c>
      <c r="EJ11" s="246">
        <v>0.88759528203482296</v>
      </c>
      <c r="EK11" s="246">
        <f>EJ11/EI11</f>
        <v>1.0320875372497942</v>
      </c>
      <c r="EL11" s="246">
        <v>0.27</v>
      </c>
      <c r="EM11" s="246">
        <v>0.36529195808880699</v>
      </c>
      <c r="EN11" s="246">
        <f>EM11/EL11</f>
        <v>1.3529331781066924</v>
      </c>
      <c r="EO11" s="246">
        <v>0.56499999999999995</v>
      </c>
      <c r="EP11" s="246">
        <v>0.66399752205485896</v>
      </c>
      <c r="EQ11" s="246">
        <f>EP11/EO11</f>
        <v>1.1752168531944407</v>
      </c>
      <c r="ER11" s="246">
        <v>0.85</v>
      </c>
      <c r="ES11" s="246">
        <v>0.89821228631276695</v>
      </c>
      <c r="ET11" s="246">
        <f>ES11/ER11</f>
        <v>1.0567203368385494</v>
      </c>
      <c r="EU11" s="246">
        <v>0.495</v>
      </c>
      <c r="EV11" s="246">
        <v>0.41482333204527699</v>
      </c>
      <c r="EW11" s="246">
        <f>EV11/EU11</f>
        <v>0.83802693342480206</v>
      </c>
      <c r="EX11" s="246">
        <v>0.67249999999999999</v>
      </c>
      <c r="EY11" s="246">
        <v>0.72302453153713198</v>
      </c>
      <c r="EZ11" s="246">
        <f>EY11/EX11</f>
        <v>1.0751294149251034</v>
      </c>
      <c r="FA11" s="246">
        <v>0.81</v>
      </c>
      <c r="FB11" s="246">
        <v>0.81275917065390701</v>
      </c>
      <c r="FC11" s="246">
        <f>IF(FA11=" ","N/A",FB11/FA11)</f>
        <v>1.003406383523342</v>
      </c>
      <c r="FD11" s="246">
        <v>0.33</v>
      </c>
      <c r="FE11" s="246">
        <v>0.44974892395982802</v>
      </c>
      <c r="FF11" s="246">
        <f>IF(FD11=" ","N/A",FE11/FD11)</f>
        <v>1.362875527150994</v>
      </c>
      <c r="FG11" s="246">
        <v>0.57000000000000006</v>
      </c>
      <c r="FH11" s="246">
        <v>0.48644204417217501</v>
      </c>
      <c r="FI11" s="246">
        <f>FH11/FG11</f>
        <v>0.85340709503890344</v>
      </c>
      <c r="FJ11" s="246">
        <v>0.88</v>
      </c>
      <c r="FK11" s="246">
        <v>0.92582450115459802</v>
      </c>
      <c r="FL11" s="246">
        <f>FK11/FJ11</f>
        <v>1.0520732967665887</v>
      </c>
      <c r="FM11" s="246">
        <v>0.61009999999999998</v>
      </c>
      <c r="FN11" s="246">
        <v>0.89448476052249604</v>
      </c>
      <c r="FO11" s="246">
        <f>FN11/FM11</f>
        <v>1.4661281110022883</v>
      </c>
      <c r="FP11" s="208">
        <v>40679</v>
      </c>
      <c r="FQ11" s="208">
        <v>6790</v>
      </c>
      <c r="FR11" s="91">
        <f>FQ11/FP11</f>
        <v>0.16691659086998206</v>
      </c>
      <c r="FS11" s="208">
        <v>12854</v>
      </c>
      <c r="FT11" s="208">
        <v>6475</v>
      </c>
      <c r="FU11" s="91">
        <f>FT11/FS11</f>
        <v>0.50373424614905871</v>
      </c>
      <c r="FV11" s="208">
        <v>53533</v>
      </c>
      <c r="FW11" s="208">
        <v>13265</v>
      </c>
      <c r="FX11" s="91">
        <f>FW11/FV11</f>
        <v>0.24779108213625239</v>
      </c>
      <c r="FY11" s="208">
        <v>333891</v>
      </c>
      <c r="FZ11" s="208">
        <v>197629</v>
      </c>
      <c r="GA11" s="91">
        <f>FZ11/FY11</f>
        <v>0.5918967567259974</v>
      </c>
      <c r="GB11" s="208">
        <v>387424</v>
      </c>
      <c r="GC11" s="208">
        <v>210894</v>
      </c>
      <c r="GD11" s="91">
        <f>GC11/GB11</f>
        <v>0.54434934335508378</v>
      </c>
      <c r="GE11" s="208">
        <v>19193</v>
      </c>
      <c r="GF11" s="208">
        <v>79</v>
      </c>
      <c r="GG11" s="246">
        <f>GF11/GE11</f>
        <v>4.116083988954306E-3</v>
      </c>
      <c r="GH11" s="208">
        <v>64933</v>
      </c>
      <c r="GI11" s="208">
        <v>35819</v>
      </c>
      <c r="GJ11" s="246">
        <f>GI11/GH11</f>
        <v>0.55163014183851045</v>
      </c>
      <c r="GK11" s="208">
        <v>4295</v>
      </c>
      <c r="GL11" s="208">
        <v>3940</v>
      </c>
      <c r="GM11" s="246">
        <f>IF(GK11=0,"N/A",GL11/GK11)</f>
        <v>0.91734575087310821</v>
      </c>
    </row>
    <row r="12" spans="2:195" s="44" customFormat="1" ht="15" customHeight="1" x14ac:dyDescent="0.55000000000000004">
      <c r="B12" s="8">
        <v>8</v>
      </c>
      <c r="C12" s="9" t="s">
        <v>38</v>
      </c>
      <c r="D12" s="8">
        <v>18063</v>
      </c>
      <c r="E12" s="8">
        <v>17618</v>
      </c>
      <c r="F12" s="175">
        <f t="shared" ref="F12:F43" si="0">E12/D12</f>
        <v>0.97536400376460164</v>
      </c>
      <c r="G12" s="8">
        <v>11841</v>
      </c>
      <c r="H12" s="8">
        <v>11699</v>
      </c>
      <c r="I12" s="175">
        <f t="shared" ref="I12:I44" si="1">IF(G12=0,"N/A",H12/G12)</f>
        <v>0.9880077696140529</v>
      </c>
      <c r="J12" s="8">
        <v>0</v>
      </c>
      <c r="K12" s="8">
        <v>43</v>
      </c>
      <c r="L12" s="175" t="str">
        <f t="shared" ref="L12:L44" si="2">IF(J12=0,"N/A",K12/J12)</f>
        <v>N/A</v>
      </c>
      <c r="M12" s="8">
        <v>54</v>
      </c>
      <c r="N12" s="8">
        <v>54</v>
      </c>
      <c r="O12" s="170">
        <f t="shared" ref="O12:O44" si="3">IF(M12=0,"N/A",N12/M12)</f>
        <v>1</v>
      </c>
      <c r="P12" s="8">
        <v>24</v>
      </c>
      <c r="Q12" s="8">
        <v>24</v>
      </c>
      <c r="R12" s="170">
        <f t="shared" ref="R12:R44" si="4">IF(P12=0,"N/A",Q12/P12)</f>
        <v>1</v>
      </c>
      <c r="S12" s="8">
        <v>29982</v>
      </c>
      <c r="T12" s="8">
        <v>29438</v>
      </c>
      <c r="U12" s="309">
        <f t="shared" ref="U12:U44" si="5">IF(S12=0,"N/A",T12/S12)</f>
        <v>0.9818557801347475</v>
      </c>
      <c r="V12" s="8">
        <v>29982</v>
      </c>
      <c r="W12" s="8">
        <v>29438</v>
      </c>
      <c r="X12" s="309">
        <f t="shared" ref="X12:X43" si="6">W12/V12</f>
        <v>0.9818557801347475</v>
      </c>
      <c r="Y12" s="8">
        <v>869</v>
      </c>
      <c r="Z12" s="8">
        <v>647</v>
      </c>
      <c r="AA12" s="175">
        <f t="shared" ref="AA12:AA44" si="7">IF(Y12=0,"N/A",Z12/Y12)</f>
        <v>0.74453394706559262</v>
      </c>
      <c r="AB12" s="8">
        <v>39</v>
      </c>
      <c r="AC12" s="8">
        <v>100</v>
      </c>
      <c r="AD12" s="170">
        <f t="shared" ref="AD12:AD44" si="8">IF(AB12=0,"N/A",AC12/AB12)</f>
        <v>2.5641025641025643</v>
      </c>
      <c r="AE12" s="8">
        <v>222</v>
      </c>
      <c r="AF12" s="8">
        <v>267</v>
      </c>
      <c r="AG12" s="170">
        <f t="shared" ref="AG12:AG44" si="9">IF(AE12=0,"N/A",AF12/AE12)</f>
        <v>1.2027027027027026</v>
      </c>
      <c r="AH12" s="8">
        <v>1130</v>
      </c>
      <c r="AI12" s="8">
        <v>1014</v>
      </c>
      <c r="AJ12" s="170">
        <f t="shared" ref="AJ12:AJ44" si="10">IF(AH12=0,"N/A",AI12/AH12)</f>
        <v>0.89734513274336281</v>
      </c>
      <c r="AK12" s="8">
        <v>403</v>
      </c>
      <c r="AL12" s="8">
        <v>363</v>
      </c>
      <c r="AM12" s="175">
        <f t="shared" ref="AM12:AM44" si="11">IF(AK12=0,"N/A",AL12/AK12)</f>
        <v>0.90074441687344908</v>
      </c>
      <c r="AN12" s="8">
        <v>15</v>
      </c>
      <c r="AO12" s="8">
        <v>0</v>
      </c>
      <c r="AP12" s="170">
        <f t="shared" ref="AP12:AP43" si="12">IF(AN12=0,"N/A",AO12/AN12)</f>
        <v>0</v>
      </c>
      <c r="AQ12" s="8">
        <v>82</v>
      </c>
      <c r="AR12" s="8">
        <v>131</v>
      </c>
      <c r="AS12" s="170">
        <f t="shared" ref="AS12:AS44" si="13">IF(AQ12=0,"N/A",AR12/AQ12)</f>
        <v>1.5975609756097562</v>
      </c>
      <c r="AT12" s="8">
        <v>500</v>
      </c>
      <c r="AU12" s="8">
        <v>494</v>
      </c>
      <c r="AV12" s="309">
        <f t="shared" ref="AV12:AV44" si="14">IF(AT12=0,"N/A",AU12/AT12)</f>
        <v>0.98799999999999999</v>
      </c>
      <c r="AW12" s="8">
        <v>21745</v>
      </c>
      <c r="AX12" s="8">
        <v>21055</v>
      </c>
      <c r="AY12" s="175">
        <f t="shared" ref="AY12:AY44" si="15">IF(AW12=0,"N/A",AX12/AW12)</f>
        <v>0.96826856748677859</v>
      </c>
      <c r="AZ12" s="8">
        <v>2398</v>
      </c>
      <c r="BA12" s="8">
        <v>2184</v>
      </c>
      <c r="BB12" s="175">
        <f t="shared" ref="BB12:BB44" si="16">IF(AZ12=0,"N/A",BA12/AZ12)</f>
        <v>0.91075896580483739</v>
      </c>
      <c r="BC12" s="8">
        <v>194</v>
      </c>
      <c r="BD12" s="8">
        <v>240</v>
      </c>
      <c r="BE12" s="170">
        <f t="shared" ref="BE12:BE44" si="17">IF(BC12=0,"N/A",BD12/BC12)</f>
        <v>1.2371134020618557</v>
      </c>
      <c r="BF12" s="8">
        <v>219</v>
      </c>
      <c r="BG12" s="8">
        <v>191</v>
      </c>
      <c r="BH12" s="170">
        <f t="shared" ref="BH12:BH44" si="18">IF(BF12=0,"N/A",BG12/BF12)</f>
        <v>0.87214611872146119</v>
      </c>
      <c r="BI12" s="8">
        <v>28245</v>
      </c>
      <c r="BJ12" s="8">
        <v>29442</v>
      </c>
      <c r="BK12" s="175">
        <f t="shared" ref="BK12:BK43" si="19">BJ12/BI12</f>
        <v>1.0423791821561339</v>
      </c>
      <c r="BL12" s="8">
        <v>52801</v>
      </c>
      <c r="BM12" s="8">
        <v>53112</v>
      </c>
      <c r="BN12" s="175">
        <f t="shared" ref="BN12:BN43" si="20">BM12/BL12</f>
        <v>1.0058900399613644</v>
      </c>
      <c r="BO12" s="8">
        <v>290</v>
      </c>
      <c r="BP12" s="8">
        <v>165</v>
      </c>
      <c r="BQ12" s="175">
        <f t="shared" ref="BQ12:BQ44" si="21">IF(BO12=0,"N/A",BP12/BO12)</f>
        <v>0.56896551724137934</v>
      </c>
      <c r="BR12" s="8">
        <v>54721</v>
      </c>
      <c r="BS12" s="8">
        <v>54785</v>
      </c>
      <c r="BT12" s="175">
        <f t="shared" ref="BT12:BT43" si="22">BS12/BR12</f>
        <v>1.0011695692695675</v>
      </c>
      <c r="BU12" s="8">
        <v>84703</v>
      </c>
      <c r="BV12" s="8">
        <v>84223</v>
      </c>
      <c r="BW12" s="175">
        <f t="shared" ref="BW12:BW43" si="23">BV12/BU12</f>
        <v>0.99433314050269761</v>
      </c>
      <c r="BX12" s="8">
        <v>224080</v>
      </c>
      <c r="BY12" s="8">
        <v>134096</v>
      </c>
      <c r="BZ12" s="297">
        <f t="shared" ref="BZ12:BZ43" si="24">BY12/BX12</f>
        <v>0.59842913245269547</v>
      </c>
      <c r="CA12" s="8">
        <v>190650</v>
      </c>
      <c r="CB12" s="8">
        <v>106446</v>
      </c>
      <c r="CC12" s="297">
        <f t="shared" ref="CC12:CC43" si="25">CB12/CA12</f>
        <v>0.55833202202989773</v>
      </c>
      <c r="CD12" s="8">
        <v>80640</v>
      </c>
      <c r="CE12" s="8">
        <v>52960</v>
      </c>
      <c r="CF12" s="297">
        <f t="shared" ref="CF12:CF44" si="26">IF(CD12=0,"N/A",CE12/CD12)</f>
        <v>0.65674603174603174</v>
      </c>
      <c r="CG12" s="8">
        <v>12000</v>
      </c>
      <c r="CH12" s="8">
        <v>9744</v>
      </c>
      <c r="CI12" s="175">
        <f t="shared" ref="CI12:CI44" si="27">IF(CG12=0,"N/A",CH12/CG12)</f>
        <v>0.81200000000000006</v>
      </c>
      <c r="CJ12" s="8">
        <v>92640</v>
      </c>
      <c r="CK12" s="8">
        <v>62704</v>
      </c>
      <c r="CL12" s="175">
        <f t="shared" ref="CL12:CL43" si="28">CK12/CJ12</f>
        <v>0.67685664939550949</v>
      </c>
      <c r="CM12" s="264">
        <v>10079</v>
      </c>
      <c r="CN12" s="264">
        <v>8478</v>
      </c>
      <c r="CO12" s="297">
        <f t="shared" ref="CO12:CO43" si="29">CN12/CM12</f>
        <v>0.84115487647584086</v>
      </c>
      <c r="CP12" s="8">
        <v>3550</v>
      </c>
      <c r="CQ12" s="8">
        <v>7595</v>
      </c>
      <c r="CR12" s="297">
        <f t="shared" ref="CR12:CR44" si="30">IF(CP12=0,"N/A",CQ12/CP12)</f>
        <v>2.1394366197183099</v>
      </c>
      <c r="CS12" s="264">
        <v>520999</v>
      </c>
      <c r="CT12" s="264">
        <v>319319</v>
      </c>
      <c r="CU12" s="297">
        <f t="shared" ref="CU12:CU43" si="31">CT12/CS12</f>
        <v>0.6128975295537995</v>
      </c>
      <c r="CV12" s="264">
        <v>605702</v>
      </c>
      <c r="CW12" s="8">
        <v>403542</v>
      </c>
      <c r="CX12" s="297">
        <f t="shared" ref="CX12:CX43" si="32">CW12/CV12</f>
        <v>0.66623851332833639</v>
      </c>
      <c r="CY12" s="264">
        <v>10381</v>
      </c>
      <c r="CZ12" s="264">
        <v>8872</v>
      </c>
      <c r="DA12" s="170">
        <f t="shared" ref="DA12:DA43" si="33">CZ12/CY12</f>
        <v>0.85463828147577303</v>
      </c>
      <c r="DB12" s="8">
        <v>4097</v>
      </c>
      <c r="DC12" s="8">
        <v>8208</v>
      </c>
      <c r="DD12" s="170">
        <f t="shared" ref="DD12:DD44" si="34">IF(DB12=0,"N/A",DC12/DB12)</f>
        <v>2.0034171344886502</v>
      </c>
      <c r="DE12" s="8">
        <v>318959</v>
      </c>
      <c r="DF12" s="8">
        <v>200939</v>
      </c>
      <c r="DG12" s="297">
        <f t="shared" ref="DG12:DG44" si="35">IF(DE12=0,"N/A",DF12/DE12)</f>
        <v>0.62998379102016244</v>
      </c>
      <c r="DH12" s="54">
        <v>0.94</v>
      </c>
      <c r="DI12" s="54">
        <v>0.96661660424706797</v>
      </c>
      <c r="DJ12" s="54">
        <f t="shared" ref="DJ12:DJ43" si="36">DI12/DH12</f>
        <v>1.0283155364330512</v>
      </c>
      <c r="DK12" s="54">
        <v>0.81</v>
      </c>
      <c r="DL12" s="54">
        <v>0.93177655677655702</v>
      </c>
      <c r="DM12" s="54">
        <f t="shared" ref="DM12:DM44" si="37">IF(DK12=" ","N/A",DL12/DK12)</f>
        <v>1.1503414281192061</v>
      </c>
      <c r="DN12" s="54">
        <v>0.875</v>
      </c>
      <c r="DO12" s="54">
        <v>0.96522770831432003</v>
      </c>
      <c r="DP12" s="54">
        <f t="shared" ref="DP12:DP43" si="38">DO12/DN12</f>
        <v>1.1031173809306514</v>
      </c>
      <c r="DQ12" s="54">
        <v>0.9</v>
      </c>
      <c r="DR12" s="54">
        <v>0.95005355431534999</v>
      </c>
      <c r="DS12" s="54">
        <f t="shared" ref="DS12:DS43" si="39">DR12/DQ12</f>
        <v>1.0556150603503889</v>
      </c>
      <c r="DT12" s="54">
        <v>0.87</v>
      </c>
      <c r="DU12" s="54">
        <v>0.88657150183776401</v>
      </c>
      <c r="DV12" s="54">
        <f t="shared" ref="DV12:DV44" si="40">IF(DT12=" ","N/A",DU12/DT12)</f>
        <v>1.0190477032617977</v>
      </c>
      <c r="DW12" s="54">
        <v>0.88500000000000001</v>
      </c>
      <c r="DX12" s="54">
        <v>0.92482505605000298</v>
      </c>
      <c r="DY12" s="54">
        <f t="shared" ref="DY12:DY43" si="41">DX12/DW12</f>
        <v>1.0450000633333367</v>
      </c>
      <c r="DZ12" s="54">
        <v>0.91999999999999993</v>
      </c>
      <c r="EA12" s="54">
        <v>0.962439579186807</v>
      </c>
      <c r="EB12" s="54">
        <f t="shared" ref="EB12:EB43" si="42">EA12/DZ12</f>
        <v>1.0461299773769641</v>
      </c>
      <c r="EC12" s="54">
        <v>0.84000000000000008</v>
      </c>
      <c r="ED12" s="54">
        <v>0.89368292155874096</v>
      </c>
      <c r="EE12" s="54">
        <f t="shared" ref="EE12:EE44" si="43">IF(EC12=" ","N/A",ED12/EC12)</f>
        <v>1.0639082399508819</v>
      </c>
      <c r="EF12" s="54">
        <v>0.88</v>
      </c>
      <c r="EG12" s="54">
        <v>0.95110599242487204</v>
      </c>
      <c r="EH12" s="54">
        <f t="shared" ref="EH12:EH43" si="44">EG12/EF12</f>
        <v>1.0808022641191728</v>
      </c>
      <c r="EI12" s="54">
        <v>0.89</v>
      </c>
      <c r="EJ12" s="54">
        <v>0.90996726219728896</v>
      </c>
      <c r="EK12" s="54">
        <f t="shared" ref="EK12:EK43" si="45">EJ12/EI12</f>
        <v>1.0224351260643696</v>
      </c>
      <c r="EL12" s="54">
        <v>0.3</v>
      </c>
      <c r="EM12" s="54">
        <v>0.38076832606278299</v>
      </c>
      <c r="EN12" s="54">
        <f t="shared" ref="EN12:EN43" si="46">EM12/EL12</f>
        <v>1.26922775354261</v>
      </c>
      <c r="EO12" s="54">
        <v>0.59499999999999997</v>
      </c>
      <c r="EP12" s="54">
        <v>0.59996429902385995</v>
      </c>
      <c r="EQ12" s="54">
        <f t="shared" ref="EQ12:EQ43" si="47">EP12/EO12</f>
        <v>1.0083433597039664</v>
      </c>
      <c r="ER12" s="54">
        <v>0.90500000000000003</v>
      </c>
      <c r="ES12" s="54">
        <v>0.92818467643618296</v>
      </c>
      <c r="ET12" s="54">
        <f t="shared" ref="ET12:ET43" si="48">ES12/ER12</f>
        <v>1.0256184270013071</v>
      </c>
      <c r="EU12" s="54">
        <v>0.57000000000000006</v>
      </c>
      <c r="EV12" s="54">
        <v>0.41620591323735101</v>
      </c>
      <c r="EW12" s="54">
        <f t="shared" ref="EW12:EW43" si="49">EV12/EU12</f>
        <v>0.73018581269710692</v>
      </c>
      <c r="EX12" s="54">
        <v>0.73750000000000004</v>
      </c>
      <c r="EY12" s="54">
        <v>0.67325086360279696</v>
      </c>
      <c r="EZ12" s="54">
        <f t="shared" ref="EZ12:EZ43" si="50">EY12/EX12</f>
        <v>0.9128825269190467</v>
      </c>
      <c r="FA12" s="54">
        <v>0.82</v>
      </c>
      <c r="FB12" s="54">
        <v>0.73368226600985198</v>
      </c>
      <c r="FC12" s="54">
        <f t="shared" ref="FC12:FC44" si="51">IF(FA12=" ","N/A",FB12/FA12)</f>
        <v>0.89473447074372203</v>
      </c>
      <c r="FD12" s="54">
        <v>0.28999999999999998</v>
      </c>
      <c r="FE12" s="54">
        <v>0.43476208459214499</v>
      </c>
      <c r="FF12" s="54">
        <f t="shared" ref="FF12:FF44" si="52">IF(FD12=" ","N/A",FE12/FD12)</f>
        <v>1.4991796020418793</v>
      </c>
      <c r="FG12" s="54">
        <v>0.55499999999999994</v>
      </c>
      <c r="FH12" s="54">
        <v>0.481213319724419</v>
      </c>
      <c r="FI12" s="54">
        <f t="shared" ref="FI12:FI43" si="53">FH12/FG12</f>
        <v>0.86705102653048483</v>
      </c>
      <c r="FJ12" s="54">
        <v>0.87</v>
      </c>
      <c r="FK12" s="54">
        <v>0.92290351668169501</v>
      </c>
      <c r="FL12" s="54">
        <f t="shared" ref="FL12:FL43" si="54">FK12/FJ12</f>
        <v>1.0608086398640173</v>
      </c>
      <c r="FM12" s="54">
        <v>0.61009999999999998</v>
      </c>
      <c r="FN12" s="54">
        <v>0.89558966861598399</v>
      </c>
      <c r="FO12" s="54">
        <f t="shared" ref="FO12:FO43" si="55">FN12/FM12</f>
        <v>1.4679391388558991</v>
      </c>
      <c r="FP12" s="61">
        <v>26183</v>
      </c>
      <c r="FQ12" s="61">
        <v>5586</v>
      </c>
      <c r="FR12" s="91">
        <f t="shared" ref="FR12:FR43" si="56">FQ12/FP12</f>
        <v>0.21334453653133711</v>
      </c>
      <c r="FS12" s="61">
        <v>6949</v>
      </c>
      <c r="FT12" s="61">
        <v>3297</v>
      </c>
      <c r="FU12" s="91">
        <f t="shared" ref="FU12:FU43" si="57">FT12/FS12</f>
        <v>0.4744567563678227</v>
      </c>
      <c r="FV12" s="61">
        <v>33132</v>
      </c>
      <c r="FW12" s="61">
        <v>8883</v>
      </c>
      <c r="FX12" s="91">
        <f t="shared" ref="FX12:FX43" si="58">FW12/FV12</f>
        <v>0.26810938065918144</v>
      </c>
      <c r="FY12" s="61">
        <v>270490</v>
      </c>
      <c r="FZ12" s="61">
        <v>126988</v>
      </c>
      <c r="GA12" s="91">
        <f t="shared" ref="GA12:GA43" si="59">FZ12/FY12</f>
        <v>0.46947391770490593</v>
      </c>
      <c r="GB12" s="61">
        <v>303622</v>
      </c>
      <c r="GC12" s="61">
        <v>135871</v>
      </c>
      <c r="GD12" s="91">
        <f t="shared" ref="GD12:GD43" si="60">GC12/GB12</f>
        <v>0.44750051050319145</v>
      </c>
      <c r="GE12" s="61">
        <v>12452</v>
      </c>
      <c r="GF12" s="61">
        <v>289</v>
      </c>
      <c r="GG12" s="54">
        <f t="shared" ref="GG12:GG43" si="61">GF12/GE12</f>
        <v>2.3209123032444587E-2</v>
      </c>
      <c r="GH12" s="61">
        <v>7103</v>
      </c>
      <c r="GI12" s="61">
        <v>4082</v>
      </c>
      <c r="GJ12" s="54">
        <f t="shared" ref="GJ12:GJ43" si="62">GI12/GH12</f>
        <v>0.57468675207658737</v>
      </c>
      <c r="GK12" s="61">
        <v>2166</v>
      </c>
      <c r="GL12" s="61">
        <v>5432</v>
      </c>
      <c r="GM12" s="54">
        <f t="shared" ref="GM12:GM44" si="63">IF(GK12=0,"N/A",GL12/GK12)</f>
        <v>2.5078485687903971</v>
      </c>
    </row>
    <row r="13" spans="2:195" s="44" customFormat="1" ht="15" customHeight="1" x14ac:dyDescent="0.55000000000000004">
      <c r="B13" s="8">
        <v>11</v>
      </c>
      <c r="C13" s="9" t="s">
        <v>43</v>
      </c>
      <c r="D13" s="8">
        <v>64737</v>
      </c>
      <c r="E13" s="8">
        <v>55374</v>
      </c>
      <c r="F13" s="175">
        <f t="shared" si="0"/>
        <v>0.85536864544232816</v>
      </c>
      <c r="G13" s="8">
        <v>32229</v>
      </c>
      <c r="H13" s="8">
        <v>26013</v>
      </c>
      <c r="I13" s="175">
        <f t="shared" si="1"/>
        <v>0.80713022433212323</v>
      </c>
      <c r="J13" s="8">
        <v>4088</v>
      </c>
      <c r="K13" s="8">
        <v>2330</v>
      </c>
      <c r="L13" s="175">
        <f t="shared" si="2"/>
        <v>0.56996086105675148</v>
      </c>
      <c r="M13" s="8">
        <v>118</v>
      </c>
      <c r="N13" s="8">
        <v>36</v>
      </c>
      <c r="O13" s="170">
        <f t="shared" si="3"/>
        <v>0.30508474576271188</v>
      </c>
      <c r="P13" s="8">
        <v>0</v>
      </c>
      <c r="Q13" s="8">
        <v>0</v>
      </c>
      <c r="R13" s="170" t="str">
        <f t="shared" si="4"/>
        <v>N/A</v>
      </c>
      <c r="S13" s="8">
        <v>101172</v>
      </c>
      <c r="T13" s="8">
        <v>83753</v>
      </c>
      <c r="U13" s="309">
        <f t="shared" si="5"/>
        <v>0.827827857509983</v>
      </c>
      <c r="V13" s="8">
        <v>101172</v>
      </c>
      <c r="W13" s="8">
        <v>83753</v>
      </c>
      <c r="X13" s="309">
        <f t="shared" si="6"/>
        <v>0.827827857509983</v>
      </c>
      <c r="Y13" s="8">
        <v>2548</v>
      </c>
      <c r="Z13" s="8">
        <v>2102</v>
      </c>
      <c r="AA13" s="175">
        <f t="shared" si="7"/>
        <v>0.82496075353218212</v>
      </c>
      <c r="AB13" s="8">
        <v>42</v>
      </c>
      <c r="AC13" s="8">
        <v>42</v>
      </c>
      <c r="AD13" s="170">
        <f t="shared" si="8"/>
        <v>1</v>
      </c>
      <c r="AE13" s="8">
        <v>104</v>
      </c>
      <c r="AF13" s="8">
        <v>46</v>
      </c>
      <c r="AG13" s="170">
        <f t="shared" si="9"/>
        <v>0.44230769230769229</v>
      </c>
      <c r="AH13" s="8">
        <v>2694</v>
      </c>
      <c r="AI13" s="8">
        <v>2190</v>
      </c>
      <c r="AJ13" s="170">
        <f t="shared" si="10"/>
        <v>0.81291759465478841</v>
      </c>
      <c r="AK13" s="8">
        <v>743</v>
      </c>
      <c r="AL13" s="8">
        <v>638</v>
      </c>
      <c r="AM13" s="175">
        <f t="shared" si="11"/>
        <v>0.85868102288021531</v>
      </c>
      <c r="AN13" s="8">
        <v>47</v>
      </c>
      <c r="AO13" s="8">
        <v>32</v>
      </c>
      <c r="AP13" s="170">
        <f t="shared" si="12"/>
        <v>0.68085106382978722</v>
      </c>
      <c r="AQ13" s="8">
        <v>106</v>
      </c>
      <c r="AR13" s="8">
        <v>54</v>
      </c>
      <c r="AS13" s="170">
        <f t="shared" si="13"/>
        <v>0.50943396226415094</v>
      </c>
      <c r="AT13" s="8">
        <v>896</v>
      </c>
      <c r="AU13" s="8">
        <v>724</v>
      </c>
      <c r="AV13" s="309">
        <f t="shared" si="14"/>
        <v>0.8080357142857143</v>
      </c>
      <c r="AW13" s="8">
        <v>34528</v>
      </c>
      <c r="AX13" s="8">
        <v>27711</v>
      </c>
      <c r="AY13" s="175">
        <f t="shared" si="15"/>
        <v>0.80256603336422616</v>
      </c>
      <c r="AZ13" s="8">
        <v>8509</v>
      </c>
      <c r="BA13" s="8">
        <v>6580</v>
      </c>
      <c r="BB13" s="175">
        <f t="shared" si="16"/>
        <v>0.77329886003055592</v>
      </c>
      <c r="BC13" s="8">
        <v>564</v>
      </c>
      <c r="BD13" s="8">
        <v>487</v>
      </c>
      <c r="BE13" s="170">
        <f t="shared" si="17"/>
        <v>0.86347517730496459</v>
      </c>
      <c r="BF13" s="8">
        <v>282</v>
      </c>
      <c r="BG13" s="8">
        <v>177</v>
      </c>
      <c r="BH13" s="170">
        <f t="shared" si="18"/>
        <v>0.62765957446808507</v>
      </c>
      <c r="BI13" s="8">
        <v>43609</v>
      </c>
      <c r="BJ13" s="8">
        <v>44633</v>
      </c>
      <c r="BK13" s="175">
        <f t="shared" si="19"/>
        <v>1.0234813914558922</v>
      </c>
      <c r="BL13" s="8">
        <v>87492</v>
      </c>
      <c r="BM13" s="8">
        <v>79588</v>
      </c>
      <c r="BN13" s="175">
        <f t="shared" si="20"/>
        <v>0.90966031179993601</v>
      </c>
      <c r="BO13" s="8">
        <v>425</v>
      </c>
      <c r="BP13" s="8">
        <v>206</v>
      </c>
      <c r="BQ13" s="175">
        <f t="shared" si="21"/>
        <v>0.48470588235294115</v>
      </c>
      <c r="BR13" s="8">
        <v>91507</v>
      </c>
      <c r="BS13" s="8">
        <v>82708</v>
      </c>
      <c r="BT13" s="175">
        <f t="shared" si="22"/>
        <v>0.90384342181472455</v>
      </c>
      <c r="BU13" s="8">
        <v>192679</v>
      </c>
      <c r="BV13" s="8">
        <v>166461</v>
      </c>
      <c r="BW13" s="175">
        <f t="shared" si="23"/>
        <v>0.86392912564420621</v>
      </c>
      <c r="BX13" s="8">
        <v>315760</v>
      </c>
      <c r="BY13" s="8">
        <v>174354</v>
      </c>
      <c r="BZ13" s="297">
        <f t="shared" si="24"/>
        <v>0.55217253610336969</v>
      </c>
      <c r="CA13" s="8">
        <v>294270</v>
      </c>
      <c r="CB13" s="8">
        <v>190333</v>
      </c>
      <c r="CC13" s="297">
        <f t="shared" si="25"/>
        <v>0.64679715907160096</v>
      </c>
      <c r="CD13" s="8">
        <v>89600</v>
      </c>
      <c r="CE13" s="8">
        <v>60722</v>
      </c>
      <c r="CF13" s="297">
        <f t="shared" si="26"/>
        <v>0.67770089285714286</v>
      </c>
      <c r="CG13" s="8">
        <v>18360</v>
      </c>
      <c r="CH13" s="8">
        <v>14351</v>
      </c>
      <c r="CI13" s="175">
        <f t="shared" si="27"/>
        <v>0.7816448801742919</v>
      </c>
      <c r="CJ13" s="8">
        <v>107960</v>
      </c>
      <c r="CK13" s="8">
        <v>75073</v>
      </c>
      <c r="CL13" s="175">
        <f t="shared" si="28"/>
        <v>0.69537791774731383</v>
      </c>
      <c r="CM13" s="264">
        <v>3956</v>
      </c>
      <c r="CN13" s="264">
        <v>3981</v>
      </c>
      <c r="CO13" s="297">
        <f t="shared" si="29"/>
        <v>1.006319514661274</v>
      </c>
      <c r="CP13" s="8">
        <v>5305</v>
      </c>
      <c r="CQ13" s="8">
        <v>7529</v>
      </c>
      <c r="CR13" s="297">
        <f t="shared" si="30"/>
        <v>1.4192271442035815</v>
      </c>
      <c r="CS13" s="264">
        <v>727251</v>
      </c>
      <c r="CT13" s="264">
        <v>451270</v>
      </c>
      <c r="CU13" s="297">
        <f t="shared" si="31"/>
        <v>0.62051478787928793</v>
      </c>
      <c r="CV13" s="264">
        <v>919930</v>
      </c>
      <c r="CW13" s="8">
        <v>617731</v>
      </c>
      <c r="CX13" s="297">
        <f t="shared" si="32"/>
        <v>0.67149783135673369</v>
      </c>
      <c r="CY13" s="264">
        <v>4727</v>
      </c>
      <c r="CZ13" s="264">
        <v>4578</v>
      </c>
      <c r="DA13" s="170">
        <f t="shared" si="33"/>
        <v>0.96847895070869472</v>
      </c>
      <c r="DB13" s="8">
        <v>5797</v>
      </c>
      <c r="DC13" s="8">
        <v>7806</v>
      </c>
      <c r="DD13" s="170">
        <f t="shared" si="34"/>
        <v>1.3465585647748837</v>
      </c>
      <c r="DE13" s="8">
        <v>445748</v>
      </c>
      <c r="DF13" s="8">
        <v>267669</v>
      </c>
      <c r="DG13" s="297">
        <f t="shared" si="35"/>
        <v>0.60049400109478901</v>
      </c>
      <c r="DH13" s="54">
        <v>0.83</v>
      </c>
      <c r="DI13" s="54">
        <v>0.94180853299705702</v>
      </c>
      <c r="DJ13" s="54">
        <f t="shared" si="36"/>
        <v>1.1347090759000689</v>
      </c>
      <c r="DK13" s="54">
        <v>0.74</v>
      </c>
      <c r="DL13" s="54">
        <v>0.86291793313069898</v>
      </c>
      <c r="DM13" s="54">
        <f t="shared" si="37"/>
        <v>1.1661053150414851</v>
      </c>
      <c r="DN13" s="54">
        <v>0.78499999999999992</v>
      </c>
      <c r="DO13" s="54">
        <v>0.93553223388305795</v>
      </c>
      <c r="DP13" s="54">
        <f t="shared" si="38"/>
        <v>1.1917608074943415</v>
      </c>
      <c r="DQ13" s="54">
        <v>0.87</v>
      </c>
      <c r="DR13" s="54">
        <v>0.92528576376861804</v>
      </c>
      <c r="DS13" s="54">
        <f t="shared" si="39"/>
        <v>1.0635468549064575</v>
      </c>
      <c r="DT13" s="54">
        <v>0.79</v>
      </c>
      <c r="DU13" s="54">
        <v>0.80279091223618904</v>
      </c>
      <c r="DV13" s="54">
        <f t="shared" si="40"/>
        <v>1.0161910281470747</v>
      </c>
      <c r="DW13" s="54">
        <v>0.83000000000000007</v>
      </c>
      <c r="DX13" s="54">
        <v>0.887239860064714</v>
      </c>
      <c r="DY13" s="54">
        <f t="shared" si="41"/>
        <v>1.0689636868249566</v>
      </c>
      <c r="DZ13" s="54">
        <v>0.85</v>
      </c>
      <c r="EA13" s="54">
        <v>0.93468192547883</v>
      </c>
      <c r="EB13" s="54">
        <f t="shared" si="42"/>
        <v>1.0996257946809764</v>
      </c>
      <c r="EC13" s="54">
        <v>0.76500000000000001</v>
      </c>
      <c r="ED13" s="54">
        <v>0.81492958610744604</v>
      </c>
      <c r="EE13" s="54">
        <f t="shared" si="43"/>
        <v>1.065267432820191</v>
      </c>
      <c r="EF13" s="54">
        <v>0.8075</v>
      </c>
      <c r="EG13" s="54">
        <v>0.91123446332774605</v>
      </c>
      <c r="EH13" s="54">
        <f t="shared" si="44"/>
        <v>1.1284637316752273</v>
      </c>
      <c r="EI13" s="54">
        <v>0.83</v>
      </c>
      <c r="EJ13" s="54">
        <v>0.82342248165999099</v>
      </c>
      <c r="EK13" s="54">
        <f t="shared" si="45"/>
        <v>0.99207527910842297</v>
      </c>
      <c r="EL13" s="54">
        <v>0.27</v>
      </c>
      <c r="EM13" s="54">
        <v>0.34566267930371403</v>
      </c>
      <c r="EN13" s="54">
        <f t="shared" si="46"/>
        <v>1.2802321455693111</v>
      </c>
      <c r="EO13" s="54">
        <v>0.55000000000000004</v>
      </c>
      <c r="EP13" s="54">
        <v>0.57454738848139697</v>
      </c>
      <c r="EQ13" s="54">
        <f t="shared" si="47"/>
        <v>1.0446316154207216</v>
      </c>
      <c r="ER13" s="54">
        <v>0.84</v>
      </c>
      <c r="ES13" s="54">
        <v>0.865969456839074</v>
      </c>
      <c r="ET13" s="54">
        <f t="shared" si="48"/>
        <v>1.0309160200465166</v>
      </c>
      <c r="EU13" s="54">
        <v>0.51750000000000007</v>
      </c>
      <c r="EV13" s="54">
        <v>0.40280346248538301</v>
      </c>
      <c r="EW13" s="54">
        <f t="shared" si="49"/>
        <v>0.77836417871571584</v>
      </c>
      <c r="EX13" s="54">
        <v>0.67874999999999996</v>
      </c>
      <c r="EY13" s="54">
        <v>0.66527501452897797</v>
      </c>
      <c r="EZ13" s="54">
        <f t="shared" si="50"/>
        <v>0.98014735105558459</v>
      </c>
      <c r="FA13" s="54">
        <v>0.76</v>
      </c>
      <c r="FB13" s="54">
        <v>0.74566232318305303</v>
      </c>
      <c r="FC13" s="54">
        <f t="shared" si="51"/>
        <v>0.98113463576717508</v>
      </c>
      <c r="FD13" s="54">
        <v>0.28999999999999998</v>
      </c>
      <c r="FE13" s="54">
        <v>0.40097493494944197</v>
      </c>
      <c r="FF13" s="54">
        <f t="shared" si="52"/>
        <v>1.3826721894808345</v>
      </c>
      <c r="FG13" s="54">
        <v>0.52500000000000002</v>
      </c>
      <c r="FH13" s="54">
        <v>0.46686558416474599</v>
      </c>
      <c r="FI13" s="54">
        <f t="shared" si="53"/>
        <v>0.88926777936142087</v>
      </c>
      <c r="FJ13" s="54">
        <v>0.9</v>
      </c>
      <c r="FK13" s="54">
        <v>0.88138925294888604</v>
      </c>
      <c r="FL13" s="54">
        <f t="shared" si="54"/>
        <v>0.97932139216542891</v>
      </c>
      <c r="FM13" s="54">
        <v>0.61009999999999998</v>
      </c>
      <c r="FN13" s="54">
        <v>0.78708685626441199</v>
      </c>
      <c r="FO13" s="54">
        <f t="shared" si="55"/>
        <v>1.2900948307890707</v>
      </c>
      <c r="FP13" s="61">
        <v>39035</v>
      </c>
      <c r="FQ13" s="61">
        <v>9595</v>
      </c>
      <c r="FR13" s="91">
        <f t="shared" si="56"/>
        <v>0.24580504675291406</v>
      </c>
      <c r="FS13" s="61">
        <v>18333</v>
      </c>
      <c r="FT13" s="61">
        <v>9925</v>
      </c>
      <c r="FU13" s="91">
        <f t="shared" si="57"/>
        <v>0.54137347951780945</v>
      </c>
      <c r="FV13" s="61">
        <v>57368</v>
      </c>
      <c r="FW13" s="61">
        <v>19520</v>
      </c>
      <c r="FX13" s="91">
        <f t="shared" si="58"/>
        <v>0.34025937805048112</v>
      </c>
      <c r="FY13" s="61">
        <v>370084</v>
      </c>
      <c r="FZ13" s="61">
        <v>202059</v>
      </c>
      <c r="GA13" s="91">
        <f t="shared" si="59"/>
        <v>0.54598145285935085</v>
      </c>
      <c r="GB13" s="61">
        <v>427452</v>
      </c>
      <c r="GC13" s="61">
        <v>221579</v>
      </c>
      <c r="GD13" s="91">
        <f t="shared" si="60"/>
        <v>0.5183716534254138</v>
      </c>
      <c r="GE13" s="61">
        <v>17433</v>
      </c>
      <c r="GF13" s="61">
        <v>1409</v>
      </c>
      <c r="GG13" s="54">
        <f t="shared" si="61"/>
        <v>8.0823725119027134E-2</v>
      </c>
      <c r="GH13" s="61">
        <v>2907</v>
      </c>
      <c r="GI13" s="61">
        <v>2920</v>
      </c>
      <c r="GJ13" s="54">
        <f t="shared" si="62"/>
        <v>1.0044719642242863</v>
      </c>
      <c r="GK13" s="61">
        <v>3235</v>
      </c>
      <c r="GL13" s="61">
        <v>5122</v>
      </c>
      <c r="GM13" s="54">
        <f t="shared" si="63"/>
        <v>1.5833075734157651</v>
      </c>
    </row>
    <row r="14" spans="2:195" s="44" customFormat="1" ht="14.7" customHeight="1" x14ac:dyDescent="0.55000000000000004">
      <c r="B14" s="8">
        <v>13</v>
      </c>
      <c r="C14" s="9" t="s">
        <v>59</v>
      </c>
      <c r="D14" s="8">
        <v>13056</v>
      </c>
      <c r="E14" s="8">
        <v>12172</v>
      </c>
      <c r="F14" s="175">
        <f t="shared" si="0"/>
        <v>0.93229166666666663</v>
      </c>
      <c r="G14" s="8">
        <v>4353</v>
      </c>
      <c r="H14" s="8">
        <v>4185</v>
      </c>
      <c r="I14" s="175">
        <f t="shared" si="1"/>
        <v>0.96140592694693316</v>
      </c>
      <c r="J14" s="8">
        <v>250</v>
      </c>
      <c r="K14" s="8">
        <v>214</v>
      </c>
      <c r="L14" s="175">
        <f t="shared" si="2"/>
        <v>0.85599999999999998</v>
      </c>
      <c r="M14" s="8">
        <v>118</v>
      </c>
      <c r="N14" s="8">
        <v>139</v>
      </c>
      <c r="O14" s="170">
        <f t="shared" si="3"/>
        <v>1.1779661016949152</v>
      </c>
      <c r="P14" s="8">
        <v>0</v>
      </c>
      <c r="Q14" s="8">
        <v>0</v>
      </c>
      <c r="R14" s="170" t="str">
        <f t="shared" si="4"/>
        <v>N/A</v>
      </c>
      <c r="S14" s="8">
        <v>17777</v>
      </c>
      <c r="T14" s="8">
        <v>16710</v>
      </c>
      <c r="U14" s="309">
        <f t="shared" si="5"/>
        <v>0.93997862406480281</v>
      </c>
      <c r="V14" s="8">
        <v>17777</v>
      </c>
      <c r="W14" s="8">
        <v>16710</v>
      </c>
      <c r="X14" s="309">
        <f t="shared" si="6"/>
        <v>0.93997862406480281</v>
      </c>
      <c r="Y14" s="8">
        <v>527</v>
      </c>
      <c r="Z14" s="8">
        <v>363</v>
      </c>
      <c r="AA14" s="175">
        <f t="shared" si="7"/>
        <v>0.68880455407969643</v>
      </c>
      <c r="AB14" s="8">
        <v>15</v>
      </c>
      <c r="AC14" s="8">
        <v>0</v>
      </c>
      <c r="AD14" s="170">
        <f t="shared" si="8"/>
        <v>0</v>
      </c>
      <c r="AE14" s="8">
        <v>111</v>
      </c>
      <c r="AF14" s="8">
        <v>96</v>
      </c>
      <c r="AG14" s="170">
        <f t="shared" si="9"/>
        <v>0.86486486486486491</v>
      </c>
      <c r="AH14" s="8">
        <v>653</v>
      </c>
      <c r="AI14" s="8">
        <v>459</v>
      </c>
      <c r="AJ14" s="170">
        <f t="shared" si="10"/>
        <v>0.70290964777947929</v>
      </c>
      <c r="AK14" s="8">
        <v>45</v>
      </c>
      <c r="AL14" s="8">
        <v>46</v>
      </c>
      <c r="AM14" s="175">
        <f t="shared" si="11"/>
        <v>1.0222222222222221</v>
      </c>
      <c r="AN14" s="8">
        <v>30</v>
      </c>
      <c r="AO14" s="8">
        <v>15</v>
      </c>
      <c r="AP14" s="170">
        <f t="shared" si="12"/>
        <v>0.5</v>
      </c>
      <c r="AQ14" s="8">
        <v>45</v>
      </c>
      <c r="AR14" s="8">
        <v>14</v>
      </c>
      <c r="AS14" s="170">
        <f t="shared" si="13"/>
        <v>0.31111111111111112</v>
      </c>
      <c r="AT14" s="8">
        <v>120</v>
      </c>
      <c r="AU14" s="8">
        <v>75</v>
      </c>
      <c r="AV14" s="309">
        <f t="shared" si="14"/>
        <v>0.625</v>
      </c>
      <c r="AW14" s="8">
        <v>9056</v>
      </c>
      <c r="AX14" s="8">
        <v>7559</v>
      </c>
      <c r="AY14" s="175">
        <f t="shared" si="15"/>
        <v>0.83469522968197885</v>
      </c>
      <c r="AZ14" s="8">
        <v>1400</v>
      </c>
      <c r="BA14" s="8">
        <v>850</v>
      </c>
      <c r="BB14" s="175">
        <f t="shared" si="16"/>
        <v>0.6071428571428571</v>
      </c>
      <c r="BC14" s="8">
        <v>1131</v>
      </c>
      <c r="BD14" s="8">
        <v>780</v>
      </c>
      <c r="BE14" s="170">
        <f t="shared" si="17"/>
        <v>0.68965517241379315</v>
      </c>
      <c r="BF14" s="8">
        <v>60</v>
      </c>
      <c r="BG14" s="8">
        <v>0</v>
      </c>
      <c r="BH14" s="170">
        <f t="shared" si="18"/>
        <v>0</v>
      </c>
      <c r="BI14" s="8">
        <v>22871</v>
      </c>
      <c r="BJ14" s="8">
        <v>23939</v>
      </c>
      <c r="BK14" s="175">
        <f t="shared" si="19"/>
        <v>1.0466966901316077</v>
      </c>
      <c r="BL14" s="8">
        <v>34518</v>
      </c>
      <c r="BM14" s="8">
        <v>33128</v>
      </c>
      <c r="BN14" s="175">
        <f t="shared" si="20"/>
        <v>0.9597311547598355</v>
      </c>
      <c r="BO14" s="8">
        <v>50</v>
      </c>
      <c r="BP14" s="8">
        <v>25</v>
      </c>
      <c r="BQ14" s="175">
        <f t="shared" si="21"/>
        <v>0.5</v>
      </c>
      <c r="BR14" s="8">
        <v>35341</v>
      </c>
      <c r="BS14" s="8">
        <v>33687</v>
      </c>
      <c r="BT14" s="175">
        <f t="shared" si="22"/>
        <v>0.95319883421521745</v>
      </c>
      <c r="BU14" s="8">
        <v>53118</v>
      </c>
      <c r="BV14" s="8">
        <v>50397</v>
      </c>
      <c r="BW14" s="175">
        <f t="shared" si="23"/>
        <v>0.94877442674799506</v>
      </c>
      <c r="BX14" s="8">
        <v>130400</v>
      </c>
      <c r="BY14" s="8">
        <v>77120</v>
      </c>
      <c r="BZ14" s="297">
        <f t="shared" si="24"/>
        <v>0.5914110429447853</v>
      </c>
      <c r="CA14" s="8">
        <v>272725</v>
      </c>
      <c r="CB14" s="8">
        <v>188133</v>
      </c>
      <c r="CC14" s="297">
        <f t="shared" si="25"/>
        <v>0.68982674855623793</v>
      </c>
      <c r="CD14" s="8">
        <v>34560</v>
      </c>
      <c r="CE14" s="8">
        <v>23679</v>
      </c>
      <c r="CF14" s="297">
        <f t="shared" si="26"/>
        <v>0.68515625000000002</v>
      </c>
      <c r="CG14" s="8">
        <v>2635</v>
      </c>
      <c r="CH14" s="8">
        <v>2126</v>
      </c>
      <c r="CI14" s="175">
        <f t="shared" si="27"/>
        <v>0.80683111954459208</v>
      </c>
      <c r="CJ14" s="8">
        <v>37195</v>
      </c>
      <c r="CK14" s="8">
        <v>25805</v>
      </c>
      <c r="CL14" s="175">
        <f t="shared" si="28"/>
        <v>0.69377604516736124</v>
      </c>
      <c r="CM14" s="264">
        <v>29954</v>
      </c>
      <c r="CN14" s="264">
        <v>25561</v>
      </c>
      <c r="CO14" s="297">
        <f t="shared" si="29"/>
        <v>0.85334179074581029</v>
      </c>
      <c r="CP14" s="8">
        <v>8550</v>
      </c>
      <c r="CQ14" s="8">
        <v>10474</v>
      </c>
      <c r="CR14" s="297">
        <f t="shared" si="30"/>
        <v>1.2250292397660818</v>
      </c>
      <c r="CS14" s="264">
        <v>478824</v>
      </c>
      <c r="CT14" s="264">
        <v>327093</v>
      </c>
      <c r="CU14" s="297">
        <f t="shared" si="31"/>
        <v>0.68311738759961904</v>
      </c>
      <c r="CV14" s="264">
        <v>531942</v>
      </c>
      <c r="CW14" s="8">
        <v>377490</v>
      </c>
      <c r="CX14" s="297">
        <f t="shared" si="32"/>
        <v>0.70964503648894051</v>
      </c>
      <c r="CY14" s="264">
        <v>31248</v>
      </c>
      <c r="CZ14" s="264">
        <v>26495</v>
      </c>
      <c r="DA14" s="170">
        <f t="shared" si="33"/>
        <v>0.84789426523297495</v>
      </c>
      <c r="DB14" s="8">
        <v>8766</v>
      </c>
      <c r="DC14" s="8">
        <v>10584</v>
      </c>
      <c r="DD14" s="170">
        <f t="shared" si="34"/>
        <v>1.2073921971252566</v>
      </c>
      <c r="DE14" s="8">
        <v>170713</v>
      </c>
      <c r="DF14" s="8">
        <v>105834</v>
      </c>
      <c r="DG14" s="297">
        <f t="shared" si="35"/>
        <v>0.61995278625529393</v>
      </c>
      <c r="DH14" s="54">
        <v>0.9</v>
      </c>
      <c r="DI14" s="54">
        <v>0.97030788439869697</v>
      </c>
      <c r="DJ14" s="54">
        <f t="shared" si="36"/>
        <v>1.0781198715541078</v>
      </c>
      <c r="DK14" s="54">
        <v>0.79</v>
      </c>
      <c r="DL14" s="54">
        <v>0.89411764705882402</v>
      </c>
      <c r="DM14" s="54">
        <f t="shared" si="37"/>
        <v>1.1317944899478785</v>
      </c>
      <c r="DN14" s="54">
        <v>0.84499999999999997</v>
      </c>
      <c r="DO14" s="54">
        <v>0.96838543058153004</v>
      </c>
      <c r="DP14" s="54">
        <f t="shared" si="38"/>
        <v>1.1460182610432308</v>
      </c>
      <c r="DQ14" s="54">
        <v>0.88</v>
      </c>
      <c r="DR14" s="54">
        <v>0.93333333333333302</v>
      </c>
      <c r="DS14" s="54">
        <f t="shared" si="39"/>
        <v>1.0606060606060603</v>
      </c>
      <c r="DT14" s="54">
        <v>0.89</v>
      </c>
      <c r="DU14" s="54">
        <v>0.90633213859020301</v>
      </c>
      <c r="DV14" s="54">
        <f t="shared" si="40"/>
        <v>1.0183507175170821</v>
      </c>
      <c r="DW14" s="54">
        <v>0.88500000000000001</v>
      </c>
      <c r="DX14" s="54">
        <v>0.92657091561938998</v>
      </c>
      <c r="DY14" s="54">
        <f t="shared" si="41"/>
        <v>1.0469727860106102</v>
      </c>
      <c r="DZ14" s="54">
        <v>0.89</v>
      </c>
      <c r="EA14" s="54">
        <v>0.96009876107755399</v>
      </c>
      <c r="EB14" s="54">
        <f t="shared" si="42"/>
        <v>1.078762652896128</v>
      </c>
      <c r="EC14" s="54">
        <v>0.84000000000000008</v>
      </c>
      <c r="ED14" s="54">
        <v>0.904270109235353</v>
      </c>
      <c r="EE14" s="54">
        <f t="shared" si="43"/>
        <v>1.0765120348039916</v>
      </c>
      <c r="EF14" s="54">
        <v>0.86499999999999999</v>
      </c>
      <c r="EG14" s="54">
        <v>0.95452110244657395</v>
      </c>
      <c r="EH14" s="54">
        <f t="shared" si="44"/>
        <v>1.1034926039844786</v>
      </c>
      <c r="EI14" s="54">
        <v>0.88</v>
      </c>
      <c r="EJ14" s="54">
        <v>0.88652372577266803</v>
      </c>
      <c r="EK14" s="54">
        <f t="shared" si="45"/>
        <v>1.0074133247416681</v>
      </c>
      <c r="EL14" s="54">
        <v>0.26</v>
      </c>
      <c r="EM14" s="54">
        <v>0.36594609073502699</v>
      </c>
      <c r="EN14" s="54">
        <f t="shared" si="46"/>
        <v>1.4074849643654883</v>
      </c>
      <c r="EO14" s="54">
        <v>0.57000000000000006</v>
      </c>
      <c r="EP14" s="54">
        <v>0.72609930509060105</v>
      </c>
      <c r="EQ14" s="54">
        <f t="shared" si="47"/>
        <v>1.2738584299835105</v>
      </c>
      <c r="ER14" s="54">
        <v>0.88500000000000001</v>
      </c>
      <c r="ES14" s="54">
        <v>0.89880952380952395</v>
      </c>
      <c r="ET14" s="54">
        <f t="shared" si="48"/>
        <v>1.0156039817056768</v>
      </c>
      <c r="EU14" s="54">
        <v>0.55000000000000004</v>
      </c>
      <c r="EV14" s="54">
        <v>0.39155658861991399</v>
      </c>
      <c r="EW14" s="54">
        <f t="shared" si="49"/>
        <v>0.71192107021802542</v>
      </c>
      <c r="EX14" s="54">
        <v>0.71750000000000003</v>
      </c>
      <c r="EY14" s="54">
        <v>0.75659487668547498</v>
      </c>
      <c r="EZ14" s="54">
        <f t="shared" si="50"/>
        <v>1.0544876330111148</v>
      </c>
      <c r="FA14" s="54">
        <v>0.86</v>
      </c>
      <c r="FB14" s="54">
        <v>0.75305738476011297</v>
      </c>
      <c r="FC14" s="54">
        <f t="shared" si="51"/>
        <v>0.87564812181408491</v>
      </c>
      <c r="FD14" s="54">
        <v>0.33</v>
      </c>
      <c r="FE14" s="54">
        <v>0.41141940115714298</v>
      </c>
      <c r="FF14" s="54">
        <f t="shared" si="52"/>
        <v>1.2467254580519485</v>
      </c>
      <c r="FG14" s="54">
        <v>0.59499999999999997</v>
      </c>
      <c r="FH14" s="54">
        <v>0.43956597558612698</v>
      </c>
      <c r="FI14" s="54">
        <f t="shared" si="53"/>
        <v>0.73876634552290255</v>
      </c>
      <c r="FJ14" s="54">
        <v>0.91</v>
      </c>
      <c r="FK14" s="54">
        <v>0.93338365729382899</v>
      </c>
      <c r="FL14" s="54">
        <f t="shared" si="54"/>
        <v>1.0256963266965153</v>
      </c>
      <c r="FM14" s="54">
        <v>0.61009999999999998</v>
      </c>
      <c r="FN14" s="54">
        <v>0.82634164777021901</v>
      </c>
      <c r="FO14" s="54">
        <f t="shared" si="55"/>
        <v>1.3544364002134388</v>
      </c>
      <c r="FP14" s="61">
        <v>15437</v>
      </c>
      <c r="FQ14" s="61">
        <v>1804</v>
      </c>
      <c r="FR14" s="91">
        <f t="shared" si="56"/>
        <v>0.11686208460193043</v>
      </c>
      <c r="FS14" s="61">
        <v>5459</v>
      </c>
      <c r="FT14" s="61">
        <v>1873</v>
      </c>
      <c r="FU14" s="91">
        <f t="shared" si="57"/>
        <v>0.34310313244183915</v>
      </c>
      <c r="FV14" s="61">
        <v>20896</v>
      </c>
      <c r="FW14" s="61">
        <v>3677</v>
      </c>
      <c r="FX14" s="91">
        <f t="shared" si="58"/>
        <v>0.1759666921898928</v>
      </c>
      <c r="FY14" s="61">
        <v>289635</v>
      </c>
      <c r="FZ14" s="61">
        <v>186734</v>
      </c>
      <c r="GA14" s="91">
        <f t="shared" si="59"/>
        <v>0.64472180503046939</v>
      </c>
      <c r="GB14" s="61">
        <v>310531</v>
      </c>
      <c r="GC14" s="61">
        <v>190411</v>
      </c>
      <c r="GD14" s="91">
        <f t="shared" si="60"/>
        <v>0.61317871645665001</v>
      </c>
      <c r="GE14" s="61">
        <v>9781</v>
      </c>
      <c r="GF14" s="61">
        <v>33</v>
      </c>
      <c r="GG14" s="54">
        <f t="shared" si="61"/>
        <v>3.3738881504958595E-3</v>
      </c>
      <c r="GH14" s="61">
        <v>24236</v>
      </c>
      <c r="GI14" s="61">
        <v>17106</v>
      </c>
      <c r="GJ14" s="54">
        <f t="shared" si="62"/>
        <v>0.70580953952797487</v>
      </c>
      <c r="GK14" s="61">
        <v>5216</v>
      </c>
      <c r="GL14" s="61">
        <v>6875</v>
      </c>
      <c r="GM14" s="54">
        <f t="shared" si="63"/>
        <v>1.3180598159509203</v>
      </c>
    </row>
    <row r="15" spans="2:195" s="44" customFormat="1" ht="15" customHeight="1" x14ac:dyDescent="0.55000000000000004">
      <c r="B15" s="8">
        <v>15</v>
      </c>
      <c r="C15" s="9" t="s">
        <v>63</v>
      </c>
      <c r="D15" s="8">
        <v>8835</v>
      </c>
      <c r="E15" s="8">
        <v>7563</v>
      </c>
      <c r="F15" s="175">
        <f t="shared" si="0"/>
        <v>0.85602716468590834</v>
      </c>
      <c r="G15" s="8">
        <v>3192</v>
      </c>
      <c r="H15" s="8">
        <v>2463</v>
      </c>
      <c r="I15" s="175">
        <f t="shared" si="1"/>
        <v>0.77161654135338342</v>
      </c>
      <c r="J15" s="8">
        <v>710</v>
      </c>
      <c r="K15" s="8">
        <v>350</v>
      </c>
      <c r="L15" s="175">
        <f t="shared" si="2"/>
        <v>0.49295774647887325</v>
      </c>
      <c r="M15" s="8">
        <v>154</v>
      </c>
      <c r="N15" s="8">
        <v>168</v>
      </c>
      <c r="O15" s="170">
        <f t="shared" si="3"/>
        <v>1.0909090909090908</v>
      </c>
      <c r="P15" s="8">
        <v>0</v>
      </c>
      <c r="Q15" s="8">
        <v>0</v>
      </c>
      <c r="R15" s="170" t="str">
        <f t="shared" si="4"/>
        <v>N/A</v>
      </c>
      <c r="S15" s="8">
        <v>12891</v>
      </c>
      <c r="T15" s="8">
        <v>10544</v>
      </c>
      <c r="U15" s="309">
        <f t="shared" si="5"/>
        <v>0.81793499340625242</v>
      </c>
      <c r="V15" s="8">
        <v>12891</v>
      </c>
      <c r="W15" s="8">
        <v>10544</v>
      </c>
      <c r="X15" s="309">
        <f t="shared" si="6"/>
        <v>0.81793499340625242</v>
      </c>
      <c r="Y15" s="8">
        <v>879</v>
      </c>
      <c r="Z15" s="8">
        <v>526</v>
      </c>
      <c r="AA15" s="175">
        <f t="shared" si="7"/>
        <v>0.5984072810011376</v>
      </c>
      <c r="AB15" s="8">
        <v>187</v>
      </c>
      <c r="AC15" s="8">
        <v>161</v>
      </c>
      <c r="AD15" s="170">
        <f t="shared" si="8"/>
        <v>0.86096256684491979</v>
      </c>
      <c r="AE15" s="8">
        <v>0</v>
      </c>
      <c r="AF15" s="8">
        <v>0</v>
      </c>
      <c r="AG15" s="170" t="str">
        <f t="shared" si="9"/>
        <v>N/A</v>
      </c>
      <c r="AH15" s="8">
        <v>1066</v>
      </c>
      <c r="AI15" s="8">
        <v>687</v>
      </c>
      <c r="AJ15" s="170">
        <f t="shared" si="10"/>
        <v>0.64446529080675419</v>
      </c>
      <c r="AK15" s="8">
        <v>226</v>
      </c>
      <c r="AL15" s="8">
        <v>174</v>
      </c>
      <c r="AM15" s="175">
        <f t="shared" si="11"/>
        <v>0.76991150442477874</v>
      </c>
      <c r="AN15" s="8">
        <v>15</v>
      </c>
      <c r="AO15" s="8">
        <v>27</v>
      </c>
      <c r="AP15" s="170">
        <f t="shared" si="12"/>
        <v>1.8</v>
      </c>
      <c r="AQ15" s="8">
        <v>0</v>
      </c>
      <c r="AR15" s="8">
        <v>0</v>
      </c>
      <c r="AS15" s="170" t="str">
        <f t="shared" si="13"/>
        <v>N/A</v>
      </c>
      <c r="AT15" s="8">
        <v>241</v>
      </c>
      <c r="AU15" s="8">
        <v>201</v>
      </c>
      <c r="AV15" s="309">
        <f t="shared" si="14"/>
        <v>0.8340248962655602</v>
      </c>
      <c r="AW15" s="8">
        <v>5571</v>
      </c>
      <c r="AX15" s="8">
        <v>4531</v>
      </c>
      <c r="AY15" s="175">
        <f t="shared" si="15"/>
        <v>0.81331897325435287</v>
      </c>
      <c r="AZ15" s="8">
        <v>1543</v>
      </c>
      <c r="BA15" s="8">
        <v>1124</v>
      </c>
      <c r="BB15" s="175">
        <f t="shared" si="16"/>
        <v>0.72845106934543102</v>
      </c>
      <c r="BC15" s="8">
        <v>1086</v>
      </c>
      <c r="BD15" s="8">
        <v>974</v>
      </c>
      <c r="BE15" s="170">
        <f t="shared" si="17"/>
        <v>0.89686924493554332</v>
      </c>
      <c r="BF15" s="8">
        <v>0</v>
      </c>
      <c r="BG15" s="8">
        <v>0</v>
      </c>
      <c r="BH15" s="170" t="str">
        <f t="shared" si="18"/>
        <v>N/A</v>
      </c>
      <c r="BI15" s="8">
        <v>18832</v>
      </c>
      <c r="BJ15" s="8">
        <v>17946</v>
      </c>
      <c r="BK15" s="175">
        <f t="shared" si="19"/>
        <v>0.95295242141036529</v>
      </c>
      <c r="BL15" s="8">
        <v>27032</v>
      </c>
      <c r="BM15" s="8">
        <v>24575</v>
      </c>
      <c r="BN15" s="175">
        <f t="shared" si="20"/>
        <v>0.90910772417875108</v>
      </c>
      <c r="BO15" s="8">
        <v>0</v>
      </c>
      <c r="BP15" s="8">
        <v>0</v>
      </c>
      <c r="BQ15" s="175" t="str">
        <f t="shared" si="21"/>
        <v>N/A</v>
      </c>
      <c r="BR15" s="8">
        <v>28339</v>
      </c>
      <c r="BS15" s="8">
        <v>25463</v>
      </c>
      <c r="BT15" s="175">
        <f t="shared" si="22"/>
        <v>0.89851441476410598</v>
      </c>
      <c r="BU15" s="8">
        <v>41230</v>
      </c>
      <c r="BV15" s="8">
        <v>36007</v>
      </c>
      <c r="BW15" s="175">
        <f t="shared" si="23"/>
        <v>0.87332039776861503</v>
      </c>
      <c r="BX15" s="8">
        <v>75200</v>
      </c>
      <c r="BY15" s="8">
        <v>43503</v>
      </c>
      <c r="BZ15" s="297">
        <f t="shared" si="24"/>
        <v>0.57849734042553191</v>
      </c>
      <c r="CA15" s="8">
        <v>63315</v>
      </c>
      <c r="CB15" s="8">
        <v>48264</v>
      </c>
      <c r="CC15" s="297">
        <f t="shared" si="25"/>
        <v>0.7622838190002369</v>
      </c>
      <c r="CD15" s="8">
        <v>21760</v>
      </c>
      <c r="CE15" s="8">
        <v>15520</v>
      </c>
      <c r="CF15" s="297">
        <f t="shared" si="26"/>
        <v>0.71323529411764708</v>
      </c>
      <c r="CG15" s="8">
        <v>3420</v>
      </c>
      <c r="CH15" s="8">
        <v>1982</v>
      </c>
      <c r="CI15" s="175">
        <f t="shared" si="27"/>
        <v>0.57953216374269001</v>
      </c>
      <c r="CJ15" s="8">
        <v>25180</v>
      </c>
      <c r="CK15" s="8">
        <v>17502</v>
      </c>
      <c r="CL15" s="175">
        <f t="shared" si="28"/>
        <v>0.69507545671167592</v>
      </c>
      <c r="CM15" s="264">
        <v>31244</v>
      </c>
      <c r="CN15" s="264">
        <v>25648</v>
      </c>
      <c r="CO15" s="297">
        <f t="shared" si="29"/>
        <v>0.82089361157342211</v>
      </c>
      <c r="CP15" s="8">
        <v>1760</v>
      </c>
      <c r="CQ15" s="8">
        <v>1353</v>
      </c>
      <c r="CR15" s="297">
        <f t="shared" si="30"/>
        <v>0.76875000000000004</v>
      </c>
      <c r="CS15" s="264">
        <v>196699</v>
      </c>
      <c r="CT15" s="264">
        <v>136270</v>
      </c>
      <c r="CU15" s="297">
        <f t="shared" si="31"/>
        <v>0.69278440663145213</v>
      </c>
      <c r="CV15" s="264">
        <v>237929</v>
      </c>
      <c r="CW15" s="8">
        <v>172277</v>
      </c>
      <c r="CX15" s="297">
        <f t="shared" si="32"/>
        <v>0.7240689449373553</v>
      </c>
      <c r="CY15" s="264">
        <v>32686</v>
      </c>
      <c r="CZ15" s="264">
        <v>26978</v>
      </c>
      <c r="DA15" s="170">
        <f t="shared" si="33"/>
        <v>0.8253686593648657</v>
      </c>
      <c r="DB15" s="8">
        <v>1760</v>
      </c>
      <c r="DC15" s="8">
        <v>1353</v>
      </c>
      <c r="DD15" s="170">
        <f t="shared" si="34"/>
        <v>0.76875000000000004</v>
      </c>
      <c r="DE15" s="8">
        <v>101695</v>
      </c>
      <c r="DF15" s="8">
        <v>62610</v>
      </c>
      <c r="DG15" s="297">
        <f t="shared" si="35"/>
        <v>0.61566448694626086</v>
      </c>
      <c r="DH15" s="54">
        <v>0.94</v>
      </c>
      <c r="DI15" s="54">
        <v>0.96150211594560198</v>
      </c>
      <c r="DJ15" s="54">
        <f t="shared" si="36"/>
        <v>1.0228745914314916</v>
      </c>
      <c r="DK15" s="54">
        <v>0.83</v>
      </c>
      <c r="DL15" s="54">
        <v>0.91637010676156605</v>
      </c>
      <c r="DM15" s="54">
        <f t="shared" si="37"/>
        <v>1.1040603695922484</v>
      </c>
      <c r="DN15" s="54">
        <v>0.88500000000000001</v>
      </c>
      <c r="DO15" s="54">
        <v>0.95950987707654201</v>
      </c>
      <c r="DP15" s="54">
        <f t="shared" si="38"/>
        <v>1.0841919514989176</v>
      </c>
      <c r="DQ15" s="54">
        <v>0.88</v>
      </c>
      <c r="DR15" s="54">
        <v>0.95854473456255396</v>
      </c>
      <c r="DS15" s="54">
        <f t="shared" si="39"/>
        <v>1.0892553801847205</v>
      </c>
      <c r="DT15" s="54">
        <v>0.86</v>
      </c>
      <c r="DU15" s="54">
        <v>0.85952090946000803</v>
      </c>
      <c r="DV15" s="54">
        <f t="shared" si="40"/>
        <v>0.99944291797675355</v>
      </c>
      <c r="DW15" s="54">
        <v>0.87</v>
      </c>
      <c r="DX15" s="54">
        <v>0.93541350531107703</v>
      </c>
      <c r="DY15" s="54">
        <f t="shared" si="41"/>
        <v>1.075187937139169</v>
      </c>
      <c r="DZ15" s="54">
        <v>0.90999999999999992</v>
      </c>
      <c r="EA15" s="54">
        <v>0.96076495990129496</v>
      </c>
      <c r="EB15" s="54">
        <f t="shared" si="42"/>
        <v>1.0557856702212034</v>
      </c>
      <c r="EC15" s="54">
        <v>0.84499999999999997</v>
      </c>
      <c r="ED15" s="54">
        <v>0.877334820183998</v>
      </c>
      <c r="EE15" s="54">
        <f t="shared" si="43"/>
        <v>1.0382660593893467</v>
      </c>
      <c r="EF15" s="54">
        <v>0.87749999999999995</v>
      </c>
      <c r="EG15" s="54">
        <v>0.95245368956036303</v>
      </c>
      <c r="EH15" s="54">
        <f t="shared" si="44"/>
        <v>1.0854173100402997</v>
      </c>
      <c r="EI15" s="54">
        <v>0.82</v>
      </c>
      <c r="EJ15" s="54">
        <v>0.86827967429155795</v>
      </c>
      <c r="EK15" s="54">
        <f t="shared" si="45"/>
        <v>1.0588776515750706</v>
      </c>
      <c r="EL15" s="54">
        <v>0.25</v>
      </c>
      <c r="EM15" s="54">
        <v>0.35055825695067999</v>
      </c>
      <c r="EN15" s="54">
        <f t="shared" si="46"/>
        <v>1.40223302780272</v>
      </c>
      <c r="EO15" s="54">
        <v>0.53499999999999992</v>
      </c>
      <c r="EP15" s="54">
        <v>0.64403757246642701</v>
      </c>
      <c r="EQ15" s="54">
        <f t="shared" si="47"/>
        <v>1.2038085466662189</v>
      </c>
      <c r="ER15" s="54">
        <v>0.86499999999999999</v>
      </c>
      <c r="ES15" s="54">
        <v>0.89562037805356198</v>
      </c>
      <c r="ET15" s="54">
        <f t="shared" si="48"/>
        <v>1.0353992809867769</v>
      </c>
      <c r="EU15" s="54">
        <v>0.54749999999999999</v>
      </c>
      <c r="EV15" s="54">
        <v>0.38073790129372298</v>
      </c>
      <c r="EW15" s="54">
        <f t="shared" si="49"/>
        <v>0.6954116918606813</v>
      </c>
      <c r="EX15" s="54">
        <v>0.70625000000000004</v>
      </c>
      <c r="EY15" s="54">
        <v>0.70849852272793201</v>
      </c>
      <c r="EZ15" s="54">
        <f t="shared" si="50"/>
        <v>1.0031837489953019</v>
      </c>
      <c r="FA15" s="54">
        <v>0.77</v>
      </c>
      <c r="FB15" s="54">
        <v>0.80020181634712395</v>
      </c>
      <c r="FC15" s="54">
        <f t="shared" si="51"/>
        <v>1.039223138113148</v>
      </c>
      <c r="FD15" s="54">
        <v>0.32</v>
      </c>
      <c r="FE15" s="54">
        <v>0.44349226804123698</v>
      </c>
      <c r="FF15" s="54">
        <f t="shared" si="52"/>
        <v>1.3859133376288655</v>
      </c>
      <c r="FG15" s="54">
        <v>0.54500000000000004</v>
      </c>
      <c r="FH15" s="54">
        <v>0.48388755570791903</v>
      </c>
      <c r="FI15" s="54">
        <f t="shared" si="53"/>
        <v>0.88786707469342929</v>
      </c>
      <c r="FJ15" s="54">
        <v>0.79</v>
      </c>
      <c r="FK15" s="54">
        <v>0.86566222585074404</v>
      </c>
      <c r="FL15" s="54">
        <f t="shared" si="54"/>
        <v>1.0957749694313215</v>
      </c>
      <c r="FM15" s="54">
        <v>0.61009999999999998</v>
      </c>
      <c r="FN15" s="54">
        <v>0.89578713968957902</v>
      </c>
      <c r="FO15" s="54">
        <f t="shared" si="55"/>
        <v>1.4682628088667089</v>
      </c>
      <c r="FP15" s="61">
        <v>12414</v>
      </c>
      <c r="FQ15" s="61">
        <v>1146</v>
      </c>
      <c r="FR15" s="91">
        <f t="shared" si="56"/>
        <v>9.2315128081198641E-2</v>
      </c>
      <c r="FS15" s="61">
        <v>2429</v>
      </c>
      <c r="FT15" s="61">
        <v>1165</v>
      </c>
      <c r="FU15" s="91">
        <f t="shared" si="57"/>
        <v>0.47962124331000411</v>
      </c>
      <c r="FV15" s="61">
        <v>14843</v>
      </c>
      <c r="FW15" s="61">
        <v>2311</v>
      </c>
      <c r="FX15" s="91">
        <f t="shared" si="58"/>
        <v>0.15569628781243683</v>
      </c>
      <c r="FY15" s="61">
        <v>80295</v>
      </c>
      <c r="FZ15" s="61">
        <v>66710</v>
      </c>
      <c r="GA15" s="91">
        <f t="shared" si="59"/>
        <v>0.83081138302509494</v>
      </c>
      <c r="GB15" s="61">
        <v>95138</v>
      </c>
      <c r="GC15" s="61">
        <v>69021</v>
      </c>
      <c r="GD15" s="91">
        <f t="shared" si="60"/>
        <v>0.7254829826147281</v>
      </c>
      <c r="GE15" s="61">
        <v>7646</v>
      </c>
      <c r="GF15" s="61">
        <v>3</v>
      </c>
      <c r="GG15" s="54">
        <f t="shared" si="61"/>
        <v>3.9236201935652631E-4</v>
      </c>
      <c r="GH15" s="61">
        <v>21840</v>
      </c>
      <c r="GI15" s="61">
        <v>15107</v>
      </c>
      <c r="GJ15" s="54">
        <f t="shared" si="62"/>
        <v>0.6917124542124542</v>
      </c>
      <c r="GK15" s="61">
        <v>1075</v>
      </c>
      <c r="GL15" s="61">
        <v>1048</v>
      </c>
      <c r="GM15" s="54">
        <f t="shared" si="63"/>
        <v>0.97488372093023257</v>
      </c>
    </row>
    <row r="16" spans="2:195" s="44" customFormat="1" ht="15" customHeight="1" x14ac:dyDescent="0.55000000000000004">
      <c r="B16" s="8">
        <v>17</v>
      </c>
      <c r="C16" s="9" t="s">
        <v>69</v>
      </c>
      <c r="D16" s="8">
        <v>4375</v>
      </c>
      <c r="E16" s="8">
        <v>3402</v>
      </c>
      <c r="F16" s="175">
        <f t="shared" si="0"/>
        <v>0.77759999999999996</v>
      </c>
      <c r="G16" s="8">
        <v>3318</v>
      </c>
      <c r="H16" s="8">
        <v>2495</v>
      </c>
      <c r="I16" s="175">
        <f t="shared" si="1"/>
        <v>0.75195901145268229</v>
      </c>
      <c r="J16" s="8">
        <v>510</v>
      </c>
      <c r="K16" s="8">
        <v>235</v>
      </c>
      <c r="L16" s="175">
        <f t="shared" si="2"/>
        <v>0.46078431372549017</v>
      </c>
      <c r="M16" s="8">
        <v>45</v>
      </c>
      <c r="N16" s="8">
        <v>45</v>
      </c>
      <c r="O16" s="170">
        <f t="shared" si="3"/>
        <v>1</v>
      </c>
      <c r="P16" s="8">
        <v>0</v>
      </c>
      <c r="Q16" s="8">
        <v>0</v>
      </c>
      <c r="R16" s="170" t="str">
        <f t="shared" si="4"/>
        <v>N/A</v>
      </c>
      <c r="S16" s="8">
        <v>8248</v>
      </c>
      <c r="T16" s="8">
        <v>6177</v>
      </c>
      <c r="U16" s="309">
        <f t="shared" si="5"/>
        <v>0.74890882638215328</v>
      </c>
      <c r="V16" s="8">
        <v>8248</v>
      </c>
      <c r="W16" s="8">
        <v>6177</v>
      </c>
      <c r="X16" s="309">
        <f t="shared" si="6"/>
        <v>0.74890882638215328</v>
      </c>
      <c r="Y16" s="8">
        <v>358</v>
      </c>
      <c r="Z16" s="8">
        <v>226</v>
      </c>
      <c r="AA16" s="175">
        <f t="shared" si="7"/>
        <v>0.63128491620111726</v>
      </c>
      <c r="AB16" s="8">
        <v>17</v>
      </c>
      <c r="AC16" s="8">
        <v>29</v>
      </c>
      <c r="AD16" s="170">
        <f t="shared" si="8"/>
        <v>1.7058823529411764</v>
      </c>
      <c r="AE16" s="8">
        <v>110</v>
      </c>
      <c r="AF16" s="8">
        <v>117</v>
      </c>
      <c r="AG16" s="170">
        <f t="shared" si="9"/>
        <v>1.0636363636363637</v>
      </c>
      <c r="AH16" s="8">
        <v>485</v>
      </c>
      <c r="AI16" s="8">
        <v>372</v>
      </c>
      <c r="AJ16" s="170">
        <f t="shared" si="10"/>
        <v>0.76701030927835057</v>
      </c>
      <c r="AK16" s="8">
        <v>202</v>
      </c>
      <c r="AL16" s="8">
        <v>37</v>
      </c>
      <c r="AM16" s="175">
        <f t="shared" si="11"/>
        <v>0.18316831683168316</v>
      </c>
      <c r="AN16" s="8">
        <v>26</v>
      </c>
      <c r="AO16" s="8">
        <v>26</v>
      </c>
      <c r="AP16" s="170">
        <f t="shared" si="12"/>
        <v>1</v>
      </c>
      <c r="AQ16" s="8">
        <v>45</v>
      </c>
      <c r="AR16" s="8">
        <v>15</v>
      </c>
      <c r="AS16" s="170">
        <f t="shared" si="13"/>
        <v>0.33333333333333331</v>
      </c>
      <c r="AT16" s="8">
        <v>273</v>
      </c>
      <c r="AU16" s="8">
        <v>78</v>
      </c>
      <c r="AV16" s="309">
        <f t="shared" si="14"/>
        <v>0.2857142857142857</v>
      </c>
      <c r="AW16" s="8">
        <v>3257</v>
      </c>
      <c r="AX16" s="8">
        <v>2562</v>
      </c>
      <c r="AY16" s="175">
        <f t="shared" si="15"/>
        <v>0.78661344795824373</v>
      </c>
      <c r="AZ16" s="8">
        <v>1300</v>
      </c>
      <c r="BA16" s="8">
        <v>901</v>
      </c>
      <c r="BB16" s="175">
        <f t="shared" si="16"/>
        <v>0.69307692307692303</v>
      </c>
      <c r="BC16" s="8">
        <v>399</v>
      </c>
      <c r="BD16" s="8">
        <v>507</v>
      </c>
      <c r="BE16" s="170">
        <f t="shared" si="17"/>
        <v>1.2706766917293233</v>
      </c>
      <c r="BF16" s="8">
        <v>0</v>
      </c>
      <c r="BG16" s="8">
        <v>64</v>
      </c>
      <c r="BH16" s="170" t="str">
        <f t="shared" si="18"/>
        <v>N/A</v>
      </c>
      <c r="BI16" s="8">
        <v>8348</v>
      </c>
      <c r="BJ16" s="8">
        <v>7398</v>
      </c>
      <c r="BK16" s="175">
        <f t="shared" si="19"/>
        <v>0.88620028749401059</v>
      </c>
      <c r="BL16" s="8">
        <v>13304</v>
      </c>
      <c r="BM16" s="8">
        <v>11432</v>
      </c>
      <c r="BN16" s="175">
        <f t="shared" si="20"/>
        <v>0.85929043896572455</v>
      </c>
      <c r="BO16" s="8">
        <v>0</v>
      </c>
      <c r="BP16" s="8">
        <v>0</v>
      </c>
      <c r="BQ16" s="175" t="str">
        <f t="shared" si="21"/>
        <v>N/A</v>
      </c>
      <c r="BR16" s="8">
        <v>14062</v>
      </c>
      <c r="BS16" s="8">
        <v>11882</v>
      </c>
      <c r="BT16" s="175">
        <f t="shared" si="22"/>
        <v>0.8449722656805575</v>
      </c>
      <c r="BU16" s="8">
        <v>22310</v>
      </c>
      <c r="BV16" s="8">
        <v>18059</v>
      </c>
      <c r="BW16" s="175">
        <f t="shared" si="23"/>
        <v>0.80945764231286421</v>
      </c>
      <c r="BX16" s="8">
        <v>57120</v>
      </c>
      <c r="BY16" s="8">
        <v>28183</v>
      </c>
      <c r="BZ16" s="297">
        <f t="shared" si="24"/>
        <v>0.49339985994397761</v>
      </c>
      <c r="CA16" s="8">
        <v>46995</v>
      </c>
      <c r="CB16" s="8">
        <v>31667</v>
      </c>
      <c r="CC16" s="297">
        <f t="shared" si="25"/>
        <v>0.67383764230237264</v>
      </c>
      <c r="CD16" s="8">
        <v>19680</v>
      </c>
      <c r="CE16" s="8">
        <v>11520</v>
      </c>
      <c r="CF16" s="297">
        <f t="shared" si="26"/>
        <v>0.58536585365853655</v>
      </c>
      <c r="CG16" s="8">
        <v>0</v>
      </c>
      <c r="CH16" s="8">
        <v>0</v>
      </c>
      <c r="CI16" s="175" t="str">
        <f t="shared" si="27"/>
        <v>N/A</v>
      </c>
      <c r="CJ16" s="8">
        <v>19680</v>
      </c>
      <c r="CK16" s="8">
        <v>11520</v>
      </c>
      <c r="CL16" s="175">
        <f t="shared" si="28"/>
        <v>0.58536585365853655</v>
      </c>
      <c r="CM16" s="264">
        <v>18157</v>
      </c>
      <c r="CN16" s="264">
        <v>11316</v>
      </c>
      <c r="CO16" s="297">
        <f t="shared" si="29"/>
        <v>0.6232307099190395</v>
      </c>
      <c r="CP16" s="8">
        <v>2350</v>
      </c>
      <c r="CQ16" s="8">
        <v>3698</v>
      </c>
      <c r="CR16" s="297">
        <f t="shared" si="30"/>
        <v>1.5736170212765956</v>
      </c>
      <c r="CS16" s="264">
        <v>144302</v>
      </c>
      <c r="CT16" s="264">
        <v>86384</v>
      </c>
      <c r="CU16" s="297">
        <f t="shared" si="31"/>
        <v>0.59863342157419852</v>
      </c>
      <c r="CV16" s="264">
        <v>166612</v>
      </c>
      <c r="CW16" s="8">
        <v>104443</v>
      </c>
      <c r="CX16" s="297">
        <f t="shared" si="32"/>
        <v>0.62686361126449475</v>
      </c>
      <c r="CY16" s="264">
        <v>18644</v>
      </c>
      <c r="CZ16" s="264">
        <v>11923</v>
      </c>
      <c r="DA16" s="170">
        <f t="shared" si="33"/>
        <v>0.63950868912250591</v>
      </c>
      <c r="DB16" s="8">
        <v>2505</v>
      </c>
      <c r="DC16" s="8">
        <v>3894</v>
      </c>
      <c r="DD16" s="170">
        <f t="shared" si="34"/>
        <v>1.5544910179640719</v>
      </c>
      <c r="DE16" s="8">
        <v>81418</v>
      </c>
      <c r="DF16" s="8">
        <v>43099</v>
      </c>
      <c r="DG16" s="297">
        <f t="shared" si="35"/>
        <v>0.52935468815249698</v>
      </c>
      <c r="DH16" s="54">
        <v>0.88</v>
      </c>
      <c r="DI16" s="54">
        <v>0.94608869866132395</v>
      </c>
      <c r="DJ16" s="54">
        <f t="shared" si="36"/>
        <v>1.0751007939333226</v>
      </c>
      <c r="DK16" s="54">
        <v>0.64</v>
      </c>
      <c r="DL16" s="54">
        <v>0.63706992230854598</v>
      </c>
      <c r="DM16" s="54">
        <f t="shared" si="37"/>
        <v>0.99542175360710305</v>
      </c>
      <c r="DN16" s="54">
        <v>0.76</v>
      </c>
      <c r="DO16" s="54">
        <v>0.92265611849856899</v>
      </c>
      <c r="DP16" s="54">
        <f t="shared" si="38"/>
        <v>1.2140212085507487</v>
      </c>
      <c r="DQ16" s="54">
        <v>0.81</v>
      </c>
      <c r="DR16" s="54">
        <v>0.92504073872895198</v>
      </c>
      <c r="DS16" s="54">
        <f t="shared" si="39"/>
        <v>1.1420256033690765</v>
      </c>
      <c r="DT16" s="54">
        <v>0.71</v>
      </c>
      <c r="DU16" s="54">
        <v>0.77074148296593203</v>
      </c>
      <c r="DV16" s="54">
        <f t="shared" si="40"/>
        <v>1.0855513844590592</v>
      </c>
      <c r="DW16" s="54">
        <v>0.76</v>
      </c>
      <c r="DX16" s="54">
        <v>0.86271652905941398</v>
      </c>
      <c r="DY16" s="54">
        <f t="shared" si="41"/>
        <v>1.1351533277097552</v>
      </c>
      <c r="DZ16" s="54">
        <v>0.84499999999999997</v>
      </c>
      <c r="EA16" s="54">
        <v>0.940803382663848</v>
      </c>
      <c r="EB16" s="54">
        <f t="shared" si="42"/>
        <v>1.1133767842175717</v>
      </c>
      <c r="EC16" s="54">
        <v>0.67500000000000004</v>
      </c>
      <c r="ED16" s="54">
        <v>0.73527679623085995</v>
      </c>
      <c r="EE16" s="54">
        <f t="shared" si="43"/>
        <v>1.0892989573790517</v>
      </c>
      <c r="EF16" s="54">
        <v>0.76</v>
      </c>
      <c r="EG16" s="54">
        <v>0.90215405061188303</v>
      </c>
      <c r="EH16" s="54">
        <f t="shared" si="44"/>
        <v>1.1870448034366883</v>
      </c>
      <c r="EI16" s="54">
        <v>0.8</v>
      </c>
      <c r="EJ16" s="54">
        <v>0.83659304642145604</v>
      </c>
      <c r="EK16" s="54">
        <f t="shared" si="45"/>
        <v>1.0457413080268201</v>
      </c>
      <c r="EL16" s="54">
        <v>0.26</v>
      </c>
      <c r="EM16" s="54">
        <v>0.349973553635745</v>
      </c>
      <c r="EN16" s="54">
        <f t="shared" si="46"/>
        <v>1.3460521293682499</v>
      </c>
      <c r="EO16" s="54">
        <v>0.53</v>
      </c>
      <c r="EP16" s="54">
        <v>0.61293758103352503</v>
      </c>
      <c r="EQ16" s="54">
        <f t="shared" si="47"/>
        <v>1.1564860019500471</v>
      </c>
      <c r="ER16" s="54">
        <v>0.82250000000000001</v>
      </c>
      <c r="ES16" s="54">
        <v>0.86150234741784004</v>
      </c>
      <c r="ET16" s="54">
        <f t="shared" si="48"/>
        <v>1.0474192673773131</v>
      </c>
      <c r="EU16" s="54">
        <v>0.46750000000000003</v>
      </c>
      <c r="EV16" s="54">
        <v>0.38033365043272499</v>
      </c>
      <c r="EW16" s="54">
        <f t="shared" si="49"/>
        <v>0.81354791536411752</v>
      </c>
      <c r="EX16" s="54">
        <v>0.64500000000000002</v>
      </c>
      <c r="EY16" s="54">
        <v>0.662945338605746</v>
      </c>
      <c r="EZ16" s="54">
        <f t="shared" si="50"/>
        <v>1.0278222303965054</v>
      </c>
      <c r="FA16" s="54" t="s">
        <v>338</v>
      </c>
      <c r="FB16" s="54">
        <v>0</v>
      </c>
      <c r="FC16" s="54" t="str">
        <f t="shared" si="51"/>
        <v>N/A</v>
      </c>
      <c r="FD16" s="54">
        <v>0.32</v>
      </c>
      <c r="FE16" s="54">
        <v>0.49331597222222201</v>
      </c>
      <c r="FF16" s="54">
        <f t="shared" si="52"/>
        <v>1.5416124131944438</v>
      </c>
      <c r="FG16" s="54">
        <v>0.32</v>
      </c>
      <c r="FH16" s="54">
        <v>0.49331597222222201</v>
      </c>
      <c r="FI16" s="54">
        <f t="shared" si="53"/>
        <v>1.5416124131944438</v>
      </c>
      <c r="FJ16" s="54">
        <v>0.83</v>
      </c>
      <c r="FK16" s="54">
        <v>0.90455422293047105</v>
      </c>
      <c r="FL16" s="54">
        <f t="shared" si="54"/>
        <v>1.0898243649764712</v>
      </c>
      <c r="FM16" s="54">
        <v>0.61009999999999998</v>
      </c>
      <c r="FN16" s="54">
        <v>0.91088854648176698</v>
      </c>
      <c r="FO16" s="54">
        <f t="shared" si="55"/>
        <v>1.493015155682293</v>
      </c>
      <c r="FP16" s="61">
        <v>5315</v>
      </c>
      <c r="FQ16" s="61">
        <v>829</v>
      </c>
      <c r="FR16" s="91">
        <f t="shared" si="56"/>
        <v>0.15597365945437441</v>
      </c>
      <c r="FS16" s="61">
        <v>1135</v>
      </c>
      <c r="FT16" s="61">
        <v>648</v>
      </c>
      <c r="FU16" s="91">
        <f t="shared" si="57"/>
        <v>0.57092511013215863</v>
      </c>
      <c r="FV16" s="61">
        <v>6450</v>
      </c>
      <c r="FW16" s="61">
        <v>1477</v>
      </c>
      <c r="FX16" s="91">
        <f t="shared" si="58"/>
        <v>0.22899224806201551</v>
      </c>
      <c r="FY16" s="61">
        <v>58454</v>
      </c>
      <c r="FZ16" s="61">
        <v>32223</v>
      </c>
      <c r="GA16" s="91">
        <f t="shared" si="59"/>
        <v>0.55125397748657068</v>
      </c>
      <c r="GB16" s="61">
        <v>64904</v>
      </c>
      <c r="GC16" s="61">
        <v>33700</v>
      </c>
      <c r="GD16" s="91">
        <f t="shared" si="60"/>
        <v>0.51922839886601746</v>
      </c>
      <c r="GE16" s="61">
        <v>2769</v>
      </c>
      <c r="GF16" s="61">
        <v>32</v>
      </c>
      <c r="GG16" s="54">
        <f t="shared" si="61"/>
        <v>1.155651859877212E-2</v>
      </c>
      <c r="GH16" s="61">
        <v>13028</v>
      </c>
      <c r="GI16" s="61">
        <v>3948</v>
      </c>
      <c r="GJ16" s="54">
        <f t="shared" si="62"/>
        <v>0.30303960700030702</v>
      </c>
      <c r="GK16" s="61">
        <v>1434</v>
      </c>
      <c r="GL16" s="61">
        <v>2360</v>
      </c>
      <c r="GM16" s="54">
        <f t="shared" si="63"/>
        <v>1.6457461645746165</v>
      </c>
    </row>
    <row r="17" spans="2:195" s="44" customFormat="1" ht="15" customHeight="1" x14ac:dyDescent="0.55000000000000004">
      <c r="B17" s="8">
        <v>18</v>
      </c>
      <c r="C17" s="9" t="s">
        <v>74</v>
      </c>
      <c r="D17" s="8">
        <v>974</v>
      </c>
      <c r="E17" s="8">
        <v>695</v>
      </c>
      <c r="F17" s="175">
        <f t="shared" si="0"/>
        <v>0.71355236139630385</v>
      </c>
      <c r="G17" s="8">
        <v>0</v>
      </c>
      <c r="H17" s="8">
        <v>0</v>
      </c>
      <c r="I17" s="175" t="str">
        <f t="shared" si="1"/>
        <v>N/A</v>
      </c>
      <c r="J17" s="8">
        <v>0</v>
      </c>
      <c r="K17" s="8">
        <v>0</v>
      </c>
      <c r="L17" s="175" t="str">
        <f t="shared" si="2"/>
        <v>N/A</v>
      </c>
      <c r="M17" s="8">
        <v>0</v>
      </c>
      <c r="N17" s="8">
        <v>0</v>
      </c>
      <c r="O17" s="170" t="str">
        <f t="shared" si="3"/>
        <v>N/A</v>
      </c>
      <c r="P17" s="8">
        <v>0</v>
      </c>
      <c r="Q17" s="8">
        <v>0</v>
      </c>
      <c r="R17" s="170" t="str">
        <f t="shared" si="4"/>
        <v>N/A</v>
      </c>
      <c r="S17" s="8">
        <v>974</v>
      </c>
      <c r="T17" s="8">
        <v>695</v>
      </c>
      <c r="U17" s="309">
        <f t="shared" si="5"/>
        <v>0.71355236139630385</v>
      </c>
      <c r="V17" s="8">
        <v>974</v>
      </c>
      <c r="W17" s="8">
        <v>695</v>
      </c>
      <c r="X17" s="309">
        <f t="shared" si="6"/>
        <v>0.71355236139630385</v>
      </c>
      <c r="Y17" s="8">
        <v>82</v>
      </c>
      <c r="Z17" s="8">
        <v>48</v>
      </c>
      <c r="AA17" s="175">
        <f t="shared" si="7"/>
        <v>0.58536585365853655</v>
      </c>
      <c r="AB17" s="8">
        <v>19</v>
      </c>
      <c r="AC17" s="8">
        <v>19</v>
      </c>
      <c r="AD17" s="170">
        <f t="shared" si="8"/>
        <v>1</v>
      </c>
      <c r="AE17" s="8">
        <v>0</v>
      </c>
      <c r="AF17" s="8">
        <v>0</v>
      </c>
      <c r="AG17" s="170" t="str">
        <f t="shared" si="9"/>
        <v>N/A</v>
      </c>
      <c r="AH17" s="8">
        <v>101</v>
      </c>
      <c r="AI17" s="8">
        <v>67</v>
      </c>
      <c r="AJ17" s="170">
        <f t="shared" si="10"/>
        <v>0.6633663366336634</v>
      </c>
      <c r="AK17" s="8">
        <v>25</v>
      </c>
      <c r="AL17" s="8">
        <v>0</v>
      </c>
      <c r="AM17" s="175">
        <f t="shared" si="11"/>
        <v>0</v>
      </c>
      <c r="AN17" s="8">
        <v>0</v>
      </c>
      <c r="AO17" s="8">
        <v>0</v>
      </c>
      <c r="AP17" s="170" t="str">
        <f t="shared" si="12"/>
        <v>N/A</v>
      </c>
      <c r="AQ17" s="8">
        <v>0</v>
      </c>
      <c r="AR17" s="8">
        <v>0</v>
      </c>
      <c r="AS17" s="170" t="str">
        <f t="shared" si="13"/>
        <v>N/A</v>
      </c>
      <c r="AT17" s="8">
        <v>25</v>
      </c>
      <c r="AU17" s="8">
        <v>0</v>
      </c>
      <c r="AV17" s="309">
        <f t="shared" si="14"/>
        <v>0</v>
      </c>
      <c r="AW17" s="8">
        <v>2382</v>
      </c>
      <c r="AX17" s="8">
        <v>2053</v>
      </c>
      <c r="AY17" s="175">
        <f t="shared" si="15"/>
        <v>0.86188077246011752</v>
      </c>
      <c r="AZ17" s="8">
        <v>184</v>
      </c>
      <c r="BA17" s="8">
        <v>134</v>
      </c>
      <c r="BB17" s="175">
        <f t="shared" si="16"/>
        <v>0.72826086956521741</v>
      </c>
      <c r="BC17" s="8">
        <v>171</v>
      </c>
      <c r="BD17" s="8">
        <v>167</v>
      </c>
      <c r="BE17" s="170">
        <f t="shared" si="17"/>
        <v>0.97660818713450293</v>
      </c>
      <c r="BF17" s="8">
        <v>0</v>
      </c>
      <c r="BG17" s="8">
        <v>0</v>
      </c>
      <c r="BH17" s="170" t="str">
        <f t="shared" si="18"/>
        <v>N/A</v>
      </c>
      <c r="BI17" s="8">
        <v>4943</v>
      </c>
      <c r="BJ17" s="8">
        <v>4571</v>
      </c>
      <c r="BK17" s="175">
        <f t="shared" si="19"/>
        <v>0.92474205947804977</v>
      </c>
      <c r="BL17" s="8">
        <v>7680</v>
      </c>
      <c r="BM17" s="8">
        <v>6925</v>
      </c>
      <c r="BN17" s="175">
        <f t="shared" si="20"/>
        <v>0.90169270833333337</v>
      </c>
      <c r="BO17" s="8">
        <v>0</v>
      </c>
      <c r="BP17" s="8">
        <v>0</v>
      </c>
      <c r="BQ17" s="175" t="str">
        <f t="shared" si="21"/>
        <v>N/A</v>
      </c>
      <c r="BR17" s="8">
        <v>7806</v>
      </c>
      <c r="BS17" s="8">
        <v>6992</v>
      </c>
      <c r="BT17" s="175">
        <f t="shared" si="22"/>
        <v>0.8957212400717397</v>
      </c>
      <c r="BU17" s="8">
        <v>8780</v>
      </c>
      <c r="BV17" s="8">
        <v>7687</v>
      </c>
      <c r="BW17" s="175">
        <f t="shared" si="23"/>
        <v>0.87551252847380412</v>
      </c>
      <c r="BX17" s="8">
        <v>16160</v>
      </c>
      <c r="BY17" s="8">
        <v>10320</v>
      </c>
      <c r="BZ17" s="297">
        <f t="shared" si="24"/>
        <v>0.63861386138613863</v>
      </c>
      <c r="CA17" s="8">
        <v>22734</v>
      </c>
      <c r="CB17" s="8">
        <v>19382</v>
      </c>
      <c r="CC17" s="297">
        <f t="shared" si="25"/>
        <v>0.85255564352951529</v>
      </c>
      <c r="CD17" s="8">
        <v>3840</v>
      </c>
      <c r="CE17" s="8">
        <v>2320</v>
      </c>
      <c r="CF17" s="297">
        <f t="shared" si="26"/>
        <v>0.60416666666666663</v>
      </c>
      <c r="CG17" s="8">
        <v>0</v>
      </c>
      <c r="CH17" s="8">
        <v>0</v>
      </c>
      <c r="CI17" s="175" t="str">
        <f t="shared" si="27"/>
        <v>N/A</v>
      </c>
      <c r="CJ17" s="8">
        <v>3840</v>
      </c>
      <c r="CK17" s="8">
        <v>2320</v>
      </c>
      <c r="CL17" s="175">
        <f t="shared" si="28"/>
        <v>0.60416666666666663</v>
      </c>
      <c r="CM17" s="264">
        <v>4159</v>
      </c>
      <c r="CN17" s="264">
        <v>3464</v>
      </c>
      <c r="CO17" s="297">
        <f t="shared" si="29"/>
        <v>0.83289252224092325</v>
      </c>
      <c r="CP17" s="8">
        <v>600</v>
      </c>
      <c r="CQ17" s="8">
        <v>459</v>
      </c>
      <c r="CR17" s="297">
        <f t="shared" si="30"/>
        <v>0.76500000000000001</v>
      </c>
      <c r="CS17" s="264">
        <v>47493</v>
      </c>
      <c r="CT17" s="264">
        <v>35945</v>
      </c>
      <c r="CU17" s="297">
        <f t="shared" si="31"/>
        <v>0.75684837765565449</v>
      </c>
      <c r="CV17" s="264">
        <v>56273</v>
      </c>
      <c r="CW17" s="8">
        <v>43632</v>
      </c>
      <c r="CX17" s="297">
        <f t="shared" si="32"/>
        <v>0.77536296269969618</v>
      </c>
      <c r="CY17" s="264">
        <v>4349</v>
      </c>
      <c r="CZ17" s="264">
        <v>3650</v>
      </c>
      <c r="DA17" s="170">
        <f t="shared" si="33"/>
        <v>0.83927339618303054</v>
      </c>
      <c r="DB17" s="8">
        <v>600</v>
      </c>
      <c r="DC17" s="8">
        <v>459</v>
      </c>
      <c r="DD17" s="170">
        <f t="shared" si="34"/>
        <v>0.76500000000000001</v>
      </c>
      <c r="DE17" s="8">
        <v>20184</v>
      </c>
      <c r="DF17" s="8">
        <v>12774</v>
      </c>
      <c r="DG17" s="297">
        <f t="shared" si="35"/>
        <v>0.63287752675386444</v>
      </c>
      <c r="DH17" s="54">
        <v>0.88</v>
      </c>
      <c r="DI17" s="54">
        <v>0.93234179060950695</v>
      </c>
      <c r="DJ17" s="54">
        <f t="shared" si="36"/>
        <v>1.0594793075108033</v>
      </c>
      <c r="DK17" s="54">
        <v>0.84</v>
      </c>
      <c r="DL17" s="54">
        <v>0.94029850746268595</v>
      </c>
      <c r="DM17" s="54">
        <f t="shared" si="37"/>
        <v>1.1194029850746261</v>
      </c>
      <c r="DN17" s="54">
        <v>0.86</v>
      </c>
      <c r="DO17" s="54">
        <v>0.93249427917620098</v>
      </c>
      <c r="DP17" s="54">
        <f t="shared" si="38"/>
        <v>1.0842956734606988</v>
      </c>
      <c r="DQ17" s="54">
        <v>0.92</v>
      </c>
      <c r="DR17" s="54">
        <v>0.93956834532374101</v>
      </c>
      <c r="DS17" s="54">
        <f t="shared" si="39"/>
        <v>1.0212699405692836</v>
      </c>
      <c r="DT17" s="54" t="s">
        <v>338</v>
      </c>
      <c r="DU17" s="54">
        <v>0</v>
      </c>
      <c r="DV17" s="54" t="str">
        <f t="shared" si="40"/>
        <v>N/A</v>
      </c>
      <c r="DW17" s="54">
        <v>0.92</v>
      </c>
      <c r="DX17" s="54">
        <v>0.93956834532374101</v>
      </c>
      <c r="DY17" s="54">
        <f t="shared" si="41"/>
        <v>1.0212699405692836</v>
      </c>
      <c r="DZ17" s="54">
        <v>0.9</v>
      </c>
      <c r="EA17" s="54">
        <v>0.93300675228386099</v>
      </c>
      <c r="EB17" s="54">
        <f t="shared" si="42"/>
        <v>1.03667416920429</v>
      </c>
      <c r="EC17" s="54">
        <v>0.84</v>
      </c>
      <c r="ED17" s="54">
        <v>0.94029850746268595</v>
      </c>
      <c r="EE17" s="54">
        <f t="shared" si="43"/>
        <v>1.1194029850746261</v>
      </c>
      <c r="EF17" s="54">
        <v>0.87</v>
      </c>
      <c r="EG17" s="54">
        <v>0.93313386236503204</v>
      </c>
      <c r="EH17" s="54">
        <f t="shared" si="44"/>
        <v>1.0725676578908414</v>
      </c>
      <c r="EI17" s="54">
        <v>0.92</v>
      </c>
      <c r="EJ17" s="54">
        <v>0.904312379317743</v>
      </c>
      <c r="EK17" s="54">
        <f t="shared" si="45"/>
        <v>0.98294823838885104</v>
      </c>
      <c r="EL17" s="54">
        <v>0.28999999999999998</v>
      </c>
      <c r="EM17" s="54">
        <v>0.37159810126582299</v>
      </c>
      <c r="EN17" s="54">
        <f t="shared" si="46"/>
        <v>1.2813727629855967</v>
      </c>
      <c r="EO17" s="54">
        <v>0.60499999999999998</v>
      </c>
      <c r="EP17" s="54">
        <v>0.71698428154124305</v>
      </c>
      <c r="EQ17" s="54">
        <f t="shared" si="47"/>
        <v>1.1850979860185835</v>
      </c>
      <c r="ER17" s="54">
        <v>0.91</v>
      </c>
      <c r="ES17" s="54">
        <v>0.91133579622788197</v>
      </c>
      <c r="ET17" s="54">
        <f t="shared" si="48"/>
        <v>1.0014679079427273</v>
      </c>
      <c r="EU17" s="54">
        <v>0.56499999999999995</v>
      </c>
      <c r="EV17" s="54">
        <v>0.37756380147173901</v>
      </c>
      <c r="EW17" s="54">
        <f t="shared" si="49"/>
        <v>0.66825451587918416</v>
      </c>
      <c r="EX17" s="54">
        <v>0.73750000000000004</v>
      </c>
      <c r="EY17" s="54">
        <v>0.75506508984231802</v>
      </c>
      <c r="EZ17" s="54">
        <f t="shared" si="50"/>
        <v>1.0238170709726346</v>
      </c>
      <c r="FA17" s="54" t="s">
        <v>338</v>
      </c>
      <c r="FB17" s="54">
        <v>0</v>
      </c>
      <c r="FC17" s="54" t="str">
        <f t="shared" si="51"/>
        <v>N/A</v>
      </c>
      <c r="FD17" s="54">
        <v>0.25</v>
      </c>
      <c r="FE17" s="54">
        <v>0.35</v>
      </c>
      <c r="FF17" s="54">
        <f t="shared" si="52"/>
        <v>1.4</v>
      </c>
      <c r="FG17" s="54">
        <v>0.25</v>
      </c>
      <c r="FH17" s="54">
        <v>0.35</v>
      </c>
      <c r="FI17" s="54">
        <f t="shared" si="53"/>
        <v>1.4</v>
      </c>
      <c r="FJ17" s="54">
        <v>0.97</v>
      </c>
      <c r="FK17" s="54">
        <v>0.926849315068493</v>
      </c>
      <c r="FL17" s="54">
        <f t="shared" si="54"/>
        <v>0.95551475780257011</v>
      </c>
      <c r="FM17" s="54">
        <v>0.61009999999999998</v>
      </c>
      <c r="FN17" s="54">
        <v>0.95206971677559904</v>
      </c>
      <c r="FO17" s="54">
        <f t="shared" si="55"/>
        <v>1.5605142055000805</v>
      </c>
      <c r="FP17" s="61">
        <v>2904</v>
      </c>
      <c r="FQ17" s="61">
        <v>234</v>
      </c>
      <c r="FR17" s="91">
        <f t="shared" si="56"/>
        <v>8.057851239669421E-2</v>
      </c>
      <c r="FS17" s="61">
        <v>86</v>
      </c>
      <c r="FT17" s="61">
        <v>66</v>
      </c>
      <c r="FU17" s="91">
        <f t="shared" si="57"/>
        <v>0.76744186046511631</v>
      </c>
      <c r="FV17" s="61">
        <v>2990</v>
      </c>
      <c r="FW17" s="61">
        <v>300</v>
      </c>
      <c r="FX17" s="91">
        <f t="shared" si="58"/>
        <v>0.10033444816053512</v>
      </c>
      <c r="FY17" s="61">
        <v>26561</v>
      </c>
      <c r="FZ17" s="61">
        <v>18311</v>
      </c>
      <c r="GA17" s="91">
        <f t="shared" si="59"/>
        <v>0.68939422461503708</v>
      </c>
      <c r="GB17" s="61">
        <v>29551</v>
      </c>
      <c r="GC17" s="61">
        <v>18611</v>
      </c>
      <c r="GD17" s="91">
        <f t="shared" si="60"/>
        <v>0.62979256201143785</v>
      </c>
      <c r="GE17" s="61">
        <v>1608</v>
      </c>
      <c r="GF17" s="61">
        <v>3</v>
      </c>
      <c r="GG17" s="54">
        <f t="shared" si="61"/>
        <v>1.8656716417910447E-3</v>
      </c>
      <c r="GH17" s="61">
        <v>3463</v>
      </c>
      <c r="GI17" s="61">
        <v>1507</v>
      </c>
      <c r="GJ17" s="54">
        <f t="shared" si="62"/>
        <v>0.4351718163442102</v>
      </c>
      <c r="GK17" s="61">
        <v>366</v>
      </c>
      <c r="GL17" s="61">
        <v>344</v>
      </c>
      <c r="GM17" s="54">
        <f t="shared" si="63"/>
        <v>0.93989071038251371</v>
      </c>
    </row>
    <row r="18" spans="2:195" s="44" customFormat="1" ht="15" customHeight="1" x14ac:dyDescent="0.55000000000000004">
      <c r="B18" s="8">
        <v>19</v>
      </c>
      <c r="C18" s="9" t="s">
        <v>76</v>
      </c>
      <c r="D18" s="8">
        <v>7724</v>
      </c>
      <c r="E18" s="8">
        <v>6708</v>
      </c>
      <c r="F18" s="175">
        <f t="shared" si="0"/>
        <v>0.86846193682030037</v>
      </c>
      <c r="G18" s="8">
        <v>6352</v>
      </c>
      <c r="H18" s="8">
        <v>5117</v>
      </c>
      <c r="I18" s="175">
        <f t="shared" si="1"/>
        <v>0.80557304785894202</v>
      </c>
      <c r="J18" s="8">
        <v>298</v>
      </c>
      <c r="K18" s="8">
        <v>24</v>
      </c>
      <c r="L18" s="175">
        <f t="shared" si="2"/>
        <v>8.0536912751677847E-2</v>
      </c>
      <c r="M18" s="8">
        <v>81</v>
      </c>
      <c r="N18" s="8">
        <v>108</v>
      </c>
      <c r="O18" s="170">
        <f t="shared" si="3"/>
        <v>1.3333333333333333</v>
      </c>
      <c r="P18" s="8">
        <v>0</v>
      </c>
      <c r="Q18" s="8">
        <v>0</v>
      </c>
      <c r="R18" s="170" t="str">
        <f t="shared" si="4"/>
        <v>N/A</v>
      </c>
      <c r="S18" s="8">
        <v>14455</v>
      </c>
      <c r="T18" s="8">
        <v>11957</v>
      </c>
      <c r="U18" s="309">
        <f t="shared" si="5"/>
        <v>0.82718782428225524</v>
      </c>
      <c r="V18" s="8">
        <v>14455</v>
      </c>
      <c r="W18" s="8">
        <v>11957</v>
      </c>
      <c r="X18" s="309">
        <f t="shared" si="6"/>
        <v>0.82718782428225524</v>
      </c>
      <c r="Y18" s="8">
        <v>288</v>
      </c>
      <c r="Z18" s="8">
        <v>120</v>
      </c>
      <c r="AA18" s="175">
        <f t="shared" si="7"/>
        <v>0.41666666666666669</v>
      </c>
      <c r="AB18" s="8">
        <v>81</v>
      </c>
      <c r="AC18" s="8">
        <v>149</v>
      </c>
      <c r="AD18" s="170">
        <f t="shared" si="8"/>
        <v>1.8395061728395061</v>
      </c>
      <c r="AE18" s="8">
        <v>56</v>
      </c>
      <c r="AF18" s="8">
        <v>99</v>
      </c>
      <c r="AG18" s="170">
        <f t="shared" si="9"/>
        <v>1.7678571428571428</v>
      </c>
      <c r="AH18" s="8">
        <v>425</v>
      </c>
      <c r="AI18" s="8">
        <v>368</v>
      </c>
      <c r="AJ18" s="170">
        <f t="shared" si="10"/>
        <v>0.86588235294117644</v>
      </c>
      <c r="AK18" s="8">
        <v>115</v>
      </c>
      <c r="AL18" s="8">
        <v>0</v>
      </c>
      <c r="AM18" s="175">
        <f t="shared" si="11"/>
        <v>0</v>
      </c>
      <c r="AN18" s="8">
        <v>28</v>
      </c>
      <c r="AO18" s="8">
        <v>13</v>
      </c>
      <c r="AP18" s="170">
        <f t="shared" si="12"/>
        <v>0.4642857142857143</v>
      </c>
      <c r="AQ18" s="8">
        <v>15</v>
      </c>
      <c r="AR18" s="8">
        <v>0</v>
      </c>
      <c r="AS18" s="170">
        <f t="shared" si="13"/>
        <v>0</v>
      </c>
      <c r="AT18" s="8">
        <v>158</v>
      </c>
      <c r="AU18" s="8">
        <v>13</v>
      </c>
      <c r="AV18" s="309">
        <f t="shared" si="14"/>
        <v>8.2278481012658222E-2</v>
      </c>
      <c r="AW18" s="8">
        <v>9172</v>
      </c>
      <c r="AX18" s="8">
        <v>7332</v>
      </c>
      <c r="AY18" s="175">
        <f t="shared" si="15"/>
        <v>0.7993894461404274</v>
      </c>
      <c r="AZ18" s="8">
        <v>1911</v>
      </c>
      <c r="BA18" s="8">
        <v>1218</v>
      </c>
      <c r="BB18" s="175">
        <f t="shared" si="16"/>
        <v>0.63736263736263732</v>
      </c>
      <c r="BC18" s="8">
        <v>1052</v>
      </c>
      <c r="BD18" s="8">
        <v>1298</v>
      </c>
      <c r="BE18" s="170">
        <f t="shared" si="17"/>
        <v>1.2338403041825095</v>
      </c>
      <c r="BF18" s="8">
        <v>208</v>
      </c>
      <c r="BG18" s="8">
        <v>572</v>
      </c>
      <c r="BH18" s="170">
        <f t="shared" si="18"/>
        <v>2.75</v>
      </c>
      <c r="BI18" s="8">
        <v>9941</v>
      </c>
      <c r="BJ18" s="8">
        <v>9973</v>
      </c>
      <c r="BK18" s="175">
        <f t="shared" si="19"/>
        <v>1.0032189920531134</v>
      </c>
      <c r="BL18" s="8">
        <v>22284</v>
      </c>
      <c r="BM18" s="8">
        <v>20393</v>
      </c>
      <c r="BN18" s="175">
        <f t="shared" si="20"/>
        <v>0.9151409082749955</v>
      </c>
      <c r="BO18" s="8">
        <v>60</v>
      </c>
      <c r="BP18" s="8">
        <v>39</v>
      </c>
      <c r="BQ18" s="175">
        <f t="shared" si="21"/>
        <v>0.65</v>
      </c>
      <c r="BR18" s="8">
        <v>22927</v>
      </c>
      <c r="BS18" s="8">
        <v>20813</v>
      </c>
      <c r="BT18" s="175">
        <f t="shared" si="22"/>
        <v>0.9077943036594408</v>
      </c>
      <c r="BU18" s="8">
        <v>37382</v>
      </c>
      <c r="BV18" s="8">
        <v>32770</v>
      </c>
      <c r="BW18" s="175">
        <f t="shared" si="23"/>
        <v>0.87662511369108131</v>
      </c>
      <c r="BX18" s="8">
        <v>48080</v>
      </c>
      <c r="BY18" s="8">
        <v>32400</v>
      </c>
      <c r="BZ18" s="297">
        <f t="shared" si="24"/>
        <v>0.67387687188019962</v>
      </c>
      <c r="CA18" s="8">
        <v>76325</v>
      </c>
      <c r="CB18" s="8">
        <v>63612</v>
      </c>
      <c r="CC18" s="297">
        <f t="shared" si="25"/>
        <v>0.83343596462495906</v>
      </c>
      <c r="CD18" s="8">
        <v>12800</v>
      </c>
      <c r="CE18" s="8">
        <v>8640</v>
      </c>
      <c r="CF18" s="297">
        <f t="shared" si="26"/>
        <v>0.67500000000000004</v>
      </c>
      <c r="CG18" s="8">
        <v>1850</v>
      </c>
      <c r="CH18" s="8">
        <v>1398</v>
      </c>
      <c r="CI18" s="175">
        <f t="shared" si="27"/>
        <v>0.75567567567567573</v>
      </c>
      <c r="CJ18" s="8">
        <v>14650</v>
      </c>
      <c r="CK18" s="8">
        <v>10038</v>
      </c>
      <c r="CL18" s="175">
        <f t="shared" si="28"/>
        <v>0.68518771331058026</v>
      </c>
      <c r="CM18" s="264">
        <v>34019</v>
      </c>
      <c r="CN18" s="264">
        <v>25119</v>
      </c>
      <c r="CO18" s="297">
        <f t="shared" si="29"/>
        <v>0.73838149269525855</v>
      </c>
      <c r="CP18" s="8">
        <v>3050</v>
      </c>
      <c r="CQ18" s="8">
        <v>4311</v>
      </c>
      <c r="CR18" s="297">
        <f t="shared" si="30"/>
        <v>1.4134426229508197</v>
      </c>
      <c r="CS18" s="264">
        <v>176124</v>
      </c>
      <c r="CT18" s="264">
        <v>135480</v>
      </c>
      <c r="CU18" s="297">
        <f t="shared" si="31"/>
        <v>0.76923076923076927</v>
      </c>
      <c r="CV18" s="264">
        <v>213506</v>
      </c>
      <c r="CW18" s="8">
        <v>168250</v>
      </c>
      <c r="CX18" s="297">
        <f t="shared" si="32"/>
        <v>0.78803405993274189</v>
      </c>
      <c r="CY18" s="264">
        <v>35261</v>
      </c>
      <c r="CZ18" s="264">
        <v>26687</v>
      </c>
      <c r="DA18" s="170">
        <f t="shared" si="33"/>
        <v>0.75684183659000026</v>
      </c>
      <c r="DB18" s="8">
        <v>3329</v>
      </c>
      <c r="DC18" s="8">
        <v>4982</v>
      </c>
      <c r="DD18" s="170">
        <f t="shared" si="34"/>
        <v>1.4965455091619104</v>
      </c>
      <c r="DE18" s="8">
        <v>69143</v>
      </c>
      <c r="DF18" s="8">
        <v>47375</v>
      </c>
      <c r="DG18" s="297">
        <f t="shared" si="35"/>
        <v>0.68517420418552855</v>
      </c>
      <c r="DH18" s="54">
        <v>0.88</v>
      </c>
      <c r="DI18" s="54">
        <v>0.95953049247256905</v>
      </c>
      <c r="DJ18" s="54">
        <f t="shared" si="36"/>
        <v>1.0903755596279194</v>
      </c>
      <c r="DK18" s="54">
        <v>0.79</v>
      </c>
      <c r="DL18" s="54">
        <v>0.88505747126436796</v>
      </c>
      <c r="DM18" s="54">
        <f t="shared" si="37"/>
        <v>1.1203259129928709</v>
      </c>
      <c r="DN18" s="54">
        <v>0.83499999999999996</v>
      </c>
      <c r="DO18" s="54">
        <v>0.95517224811415902</v>
      </c>
      <c r="DP18" s="54">
        <f t="shared" si="38"/>
        <v>1.143918860016957</v>
      </c>
      <c r="DQ18" s="54">
        <v>0.89</v>
      </c>
      <c r="DR18" s="54">
        <v>0.95204678362573103</v>
      </c>
      <c r="DS18" s="54">
        <f t="shared" si="39"/>
        <v>1.0697154872199226</v>
      </c>
      <c r="DT18" s="54">
        <v>0.84</v>
      </c>
      <c r="DU18" s="54">
        <v>0.91538010553058402</v>
      </c>
      <c r="DV18" s="54">
        <f t="shared" si="40"/>
        <v>1.0897382208697428</v>
      </c>
      <c r="DW18" s="54">
        <v>0.86499999999999999</v>
      </c>
      <c r="DX18" s="54">
        <v>0.93635527306180499</v>
      </c>
      <c r="DY18" s="54">
        <f t="shared" si="41"/>
        <v>1.0824916451581561</v>
      </c>
      <c r="DZ18" s="54">
        <v>0.88500000000000001</v>
      </c>
      <c r="EA18" s="54">
        <v>0.95759409873274104</v>
      </c>
      <c r="EB18" s="54">
        <f t="shared" si="42"/>
        <v>1.0820272302064871</v>
      </c>
      <c r="EC18" s="54">
        <v>0.81499999999999995</v>
      </c>
      <c r="ED18" s="54">
        <v>0.90955011838989697</v>
      </c>
      <c r="EE18" s="54">
        <f t="shared" si="43"/>
        <v>1.1160124152023276</v>
      </c>
      <c r="EF18" s="54">
        <v>0.85</v>
      </c>
      <c r="EG18" s="54">
        <v>0.94830637778455895</v>
      </c>
      <c r="EH18" s="54">
        <f t="shared" si="44"/>
        <v>1.1156545620994811</v>
      </c>
      <c r="EI18" s="54">
        <v>0.79</v>
      </c>
      <c r="EJ18" s="54">
        <v>0.91113934773401095</v>
      </c>
      <c r="EK18" s="54">
        <f t="shared" si="45"/>
        <v>1.1533409464987481</v>
      </c>
      <c r="EL18" s="54">
        <v>0.23</v>
      </c>
      <c r="EM18" s="54">
        <v>0.32848440545808999</v>
      </c>
      <c r="EN18" s="54">
        <f t="shared" si="46"/>
        <v>1.4281930672090868</v>
      </c>
      <c r="EO18" s="54">
        <v>0.51</v>
      </c>
      <c r="EP18" s="54">
        <v>0.734639799232359</v>
      </c>
      <c r="EQ18" s="54">
        <f t="shared" si="47"/>
        <v>1.440470194573253</v>
      </c>
      <c r="ER18" s="54">
        <v>0.83750000000000002</v>
      </c>
      <c r="ES18" s="54">
        <v>0.92129886246121995</v>
      </c>
      <c r="ET18" s="54">
        <f t="shared" si="48"/>
        <v>1.1000583432372775</v>
      </c>
      <c r="EU18" s="54">
        <v>0.52249999999999996</v>
      </c>
      <c r="EV18" s="54">
        <v>0.40618469656992101</v>
      </c>
      <c r="EW18" s="54">
        <f t="shared" si="49"/>
        <v>0.77738697908118859</v>
      </c>
      <c r="EX18" s="54">
        <v>0.67999999999999994</v>
      </c>
      <c r="EY18" s="54">
        <v>0.77625557206537898</v>
      </c>
      <c r="EZ18" s="54">
        <f t="shared" si="50"/>
        <v>1.1415523118608515</v>
      </c>
      <c r="FA18" s="54">
        <v>0.8</v>
      </c>
      <c r="FB18" s="54">
        <v>0.69170243204577997</v>
      </c>
      <c r="FC18" s="54">
        <f t="shared" si="51"/>
        <v>0.86462804005722493</v>
      </c>
      <c r="FD18" s="54">
        <v>0.33</v>
      </c>
      <c r="FE18" s="54">
        <v>0.53344907407407405</v>
      </c>
      <c r="FF18" s="54">
        <f t="shared" si="52"/>
        <v>1.6165123456790123</v>
      </c>
      <c r="FG18" s="54">
        <v>0.56500000000000006</v>
      </c>
      <c r="FH18" s="54">
        <v>0.55548914126320004</v>
      </c>
      <c r="FI18" s="54">
        <f t="shared" si="53"/>
        <v>0.98316662170477875</v>
      </c>
      <c r="FJ18" s="54">
        <v>0.87</v>
      </c>
      <c r="FK18" s="54">
        <v>0.94233147225240699</v>
      </c>
      <c r="FL18" s="54">
        <f t="shared" si="54"/>
        <v>1.0831396232786288</v>
      </c>
      <c r="FM18" s="54">
        <v>0.61009999999999998</v>
      </c>
      <c r="FN18" s="54">
        <v>0.88619028502609398</v>
      </c>
      <c r="FO18" s="54">
        <f t="shared" si="55"/>
        <v>1.4525328389216423</v>
      </c>
      <c r="FP18" s="61">
        <v>8931</v>
      </c>
      <c r="FQ18" s="61">
        <v>1605</v>
      </c>
      <c r="FR18" s="91">
        <f t="shared" si="56"/>
        <v>0.1797111185757474</v>
      </c>
      <c r="FS18" s="61">
        <v>2885</v>
      </c>
      <c r="FT18" s="61">
        <v>1040</v>
      </c>
      <c r="FU18" s="91">
        <f t="shared" si="57"/>
        <v>0.36048526863084923</v>
      </c>
      <c r="FV18" s="61">
        <v>11816</v>
      </c>
      <c r="FW18" s="61">
        <v>2645</v>
      </c>
      <c r="FX18" s="91">
        <f t="shared" si="58"/>
        <v>0.22384901828029791</v>
      </c>
      <c r="FY18" s="61">
        <v>77646</v>
      </c>
      <c r="FZ18" s="61">
        <v>62462</v>
      </c>
      <c r="GA18" s="91">
        <f t="shared" si="59"/>
        <v>0.80444581820055117</v>
      </c>
      <c r="GB18" s="61">
        <v>89462</v>
      </c>
      <c r="GC18" s="61">
        <v>65107</v>
      </c>
      <c r="GD18" s="91">
        <f t="shared" si="60"/>
        <v>0.72776150767923808</v>
      </c>
      <c r="GE18" s="61">
        <v>3872</v>
      </c>
      <c r="GF18" s="61">
        <v>4</v>
      </c>
      <c r="GG18" s="54">
        <f t="shared" si="61"/>
        <v>1.0330578512396695E-3</v>
      </c>
      <c r="GH18" s="61">
        <v>26779</v>
      </c>
      <c r="GI18" s="61">
        <v>12189</v>
      </c>
      <c r="GJ18" s="54">
        <f t="shared" si="62"/>
        <v>0.45517009597072333</v>
      </c>
      <c r="GK18" s="61">
        <v>1861</v>
      </c>
      <c r="GL18" s="61">
        <v>2447</v>
      </c>
      <c r="GM18" s="54">
        <f t="shared" si="63"/>
        <v>1.3148844707146696</v>
      </c>
    </row>
    <row r="19" spans="2:195" s="44" customFormat="1" ht="15" customHeight="1" x14ac:dyDescent="0.55000000000000004">
      <c r="B19" s="8">
        <v>20</v>
      </c>
      <c r="C19" s="9" t="s">
        <v>79</v>
      </c>
      <c r="D19" s="8">
        <v>8158</v>
      </c>
      <c r="E19" s="8">
        <v>6911</v>
      </c>
      <c r="F19" s="175">
        <f t="shared" si="0"/>
        <v>0.84714390782054427</v>
      </c>
      <c r="G19" s="8">
        <v>4010</v>
      </c>
      <c r="H19" s="8">
        <v>3470</v>
      </c>
      <c r="I19" s="175">
        <f t="shared" si="1"/>
        <v>0.86533665835411466</v>
      </c>
      <c r="J19" s="8">
        <v>258</v>
      </c>
      <c r="K19" s="8">
        <v>67</v>
      </c>
      <c r="L19" s="175">
        <f t="shared" si="2"/>
        <v>0.25968992248062017</v>
      </c>
      <c r="M19" s="8">
        <v>43</v>
      </c>
      <c r="N19" s="8">
        <v>57</v>
      </c>
      <c r="O19" s="170">
        <f t="shared" si="3"/>
        <v>1.3255813953488371</v>
      </c>
      <c r="P19" s="8">
        <v>0</v>
      </c>
      <c r="Q19" s="8">
        <v>0</v>
      </c>
      <c r="R19" s="170" t="str">
        <f t="shared" si="4"/>
        <v>N/A</v>
      </c>
      <c r="S19" s="8">
        <v>12469</v>
      </c>
      <c r="T19" s="8">
        <v>10505</v>
      </c>
      <c r="U19" s="309">
        <f t="shared" si="5"/>
        <v>0.84248937364664367</v>
      </c>
      <c r="V19" s="8">
        <v>12469</v>
      </c>
      <c r="W19" s="8">
        <v>10505</v>
      </c>
      <c r="X19" s="309">
        <f t="shared" si="6"/>
        <v>0.84248937364664367</v>
      </c>
      <c r="Y19" s="8">
        <v>240</v>
      </c>
      <c r="Z19" s="8">
        <v>76</v>
      </c>
      <c r="AA19" s="175">
        <f t="shared" si="7"/>
        <v>0.31666666666666665</v>
      </c>
      <c r="AB19" s="8">
        <v>30</v>
      </c>
      <c r="AC19" s="8">
        <v>67</v>
      </c>
      <c r="AD19" s="170">
        <f t="shared" si="8"/>
        <v>2.2333333333333334</v>
      </c>
      <c r="AE19" s="8">
        <v>0</v>
      </c>
      <c r="AF19" s="8">
        <v>0</v>
      </c>
      <c r="AG19" s="170" t="str">
        <f t="shared" si="9"/>
        <v>N/A</v>
      </c>
      <c r="AH19" s="8">
        <v>270</v>
      </c>
      <c r="AI19" s="8">
        <v>143</v>
      </c>
      <c r="AJ19" s="170">
        <f t="shared" si="10"/>
        <v>0.52962962962962967</v>
      </c>
      <c r="AK19" s="8">
        <v>289</v>
      </c>
      <c r="AL19" s="8">
        <v>239</v>
      </c>
      <c r="AM19" s="175">
        <f t="shared" si="11"/>
        <v>0.82698961937716264</v>
      </c>
      <c r="AN19" s="8">
        <v>15</v>
      </c>
      <c r="AO19" s="8">
        <v>0</v>
      </c>
      <c r="AP19" s="170">
        <f t="shared" si="12"/>
        <v>0</v>
      </c>
      <c r="AQ19" s="8">
        <v>15</v>
      </c>
      <c r="AR19" s="8">
        <v>0</v>
      </c>
      <c r="AS19" s="170">
        <f t="shared" si="13"/>
        <v>0</v>
      </c>
      <c r="AT19" s="8">
        <v>319</v>
      </c>
      <c r="AU19" s="8">
        <v>239</v>
      </c>
      <c r="AV19" s="309">
        <f t="shared" si="14"/>
        <v>0.7492163009404389</v>
      </c>
      <c r="AW19" s="8">
        <v>5428</v>
      </c>
      <c r="AX19" s="8">
        <v>4522</v>
      </c>
      <c r="AY19" s="175">
        <f t="shared" si="15"/>
        <v>0.83308769344141487</v>
      </c>
      <c r="AZ19" s="8">
        <v>1104</v>
      </c>
      <c r="BA19" s="8">
        <v>761</v>
      </c>
      <c r="BB19" s="175">
        <f t="shared" si="16"/>
        <v>0.68931159420289856</v>
      </c>
      <c r="BC19" s="8">
        <v>897</v>
      </c>
      <c r="BD19" s="8">
        <v>853</v>
      </c>
      <c r="BE19" s="170">
        <f t="shared" si="17"/>
        <v>0.95094760312151616</v>
      </c>
      <c r="BF19" s="8">
        <v>0</v>
      </c>
      <c r="BG19" s="8">
        <v>0</v>
      </c>
      <c r="BH19" s="170" t="str">
        <f t="shared" si="18"/>
        <v>N/A</v>
      </c>
      <c r="BI19" s="8">
        <v>17287</v>
      </c>
      <c r="BJ19" s="8">
        <v>18405</v>
      </c>
      <c r="BK19" s="175">
        <f t="shared" si="19"/>
        <v>1.0646728755712385</v>
      </c>
      <c r="BL19" s="8">
        <v>24716</v>
      </c>
      <c r="BM19" s="8">
        <v>24541</v>
      </c>
      <c r="BN19" s="175">
        <f t="shared" si="20"/>
        <v>0.99291956627285971</v>
      </c>
      <c r="BO19" s="8">
        <v>0</v>
      </c>
      <c r="BP19" s="8">
        <v>0</v>
      </c>
      <c r="BQ19" s="175" t="str">
        <f t="shared" si="21"/>
        <v>N/A</v>
      </c>
      <c r="BR19" s="8">
        <v>25305</v>
      </c>
      <c r="BS19" s="8">
        <v>24923</v>
      </c>
      <c r="BT19" s="175">
        <f t="shared" si="22"/>
        <v>0.98490416913653434</v>
      </c>
      <c r="BU19" s="8">
        <v>37774</v>
      </c>
      <c r="BV19" s="8">
        <v>35428</v>
      </c>
      <c r="BW19" s="175">
        <f t="shared" si="23"/>
        <v>0.93789378937893786</v>
      </c>
      <c r="BX19" s="8">
        <v>36160</v>
      </c>
      <c r="BY19" s="8">
        <v>19280</v>
      </c>
      <c r="BZ19" s="297">
        <f t="shared" si="24"/>
        <v>0.5331858407079646</v>
      </c>
      <c r="CA19" s="8">
        <v>100525</v>
      </c>
      <c r="CB19" s="8">
        <v>77776</v>
      </c>
      <c r="CC19" s="297">
        <f t="shared" si="25"/>
        <v>0.77369808505346926</v>
      </c>
      <c r="CD19" s="8">
        <v>12000</v>
      </c>
      <c r="CE19" s="8">
        <v>7440</v>
      </c>
      <c r="CF19" s="297">
        <f t="shared" si="26"/>
        <v>0.62</v>
      </c>
      <c r="CG19" s="8">
        <v>400</v>
      </c>
      <c r="CH19" s="8">
        <v>312</v>
      </c>
      <c r="CI19" s="175">
        <f t="shared" si="27"/>
        <v>0.78</v>
      </c>
      <c r="CJ19" s="8">
        <v>12400</v>
      </c>
      <c r="CK19" s="8">
        <v>7752</v>
      </c>
      <c r="CL19" s="175">
        <f t="shared" si="28"/>
        <v>0.62516129032258061</v>
      </c>
      <c r="CM19" s="264">
        <v>25666</v>
      </c>
      <c r="CN19" s="264">
        <v>20325</v>
      </c>
      <c r="CO19" s="297">
        <f t="shared" si="29"/>
        <v>0.79190368581002102</v>
      </c>
      <c r="CP19" s="8">
        <v>2750</v>
      </c>
      <c r="CQ19" s="8">
        <v>2884</v>
      </c>
      <c r="CR19" s="297">
        <f t="shared" si="30"/>
        <v>1.0487272727272727</v>
      </c>
      <c r="CS19" s="264">
        <v>177501</v>
      </c>
      <c r="CT19" s="264">
        <v>128017</v>
      </c>
      <c r="CU19" s="297">
        <f t="shared" si="31"/>
        <v>0.72121847200860845</v>
      </c>
      <c r="CV19" s="264">
        <v>215275</v>
      </c>
      <c r="CW19" s="8">
        <v>163445</v>
      </c>
      <c r="CX19" s="297">
        <f t="shared" si="32"/>
        <v>0.7592381837184996</v>
      </c>
      <c r="CY19" s="264">
        <v>26651</v>
      </c>
      <c r="CZ19" s="264">
        <v>21302</v>
      </c>
      <c r="DA19" s="170">
        <f t="shared" si="33"/>
        <v>0.79929458556902178</v>
      </c>
      <c r="DB19" s="8">
        <v>2765</v>
      </c>
      <c r="DC19" s="8">
        <v>2884</v>
      </c>
      <c r="DD19" s="170">
        <f t="shared" si="34"/>
        <v>1.0430379746835443</v>
      </c>
      <c r="DE19" s="8">
        <v>53274</v>
      </c>
      <c r="DF19" s="8">
        <v>30951</v>
      </c>
      <c r="DG19" s="297">
        <f t="shared" si="35"/>
        <v>0.58097758756616735</v>
      </c>
      <c r="DH19" s="54">
        <v>0.9</v>
      </c>
      <c r="DI19" s="54">
        <v>0.96059928813839901</v>
      </c>
      <c r="DJ19" s="54">
        <f t="shared" si="36"/>
        <v>1.0673325423759989</v>
      </c>
      <c r="DK19" s="54">
        <v>0.84</v>
      </c>
      <c r="DL19" s="54">
        <v>0.93166885676741096</v>
      </c>
      <c r="DM19" s="54">
        <f t="shared" si="37"/>
        <v>1.109129591389775</v>
      </c>
      <c r="DN19" s="54">
        <v>0.87</v>
      </c>
      <c r="DO19" s="54">
        <v>0.95971592504915104</v>
      </c>
      <c r="DP19" s="54">
        <f t="shared" si="38"/>
        <v>1.1031217529300588</v>
      </c>
      <c r="DQ19" s="54">
        <v>0.92</v>
      </c>
      <c r="DR19" s="54">
        <v>0.94555792466240196</v>
      </c>
      <c r="DS19" s="54">
        <f t="shared" si="39"/>
        <v>1.0277803528939151</v>
      </c>
      <c r="DT19" s="54">
        <v>0.87</v>
      </c>
      <c r="DU19" s="54">
        <v>0.91268011527377502</v>
      </c>
      <c r="DV19" s="54">
        <f t="shared" si="40"/>
        <v>1.0490576037629598</v>
      </c>
      <c r="DW19" s="54">
        <v>0.89500000000000002</v>
      </c>
      <c r="DX19" s="54">
        <v>0.93469776297001395</v>
      </c>
      <c r="DY19" s="54">
        <f t="shared" si="41"/>
        <v>1.0443550424245966</v>
      </c>
      <c r="DZ19" s="54">
        <v>0.91</v>
      </c>
      <c r="EA19" s="54">
        <v>0.95720742379074897</v>
      </c>
      <c r="EB19" s="54">
        <f t="shared" si="42"/>
        <v>1.0518762898799439</v>
      </c>
      <c r="EC19" s="54">
        <v>0.85499999999999998</v>
      </c>
      <c r="ED19" s="54">
        <v>0.91609548570078003</v>
      </c>
      <c r="EE19" s="54">
        <f t="shared" si="43"/>
        <v>1.0714567084219651</v>
      </c>
      <c r="EF19" s="54">
        <v>0.88250000000000006</v>
      </c>
      <c r="EG19" s="54">
        <v>0.95229761770351096</v>
      </c>
      <c r="EH19" s="54">
        <f t="shared" si="44"/>
        <v>1.0790907849331568</v>
      </c>
      <c r="EI19" s="54">
        <v>0.85</v>
      </c>
      <c r="EJ19" s="54">
        <v>0.89033238891576205</v>
      </c>
      <c r="EK19" s="54">
        <f t="shared" si="45"/>
        <v>1.0474498693126613</v>
      </c>
      <c r="EL19" s="54">
        <v>0.28000000000000003</v>
      </c>
      <c r="EM19" s="54">
        <v>0.33053892215568897</v>
      </c>
      <c r="EN19" s="54">
        <f t="shared" si="46"/>
        <v>1.1804961505560319</v>
      </c>
      <c r="EO19" s="54">
        <v>0.56499999999999995</v>
      </c>
      <c r="EP19" s="54">
        <v>0.77349102072381004</v>
      </c>
      <c r="EQ19" s="54">
        <f t="shared" si="47"/>
        <v>1.3690106561483364</v>
      </c>
      <c r="ER19" s="54">
        <v>0.88</v>
      </c>
      <c r="ES19" s="54">
        <v>0.90607876583090496</v>
      </c>
      <c r="ET19" s="54">
        <f t="shared" si="48"/>
        <v>1.029634961171483</v>
      </c>
      <c r="EU19" s="54">
        <v>0.5675</v>
      </c>
      <c r="EV19" s="54">
        <v>0.41058447223029998</v>
      </c>
      <c r="EW19" s="54">
        <f t="shared" si="49"/>
        <v>0.72349686736616736</v>
      </c>
      <c r="EX19" s="54">
        <v>0.72375</v>
      </c>
      <c r="EY19" s="54">
        <v>0.81224876869895102</v>
      </c>
      <c r="EZ19" s="54">
        <f t="shared" si="50"/>
        <v>1.1222780914665991</v>
      </c>
      <c r="FA19" s="54">
        <v>0.83</v>
      </c>
      <c r="FB19" s="54">
        <v>0.94871794871794901</v>
      </c>
      <c r="FC19" s="54">
        <f t="shared" si="51"/>
        <v>1.1430336731541555</v>
      </c>
      <c r="FD19" s="54">
        <v>0.3</v>
      </c>
      <c r="FE19" s="54">
        <v>0.35672043010752702</v>
      </c>
      <c r="FF19" s="54">
        <f t="shared" si="52"/>
        <v>1.1890681003584234</v>
      </c>
      <c r="FG19" s="54">
        <v>0.56499999999999995</v>
      </c>
      <c r="FH19" s="54">
        <v>0.38054695562435498</v>
      </c>
      <c r="FI19" s="54">
        <f t="shared" si="53"/>
        <v>0.67353443473337171</v>
      </c>
      <c r="FJ19" s="54">
        <v>0.92</v>
      </c>
      <c r="FK19" s="54">
        <v>0.90390573655055895</v>
      </c>
      <c r="FL19" s="54">
        <f t="shared" si="54"/>
        <v>0.98250623538104231</v>
      </c>
      <c r="FM19" s="54">
        <v>0.61009999999999998</v>
      </c>
      <c r="FN19" s="54">
        <v>0.91712898751733696</v>
      </c>
      <c r="FO19" s="54">
        <f t="shared" si="55"/>
        <v>1.5032437100759499</v>
      </c>
      <c r="FP19" s="61">
        <v>11036</v>
      </c>
      <c r="FQ19" s="61">
        <v>1999</v>
      </c>
      <c r="FR19" s="91">
        <f t="shared" si="56"/>
        <v>0.18113446901051106</v>
      </c>
      <c r="FS19" s="61">
        <v>3010</v>
      </c>
      <c r="FT19" s="61">
        <v>1115</v>
      </c>
      <c r="FU19" s="91">
        <f t="shared" si="57"/>
        <v>0.37043189368770763</v>
      </c>
      <c r="FV19" s="61">
        <v>14046</v>
      </c>
      <c r="FW19" s="61">
        <v>3114</v>
      </c>
      <c r="FX19" s="91">
        <f t="shared" si="58"/>
        <v>0.22170012815036308</v>
      </c>
      <c r="FY19" s="61">
        <v>100223</v>
      </c>
      <c r="FZ19" s="61">
        <v>63048</v>
      </c>
      <c r="GA19" s="91">
        <f t="shared" si="59"/>
        <v>0.62907715793779873</v>
      </c>
      <c r="GB19" s="61">
        <v>114269</v>
      </c>
      <c r="GC19" s="61">
        <v>66162</v>
      </c>
      <c r="GD19" s="91">
        <f t="shared" si="60"/>
        <v>0.57900217906868878</v>
      </c>
      <c r="GE19" s="61">
        <v>6971</v>
      </c>
      <c r="GF19" s="61">
        <v>999</v>
      </c>
      <c r="GG19" s="54">
        <f t="shared" si="61"/>
        <v>0.14330799024530197</v>
      </c>
      <c r="GH19" s="61">
        <v>20509</v>
      </c>
      <c r="GI19" s="61">
        <v>8005</v>
      </c>
      <c r="GJ19" s="54">
        <f t="shared" si="62"/>
        <v>0.39031644643814911</v>
      </c>
      <c r="GK19" s="61">
        <v>1678</v>
      </c>
      <c r="GL19" s="61">
        <v>2027</v>
      </c>
      <c r="GM19" s="54">
        <f t="shared" si="63"/>
        <v>1.2079856972586411</v>
      </c>
    </row>
    <row r="20" spans="2:195" s="44" customFormat="1" ht="15" customHeight="1" x14ac:dyDescent="0.55000000000000004">
      <c r="B20" s="8">
        <v>23</v>
      </c>
      <c r="C20" s="9" t="s">
        <v>82</v>
      </c>
      <c r="D20" s="8">
        <v>2691</v>
      </c>
      <c r="E20" s="8">
        <v>2340</v>
      </c>
      <c r="F20" s="175">
        <f t="shared" si="0"/>
        <v>0.86956521739130432</v>
      </c>
      <c r="G20" s="8">
        <v>2095</v>
      </c>
      <c r="H20" s="8">
        <v>2036</v>
      </c>
      <c r="I20" s="175">
        <f t="shared" si="1"/>
        <v>0.97183770883054887</v>
      </c>
      <c r="J20" s="8">
        <v>0</v>
      </c>
      <c r="K20" s="8">
        <v>0</v>
      </c>
      <c r="L20" s="175" t="str">
        <f t="shared" si="2"/>
        <v>N/A</v>
      </c>
      <c r="M20" s="8">
        <v>0</v>
      </c>
      <c r="N20" s="8">
        <v>55</v>
      </c>
      <c r="O20" s="170" t="str">
        <f t="shared" si="3"/>
        <v>N/A</v>
      </c>
      <c r="P20" s="8">
        <v>0</v>
      </c>
      <c r="Q20" s="8">
        <v>0</v>
      </c>
      <c r="R20" s="170" t="str">
        <f t="shared" si="4"/>
        <v>N/A</v>
      </c>
      <c r="S20" s="8">
        <v>4786</v>
      </c>
      <c r="T20" s="8">
        <v>4431</v>
      </c>
      <c r="U20" s="309">
        <f t="shared" si="5"/>
        <v>0.92582532386126204</v>
      </c>
      <c r="V20" s="8">
        <v>4786</v>
      </c>
      <c r="W20" s="8">
        <v>4431</v>
      </c>
      <c r="X20" s="309">
        <f t="shared" si="6"/>
        <v>0.92582532386126204</v>
      </c>
      <c r="Y20" s="8">
        <v>513</v>
      </c>
      <c r="Z20" s="8">
        <v>365</v>
      </c>
      <c r="AA20" s="175">
        <f t="shared" si="7"/>
        <v>0.71150097465886941</v>
      </c>
      <c r="AB20" s="8">
        <v>53</v>
      </c>
      <c r="AC20" s="8">
        <v>92</v>
      </c>
      <c r="AD20" s="170">
        <f t="shared" si="8"/>
        <v>1.7358490566037736</v>
      </c>
      <c r="AE20" s="8">
        <v>58</v>
      </c>
      <c r="AF20" s="8">
        <v>93</v>
      </c>
      <c r="AG20" s="170">
        <f t="shared" si="9"/>
        <v>1.603448275862069</v>
      </c>
      <c r="AH20" s="8">
        <v>624</v>
      </c>
      <c r="AI20" s="8">
        <v>550</v>
      </c>
      <c r="AJ20" s="170">
        <f t="shared" si="10"/>
        <v>0.88141025641025639</v>
      </c>
      <c r="AK20" s="8">
        <v>120</v>
      </c>
      <c r="AL20" s="8">
        <v>74</v>
      </c>
      <c r="AM20" s="175">
        <f t="shared" si="11"/>
        <v>0.6166666666666667</v>
      </c>
      <c r="AN20" s="8">
        <v>33</v>
      </c>
      <c r="AO20" s="8">
        <v>17</v>
      </c>
      <c r="AP20" s="170">
        <f t="shared" si="12"/>
        <v>0.51515151515151514</v>
      </c>
      <c r="AQ20" s="8">
        <v>29</v>
      </c>
      <c r="AR20" s="8">
        <v>33</v>
      </c>
      <c r="AS20" s="170">
        <f t="shared" si="13"/>
        <v>1.1379310344827587</v>
      </c>
      <c r="AT20" s="8">
        <v>182</v>
      </c>
      <c r="AU20" s="8">
        <v>124</v>
      </c>
      <c r="AV20" s="309">
        <f t="shared" si="14"/>
        <v>0.68131868131868134</v>
      </c>
      <c r="AW20" s="8">
        <v>14430</v>
      </c>
      <c r="AX20" s="8">
        <v>11848</v>
      </c>
      <c r="AY20" s="175">
        <f t="shared" si="15"/>
        <v>0.82106722106722108</v>
      </c>
      <c r="AZ20" s="8">
        <v>1222</v>
      </c>
      <c r="BA20" s="8">
        <v>944</v>
      </c>
      <c r="BB20" s="175">
        <f t="shared" si="16"/>
        <v>0.7725040916530278</v>
      </c>
      <c r="BC20" s="8">
        <v>1252</v>
      </c>
      <c r="BD20" s="8">
        <v>1360</v>
      </c>
      <c r="BE20" s="170">
        <f t="shared" si="17"/>
        <v>1.0862619808306708</v>
      </c>
      <c r="BF20" s="8">
        <v>0</v>
      </c>
      <c r="BG20" s="8">
        <v>0</v>
      </c>
      <c r="BH20" s="170" t="str">
        <f t="shared" si="18"/>
        <v>N/A</v>
      </c>
      <c r="BI20" s="8">
        <v>16805</v>
      </c>
      <c r="BJ20" s="8">
        <v>17075</v>
      </c>
      <c r="BK20" s="175">
        <f t="shared" si="19"/>
        <v>1.0160666468313002</v>
      </c>
      <c r="BL20" s="8">
        <v>33709</v>
      </c>
      <c r="BM20" s="8">
        <v>31227</v>
      </c>
      <c r="BN20" s="175">
        <f t="shared" si="20"/>
        <v>0.92636981221632209</v>
      </c>
      <c r="BO20" s="8">
        <v>30</v>
      </c>
      <c r="BP20" s="8">
        <v>0</v>
      </c>
      <c r="BQ20" s="175">
        <f t="shared" si="21"/>
        <v>0</v>
      </c>
      <c r="BR20" s="8">
        <v>34545</v>
      </c>
      <c r="BS20" s="8">
        <v>31901</v>
      </c>
      <c r="BT20" s="175">
        <f t="shared" si="22"/>
        <v>0.92346215081777394</v>
      </c>
      <c r="BU20" s="8">
        <v>39331</v>
      </c>
      <c r="BV20" s="8">
        <v>36332</v>
      </c>
      <c r="BW20" s="175">
        <f t="shared" si="23"/>
        <v>0.92374971396608274</v>
      </c>
      <c r="BX20" s="8">
        <v>33760</v>
      </c>
      <c r="BY20" s="8">
        <v>18320</v>
      </c>
      <c r="BZ20" s="297">
        <f t="shared" si="24"/>
        <v>0.54265402843601895</v>
      </c>
      <c r="CA20" s="8">
        <v>53860</v>
      </c>
      <c r="CB20" s="8">
        <v>30388</v>
      </c>
      <c r="CC20" s="297">
        <f t="shared" si="25"/>
        <v>0.56420349053100627</v>
      </c>
      <c r="CD20" s="8">
        <v>7680</v>
      </c>
      <c r="CE20" s="8">
        <v>4800</v>
      </c>
      <c r="CF20" s="297">
        <f t="shared" si="26"/>
        <v>0.625</v>
      </c>
      <c r="CG20" s="8">
        <v>1800</v>
      </c>
      <c r="CH20" s="8">
        <v>849</v>
      </c>
      <c r="CI20" s="175">
        <f t="shared" si="27"/>
        <v>0.47166666666666668</v>
      </c>
      <c r="CJ20" s="8">
        <v>9480</v>
      </c>
      <c r="CK20" s="8">
        <v>5649</v>
      </c>
      <c r="CL20" s="175">
        <f t="shared" si="28"/>
        <v>0.59588607594936704</v>
      </c>
      <c r="CM20" s="264">
        <v>35015</v>
      </c>
      <c r="CN20" s="264">
        <v>24626</v>
      </c>
      <c r="CO20" s="297">
        <f t="shared" si="29"/>
        <v>0.70329858632014852</v>
      </c>
      <c r="CP20" s="8">
        <v>2400</v>
      </c>
      <c r="CQ20" s="8">
        <v>1306</v>
      </c>
      <c r="CR20" s="297">
        <f t="shared" si="30"/>
        <v>0.54416666666666669</v>
      </c>
      <c r="CS20" s="264">
        <v>134515</v>
      </c>
      <c r="CT20" s="264">
        <v>80289</v>
      </c>
      <c r="CU20" s="297">
        <f t="shared" si="31"/>
        <v>0.59687767163513361</v>
      </c>
      <c r="CV20" s="264">
        <v>173846</v>
      </c>
      <c r="CW20" s="8">
        <v>116621</v>
      </c>
      <c r="CX20" s="297">
        <f t="shared" si="32"/>
        <v>0.67082935471624316</v>
      </c>
      <c r="CY20" s="264">
        <v>36353</v>
      </c>
      <c r="CZ20" s="264">
        <v>26150</v>
      </c>
      <c r="DA20" s="170">
        <f t="shared" si="33"/>
        <v>0.71933540560613984</v>
      </c>
      <c r="DB20" s="8">
        <v>2487</v>
      </c>
      <c r="DC20" s="8">
        <v>1432</v>
      </c>
      <c r="DD20" s="170">
        <f t="shared" si="34"/>
        <v>0.57579412947326092</v>
      </c>
      <c r="DE20" s="8">
        <v>44757</v>
      </c>
      <c r="DF20" s="8">
        <v>26100</v>
      </c>
      <c r="DG20" s="297">
        <f t="shared" si="35"/>
        <v>0.58314900462497488</v>
      </c>
      <c r="DH20" s="54">
        <v>0.94</v>
      </c>
      <c r="DI20" s="54">
        <v>0.94708789611396405</v>
      </c>
      <c r="DJ20" s="54">
        <f t="shared" si="36"/>
        <v>1.0075403150148554</v>
      </c>
      <c r="DK20" s="54">
        <v>0.84</v>
      </c>
      <c r="DL20" s="54">
        <v>0.98622881355932202</v>
      </c>
      <c r="DM20" s="54">
        <f t="shared" si="37"/>
        <v>1.1740819209039548</v>
      </c>
      <c r="DN20" s="54">
        <v>0.8899999999999999</v>
      </c>
      <c r="DO20" s="54">
        <v>0.94824613648474998</v>
      </c>
      <c r="DP20" s="54">
        <f t="shared" si="38"/>
        <v>1.0654450971738765</v>
      </c>
      <c r="DQ20" s="54">
        <v>0.95</v>
      </c>
      <c r="DR20" s="54">
        <v>0.959081419624217</v>
      </c>
      <c r="DS20" s="54">
        <f t="shared" si="39"/>
        <v>1.0095593890781231</v>
      </c>
      <c r="DT20" s="54">
        <v>0.96</v>
      </c>
      <c r="DU20" s="54">
        <v>0.97789783889980297</v>
      </c>
      <c r="DV20" s="54">
        <f t="shared" si="40"/>
        <v>1.0186435821872948</v>
      </c>
      <c r="DW20" s="54">
        <v>0.95499999999999996</v>
      </c>
      <c r="DX20" s="54">
        <v>0.96772737531031405</v>
      </c>
      <c r="DY20" s="54">
        <f t="shared" si="41"/>
        <v>1.013327094565774</v>
      </c>
      <c r="DZ20" s="54">
        <v>0.94499999999999995</v>
      </c>
      <c r="EA20" s="54">
        <v>0.94794914847685297</v>
      </c>
      <c r="EB20" s="54">
        <f t="shared" si="42"/>
        <v>1.003120792038998</v>
      </c>
      <c r="EC20" s="54">
        <v>0.89999999999999991</v>
      </c>
      <c r="ED20" s="54">
        <v>0.98053691275167798</v>
      </c>
      <c r="EE20" s="54">
        <f t="shared" si="43"/>
        <v>1.0894854586129756</v>
      </c>
      <c r="EF20" s="54">
        <v>0.92249999999999988</v>
      </c>
      <c r="EG20" s="54">
        <v>0.95062204117582305</v>
      </c>
      <c r="EH20" s="54">
        <f t="shared" si="44"/>
        <v>1.0304845974805672</v>
      </c>
      <c r="EI20" s="54">
        <v>0.91</v>
      </c>
      <c r="EJ20" s="54">
        <v>0.91631828438489404</v>
      </c>
      <c r="EK20" s="54">
        <f t="shared" si="45"/>
        <v>1.0069431696537297</v>
      </c>
      <c r="EL20" s="54">
        <v>0.27</v>
      </c>
      <c r="EM20" s="54">
        <v>0.38771626297577899</v>
      </c>
      <c r="EN20" s="54">
        <f t="shared" si="46"/>
        <v>1.4359861591695517</v>
      </c>
      <c r="EO20" s="54">
        <v>0.59000000000000008</v>
      </c>
      <c r="EP20" s="54">
        <v>0.76410218087160098</v>
      </c>
      <c r="EQ20" s="54">
        <f t="shared" si="47"/>
        <v>1.2950884421552558</v>
      </c>
      <c r="ER20" s="54">
        <v>0.92749999999999999</v>
      </c>
      <c r="ES20" s="54">
        <v>0.927972514665105</v>
      </c>
      <c r="ET20" s="54">
        <f t="shared" si="48"/>
        <v>1.0005094497736982</v>
      </c>
      <c r="EU20" s="54">
        <v>0.58499999999999996</v>
      </c>
      <c r="EV20" s="54">
        <v>0.45540229885057498</v>
      </c>
      <c r="EW20" s="54">
        <f t="shared" si="49"/>
        <v>0.77846546812064099</v>
      </c>
      <c r="EX20" s="54">
        <v>0.75624999999999998</v>
      </c>
      <c r="EY20" s="54">
        <v>0.82221040807401702</v>
      </c>
      <c r="EZ20" s="54">
        <f t="shared" si="50"/>
        <v>1.0872203743127498</v>
      </c>
      <c r="FA20" s="54">
        <v>0.88</v>
      </c>
      <c r="FB20" s="54">
        <v>0.95053003533568903</v>
      </c>
      <c r="FC20" s="54">
        <f t="shared" si="51"/>
        <v>1.0801477674269193</v>
      </c>
      <c r="FD20" s="54">
        <v>0.37</v>
      </c>
      <c r="FE20" s="54">
        <v>0.49770833333333298</v>
      </c>
      <c r="FF20" s="54">
        <f t="shared" si="52"/>
        <v>1.3451576576576567</v>
      </c>
      <c r="FG20" s="54">
        <v>0.625</v>
      </c>
      <c r="FH20" s="54">
        <v>0.56576385200920498</v>
      </c>
      <c r="FI20" s="54">
        <f t="shared" si="53"/>
        <v>0.90522216321472793</v>
      </c>
      <c r="FJ20" s="54">
        <v>0.9</v>
      </c>
      <c r="FK20" s="54">
        <v>0.92030592734225602</v>
      </c>
      <c r="FL20" s="54">
        <f t="shared" si="54"/>
        <v>1.0225621414913955</v>
      </c>
      <c r="FM20" s="54">
        <v>0.61009999999999998</v>
      </c>
      <c r="FN20" s="54">
        <v>0.91899441340782095</v>
      </c>
      <c r="FO20" s="54">
        <f t="shared" si="55"/>
        <v>1.5063012840646139</v>
      </c>
      <c r="FP20" s="61">
        <v>14688</v>
      </c>
      <c r="FQ20" s="61">
        <v>1786</v>
      </c>
      <c r="FR20" s="91">
        <f t="shared" si="56"/>
        <v>0.1215958605664488</v>
      </c>
      <c r="FS20" s="61">
        <v>1156</v>
      </c>
      <c r="FT20" s="61">
        <v>390</v>
      </c>
      <c r="FU20" s="91">
        <f t="shared" si="57"/>
        <v>0.33737024221453288</v>
      </c>
      <c r="FV20" s="61">
        <v>15844</v>
      </c>
      <c r="FW20" s="61">
        <v>2176</v>
      </c>
      <c r="FX20" s="91">
        <f t="shared" si="58"/>
        <v>0.13733905579399142</v>
      </c>
      <c r="FY20" s="61">
        <v>62427</v>
      </c>
      <c r="FZ20" s="61">
        <v>55666</v>
      </c>
      <c r="GA20" s="91">
        <f t="shared" si="59"/>
        <v>0.89169750268313386</v>
      </c>
      <c r="GB20" s="61">
        <v>78271</v>
      </c>
      <c r="GC20" s="61">
        <v>57842</v>
      </c>
      <c r="GD20" s="91">
        <f t="shared" si="60"/>
        <v>0.73899656322264951</v>
      </c>
      <c r="GE20" s="61">
        <v>6343</v>
      </c>
      <c r="GF20" s="61">
        <v>60</v>
      </c>
      <c r="GG20" s="54">
        <f t="shared" si="61"/>
        <v>9.4592464133690674E-3</v>
      </c>
      <c r="GH20" s="61">
        <v>28192</v>
      </c>
      <c r="GI20" s="61">
        <v>17518</v>
      </c>
      <c r="GJ20" s="54">
        <f t="shared" si="62"/>
        <v>0.6213819523269013</v>
      </c>
      <c r="GK20" s="61">
        <v>1464</v>
      </c>
      <c r="GL20" s="61">
        <v>1026</v>
      </c>
      <c r="GM20" s="54">
        <f t="shared" si="63"/>
        <v>0.70081967213114749</v>
      </c>
    </row>
    <row r="21" spans="2:195" s="44" customFormat="1" ht="15" customHeight="1" x14ac:dyDescent="0.55000000000000004">
      <c r="B21" s="8">
        <v>25</v>
      </c>
      <c r="C21" s="9" t="s">
        <v>85</v>
      </c>
      <c r="D21" s="8">
        <v>14895</v>
      </c>
      <c r="E21" s="8">
        <v>13558</v>
      </c>
      <c r="F21" s="175">
        <f t="shared" si="0"/>
        <v>0.91023833501174889</v>
      </c>
      <c r="G21" s="8">
        <v>14073</v>
      </c>
      <c r="H21" s="8">
        <v>12489</v>
      </c>
      <c r="I21" s="175">
        <f t="shared" si="1"/>
        <v>0.88744404178213598</v>
      </c>
      <c r="J21" s="8">
        <v>45</v>
      </c>
      <c r="K21" s="8">
        <v>54</v>
      </c>
      <c r="L21" s="175">
        <f t="shared" si="2"/>
        <v>1.2</v>
      </c>
      <c r="M21" s="8">
        <v>240</v>
      </c>
      <c r="N21" s="8">
        <v>288</v>
      </c>
      <c r="O21" s="170">
        <f t="shared" si="3"/>
        <v>1.2</v>
      </c>
      <c r="P21" s="8">
        <v>163</v>
      </c>
      <c r="Q21" s="8">
        <v>30</v>
      </c>
      <c r="R21" s="170">
        <f t="shared" si="4"/>
        <v>0.18404907975460122</v>
      </c>
      <c r="S21" s="8">
        <v>29416</v>
      </c>
      <c r="T21" s="8">
        <v>26419</v>
      </c>
      <c r="U21" s="309">
        <f t="shared" si="5"/>
        <v>0.89811667119934735</v>
      </c>
      <c r="V21" s="8">
        <v>29416</v>
      </c>
      <c r="W21" s="8">
        <v>26419</v>
      </c>
      <c r="X21" s="309">
        <f t="shared" si="6"/>
        <v>0.89811667119934735</v>
      </c>
      <c r="Y21" s="8">
        <v>858</v>
      </c>
      <c r="Z21" s="8">
        <v>496</v>
      </c>
      <c r="AA21" s="175">
        <f t="shared" si="7"/>
        <v>0.57808857808857805</v>
      </c>
      <c r="AB21" s="8">
        <v>227</v>
      </c>
      <c r="AC21" s="8">
        <v>212</v>
      </c>
      <c r="AD21" s="170">
        <f t="shared" si="8"/>
        <v>0.93392070484581502</v>
      </c>
      <c r="AE21" s="8">
        <v>144</v>
      </c>
      <c r="AF21" s="8">
        <v>151</v>
      </c>
      <c r="AG21" s="170">
        <f t="shared" si="9"/>
        <v>1.0486111111111112</v>
      </c>
      <c r="AH21" s="8">
        <v>1229</v>
      </c>
      <c r="AI21" s="8">
        <v>859</v>
      </c>
      <c r="AJ21" s="170">
        <f t="shared" si="10"/>
        <v>0.6989422294548413</v>
      </c>
      <c r="AK21" s="8">
        <v>428</v>
      </c>
      <c r="AL21" s="8">
        <v>139</v>
      </c>
      <c r="AM21" s="175">
        <f t="shared" si="11"/>
        <v>0.32476635514018692</v>
      </c>
      <c r="AN21" s="8">
        <v>70</v>
      </c>
      <c r="AO21" s="8">
        <v>10</v>
      </c>
      <c r="AP21" s="170">
        <f t="shared" si="12"/>
        <v>0.14285714285714285</v>
      </c>
      <c r="AQ21" s="8">
        <v>25</v>
      </c>
      <c r="AR21" s="8">
        <v>25</v>
      </c>
      <c r="AS21" s="170">
        <f t="shared" si="13"/>
        <v>1</v>
      </c>
      <c r="AT21" s="8">
        <v>523</v>
      </c>
      <c r="AU21" s="8">
        <v>174</v>
      </c>
      <c r="AV21" s="309">
        <f t="shared" si="14"/>
        <v>0.33269598470363287</v>
      </c>
      <c r="AW21" s="8">
        <v>18123</v>
      </c>
      <c r="AX21" s="8">
        <v>14499</v>
      </c>
      <c r="AY21" s="175">
        <f t="shared" si="15"/>
        <v>0.80003310710147324</v>
      </c>
      <c r="AZ21" s="8">
        <v>4027</v>
      </c>
      <c r="BA21" s="8">
        <v>2899</v>
      </c>
      <c r="BB21" s="175">
        <f t="shared" si="16"/>
        <v>0.71989073752172839</v>
      </c>
      <c r="BC21" s="8">
        <v>2331</v>
      </c>
      <c r="BD21" s="8">
        <v>1989</v>
      </c>
      <c r="BE21" s="170">
        <f t="shared" si="17"/>
        <v>0.85328185328185324</v>
      </c>
      <c r="BF21" s="8">
        <v>760</v>
      </c>
      <c r="BG21" s="8">
        <v>1046</v>
      </c>
      <c r="BH21" s="170">
        <f t="shared" si="18"/>
        <v>1.3763157894736842</v>
      </c>
      <c r="BI21" s="8">
        <v>41530</v>
      </c>
      <c r="BJ21" s="8">
        <v>42451</v>
      </c>
      <c r="BK21" s="175">
        <f t="shared" si="19"/>
        <v>1.0221767397062365</v>
      </c>
      <c r="BL21" s="8">
        <v>66771</v>
      </c>
      <c r="BM21" s="8">
        <v>62884</v>
      </c>
      <c r="BN21" s="175">
        <f t="shared" si="20"/>
        <v>0.94178610474607238</v>
      </c>
      <c r="BO21" s="8">
        <v>0</v>
      </c>
      <c r="BP21" s="8">
        <v>0</v>
      </c>
      <c r="BQ21" s="175" t="str">
        <f t="shared" si="21"/>
        <v>N/A</v>
      </c>
      <c r="BR21" s="8">
        <v>68523</v>
      </c>
      <c r="BS21" s="8">
        <v>63917</v>
      </c>
      <c r="BT21" s="175">
        <f t="shared" si="22"/>
        <v>0.93278169373786901</v>
      </c>
      <c r="BU21" s="8">
        <v>97939</v>
      </c>
      <c r="BV21" s="8">
        <v>90336</v>
      </c>
      <c r="BW21" s="175">
        <f t="shared" si="23"/>
        <v>0.92237004666169764</v>
      </c>
      <c r="BX21" s="8">
        <v>134880</v>
      </c>
      <c r="BY21" s="8">
        <v>81391</v>
      </c>
      <c r="BZ21" s="297">
        <f t="shared" si="24"/>
        <v>0.60343268090154212</v>
      </c>
      <c r="CA21" s="8">
        <v>193830</v>
      </c>
      <c r="CB21" s="8">
        <v>123145</v>
      </c>
      <c r="CC21" s="297">
        <f t="shared" si="25"/>
        <v>0.63532476912758606</v>
      </c>
      <c r="CD21" s="8">
        <v>40960</v>
      </c>
      <c r="CE21" s="8">
        <v>27040</v>
      </c>
      <c r="CF21" s="297">
        <f t="shared" si="26"/>
        <v>0.66015625</v>
      </c>
      <c r="CG21" s="8">
        <v>9092</v>
      </c>
      <c r="CH21" s="8">
        <v>6158</v>
      </c>
      <c r="CI21" s="175">
        <f t="shared" si="27"/>
        <v>0.67729872415310166</v>
      </c>
      <c r="CJ21" s="8">
        <v>50052</v>
      </c>
      <c r="CK21" s="8">
        <v>33198</v>
      </c>
      <c r="CL21" s="175">
        <f t="shared" si="28"/>
        <v>0.66327019899304718</v>
      </c>
      <c r="CM21" s="264">
        <v>57546</v>
      </c>
      <c r="CN21" s="264">
        <v>39816</v>
      </c>
      <c r="CO21" s="297">
        <f t="shared" si="29"/>
        <v>0.69189865498905223</v>
      </c>
      <c r="CP21" s="8">
        <v>6400</v>
      </c>
      <c r="CQ21" s="8">
        <v>10600</v>
      </c>
      <c r="CR21" s="297">
        <f t="shared" si="30"/>
        <v>1.65625</v>
      </c>
      <c r="CS21" s="264">
        <v>442708</v>
      </c>
      <c r="CT21" s="264">
        <v>288150</v>
      </c>
      <c r="CU21" s="297">
        <f t="shared" si="31"/>
        <v>0.65088049007472193</v>
      </c>
      <c r="CV21" s="264">
        <v>540647</v>
      </c>
      <c r="CW21" s="8">
        <v>378486</v>
      </c>
      <c r="CX21" s="297">
        <f t="shared" si="32"/>
        <v>0.70006122294214157</v>
      </c>
      <c r="CY21" s="264">
        <v>60414</v>
      </c>
      <c r="CZ21" s="264">
        <v>42315</v>
      </c>
      <c r="DA21" s="170">
        <f t="shared" si="33"/>
        <v>0.70041712185917171</v>
      </c>
      <c r="DB21" s="8">
        <v>7492</v>
      </c>
      <c r="DC21" s="8">
        <v>11852</v>
      </c>
      <c r="DD21" s="170">
        <f t="shared" si="34"/>
        <v>1.5819540843566471</v>
      </c>
      <c r="DE21" s="8">
        <v>193940</v>
      </c>
      <c r="DF21" s="8">
        <v>123819</v>
      </c>
      <c r="DG21" s="297">
        <f t="shared" si="35"/>
        <v>0.63843972362586365</v>
      </c>
      <c r="DH21" s="54">
        <v>0.87</v>
      </c>
      <c r="DI21" s="54">
        <v>0.91933527811465499</v>
      </c>
      <c r="DJ21" s="54">
        <f t="shared" si="36"/>
        <v>1.0567072162237414</v>
      </c>
      <c r="DK21" s="54">
        <v>0.69</v>
      </c>
      <c r="DL21" s="54">
        <v>0.733011383235598</v>
      </c>
      <c r="DM21" s="54">
        <f t="shared" si="37"/>
        <v>1.0623353380226059</v>
      </c>
      <c r="DN21" s="54">
        <v>0.78</v>
      </c>
      <c r="DO21" s="54">
        <v>0.91088442824287696</v>
      </c>
      <c r="DP21" s="54">
        <f t="shared" si="38"/>
        <v>1.1678005490293295</v>
      </c>
      <c r="DQ21" s="54">
        <v>0.88</v>
      </c>
      <c r="DR21" s="54">
        <v>0.92225412778176596</v>
      </c>
      <c r="DS21" s="54">
        <f t="shared" si="39"/>
        <v>1.0480160542974613</v>
      </c>
      <c r="DT21" s="54">
        <v>0.78</v>
      </c>
      <c r="DU21" s="54">
        <v>0.70998478661221898</v>
      </c>
      <c r="DV21" s="54">
        <f t="shared" si="40"/>
        <v>0.91023690591310125</v>
      </c>
      <c r="DW21" s="54">
        <v>0.83000000000000007</v>
      </c>
      <c r="DX21" s="54">
        <v>0.82190847496120201</v>
      </c>
      <c r="DY21" s="54">
        <f t="shared" si="41"/>
        <v>0.99025117465205048</v>
      </c>
      <c r="DZ21" s="54">
        <v>0.875</v>
      </c>
      <c r="EA21" s="54">
        <v>0.91987778192880398</v>
      </c>
      <c r="EB21" s="54">
        <f t="shared" si="42"/>
        <v>1.0512888936329188</v>
      </c>
      <c r="EC21" s="54">
        <v>0.73499999999999999</v>
      </c>
      <c r="ED21" s="54">
        <v>0.71432284897322595</v>
      </c>
      <c r="EE21" s="54">
        <f t="shared" si="43"/>
        <v>0.97186782173228026</v>
      </c>
      <c r="EF21" s="54">
        <v>0.80499999999999994</v>
      </c>
      <c r="EG21" s="54">
        <v>0.88486317747077603</v>
      </c>
      <c r="EH21" s="54">
        <f t="shared" si="44"/>
        <v>1.0992089161127654</v>
      </c>
      <c r="EI21" s="54">
        <v>0.84</v>
      </c>
      <c r="EJ21" s="54">
        <v>0.87842687751434201</v>
      </c>
      <c r="EK21" s="54">
        <f t="shared" si="45"/>
        <v>1.0457462827551691</v>
      </c>
      <c r="EL21" s="54">
        <v>0.28000000000000003</v>
      </c>
      <c r="EM21" s="54">
        <v>0.38356189650561201</v>
      </c>
      <c r="EN21" s="54">
        <f t="shared" si="46"/>
        <v>1.3698639160914714</v>
      </c>
      <c r="EO21" s="54">
        <v>0.56000000000000005</v>
      </c>
      <c r="EP21" s="54">
        <v>0.69220891896581604</v>
      </c>
      <c r="EQ21" s="54">
        <f t="shared" si="47"/>
        <v>1.2360873552961</v>
      </c>
      <c r="ER21" s="54">
        <v>0.85749999999999993</v>
      </c>
      <c r="ES21" s="54">
        <v>0.89062579761021199</v>
      </c>
      <c r="ET21" s="54">
        <f t="shared" si="48"/>
        <v>1.0386306677670112</v>
      </c>
      <c r="EU21" s="54">
        <v>0.50750000000000006</v>
      </c>
      <c r="EV21" s="54">
        <v>0.42466826577504302</v>
      </c>
      <c r="EW21" s="54">
        <f t="shared" si="49"/>
        <v>0.83678476014786796</v>
      </c>
      <c r="EX21" s="54">
        <v>0.6825</v>
      </c>
      <c r="EY21" s="54">
        <v>0.73819110878605798</v>
      </c>
      <c r="EZ21" s="54">
        <f t="shared" si="50"/>
        <v>1.0815986941920264</v>
      </c>
      <c r="FA21" s="54">
        <v>0.85</v>
      </c>
      <c r="FB21" s="54">
        <v>0.85043845404352103</v>
      </c>
      <c r="FC21" s="54">
        <f t="shared" si="51"/>
        <v>1.0005158282864954</v>
      </c>
      <c r="FD21" s="54">
        <v>0.34</v>
      </c>
      <c r="FE21" s="54">
        <v>0.46457100591716</v>
      </c>
      <c r="FF21" s="54">
        <f t="shared" si="52"/>
        <v>1.3663853115210587</v>
      </c>
      <c r="FG21" s="54">
        <v>0.59499999999999997</v>
      </c>
      <c r="FH21" s="54">
        <v>0.536146755828664</v>
      </c>
      <c r="FI21" s="54">
        <f t="shared" si="53"/>
        <v>0.9010869845859899</v>
      </c>
      <c r="FJ21" s="54">
        <v>0.86</v>
      </c>
      <c r="FK21" s="54">
        <v>0.91627082594824505</v>
      </c>
      <c r="FL21" s="54">
        <f t="shared" si="54"/>
        <v>1.0654311929630758</v>
      </c>
      <c r="FM21" s="54">
        <v>0.61009999999999998</v>
      </c>
      <c r="FN21" s="54">
        <v>0.84669254134323302</v>
      </c>
      <c r="FO21" s="54">
        <f t="shared" si="55"/>
        <v>1.3877930525212803</v>
      </c>
      <c r="FP21" s="61">
        <v>27735</v>
      </c>
      <c r="FQ21" s="61">
        <v>4552</v>
      </c>
      <c r="FR21" s="91">
        <f t="shared" si="56"/>
        <v>0.16412475211826213</v>
      </c>
      <c r="FS21" s="61">
        <v>6465</v>
      </c>
      <c r="FT21" s="61">
        <v>2635</v>
      </c>
      <c r="FU21" s="91">
        <f t="shared" si="57"/>
        <v>0.40757927300850733</v>
      </c>
      <c r="FV21" s="61">
        <v>34200</v>
      </c>
      <c r="FW21" s="61">
        <v>7187</v>
      </c>
      <c r="FX21" s="91">
        <f t="shared" si="58"/>
        <v>0.21014619883040936</v>
      </c>
      <c r="FY21" s="61">
        <v>223396</v>
      </c>
      <c r="FZ21" s="61">
        <v>149989</v>
      </c>
      <c r="GA21" s="91">
        <f t="shared" si="59"/>
        <v>0.67140414331501008</v>
      </c>
      <c r="GB21" s="61">
        <v>257596</v>
      </c>
      <c r="GC21" s="61">
        <v>157176</v>
      </c>
      <c r="GD21" s="91">
        <f t="shared" si="60"/>
        <v>0.61016475411108873</v>
      </c>
      <c r="GE21" s="61">
        <v>16685</v>
      </c>
      <c r="GF21" s="61">
        <v>699</v>
      </c>
      <c r="GG21" s="54">
        <f t="shared" si="61"/>
        <v>4.1893916691639194E-2</v>
      </c>
      <c r="GH21" s="61">
        <v>43810</v>
      </c>
      <c r="GI21" s="61">
        <v>23321</v>
      </c>
      <c r="GJ21" s="54">
        <f t="shared" si="62"/>
        <v>0.53232138781100202</v>
      </c>
      <c r="GK21" s="61">
        <v>3904</v>
      </c>
      <c r="GL21" s="61">
        <v>8307</v>
      </c>
      <c r="GM21" s="54">
        <f t="shared" si="63"/>
        <v>2.1278176229508197</v>
      </c>
    </row>
    <row r="22" spans="2:195" s="44" customFormat="1" ht="15" customHeight="1" x14ac:dyDescent="0.55000000000000004">
      <c r="B22" s="8">
        <v>27</v>
      </c>
      <c r="C22" s="9" t="s">
        <v>92</v>
      </c>
      <c r="D22" s="8">
        <v>527</v>
      </c>
      <c r="E22" s="8">
        <v>503</v>
      </c>
      <c r="F22" s="175">
        <f t="shared" si="0"/>
        <v>0.95445920303605314</v>
      </c>
      <c r="G22" s="8">
        <v>0</v>
      </c>
      <c r="H22" s="8">
        <v>0</v>
      </c>
      <c r="I22" s="175" t="str">
        <f t="shared" si="1"/>
        <v>N/A</v>
      </c>
      <c r="J22" s="8">
        <v>67</v>
      </c>
      <c r="K22" s="8">
        <v>16</v>
      </c>
      <c r="L22" s="175">
        <f t="shared" si="2"/>
        <v>0.23880597014925373</v>
      </c>
      <c r="M22" s="8">
        <v>12</v>
      </c>
      <c r="N22" s="8">
        <v>12</v>
      </c>
      <c r="O22" s="170">
        <f t="shared" si="3"/>
        <v>1</v>
      </c>
      <c r="P22" s="8">
        <v>0</v>
      </c>
      <c r="Q22" s="8">
        <v>0</v>
      </c>
      <c r="R22" s="170" t="str">
        <f t="shared" si="4"/>
        <v>N/A</v>
      </c>
      <c r="S22" s="8">
        <v>606</v>
      </c>
      <c r="T22" s="8">
        <v>531</v>
      </c>
      <c r="U22" s="309">
        <f t="shared" si="5"/>
        <v>0.87623762376237624</v>
      </c>
      <c r="V22" s="8">
        <v>606</v>
      </c>
      <c r="W22" s="8">
        <v>531</v>
      </c>
      <c r="X22" s="309">
        <f t="shared" si="6"/>
        <v>0.87623762376237624</v>
      </c>
      <c r="Y22" s="8">
        <v>270</v>
      </c>
      <c r="Z22" s="8">
        <v>268</v>
      </c>
      <c r="AA22" s="175">
        <f t="shared" si="7"/>
        <v>0.99259259259259258</v>
      </c>
      <c r="AB22" s="8">
        <v>51</v>
      </c>
      <c r="AC22" s="8">
        <v>36</v>
      </c>
      <c r="AD22" s="170">
        <f t="shared" si="8"/>
        <v>0.70588235294117652</v>
      </c>
      <c r="AE22" s="8">
        <v>0</v>
      </c>
      <c r="AF22" s="8">
        <v>0</v>
      </c>
      <c r="AG22" s="170" t="str">
        <f t="shared" si="9"/>
        <v>N/A</v>
      </c>
      <c r="AH22" s="8">
        <v>321</v>
      </c>
      <c r="AI22" s="8">
        <v>304</v>
      </c>
      <c r="AJ22" s="170">
        <f t="shared" si="10"/>
        <v>0.9470404984423676</v>
      </c>
      <c r="AK22" s="8">
        <v>0</v>
      </c>
      <c r="AL22" s="8">
        <v>0</v>
      </c>
      <c r="AM22" s="175" t="str">
        <f t="shared" si="11"/>
        <v>N/A</v>
      </c>
      <c r="AN22" s="8">
        <v>15</v>
      </c>
      <c r="AO22" s="8">
        <v>0</v>
      </c>
      <c r="AP22" s="170">
        <f t="shared" si="12"/>
        <v>0</v>
      </c>
      <c r="AQ22" s="8">
        <v>0</v>
      </c>
      <c r="AR22" s="8">
        <v>0</v>
      </c>
      <c r="AS22" s="170" t="str">
        <f t="shared" si="13"/>
        <v>N/A</v>
      </c>
      <c r="AT22" s="8">
        <v>15</v>
      </c>
      <c r="AU22" s="8">
        <v>0</v>
      </c>
      <c r="AV22" s="309">
        <f t="shared" si="14"/>
        <v>0</v>
      </c>
      <c r="AW22" s="8">
        <v>3053</v>
      </c>
      <c r="AX22" s="8">
        <v>2818</v>
      </c>
      <c r="AY22" s="175">
        <f t="shared" si="15"/>
        <v>0.92302653128070755</v>
      </c>
      <c r="AZ22" s="8">
        <v>0</v>
      </c>
      <c r="BA22" s="8">
        <v>0</v>
      </c>
      <c r="BB22" s="175" t="str">
        <f t="shared" si="16"/>
        <v>N/A</v>
      </c>
      <c r="BC22" s="8">
        <v>304</v>
      </c>
      <c r="BD22" s="8">
        <v>344</v>
      </c>
      <c r="BE22" s="170">
        <f t="shared" si="17"/>
        <v>1.131578947368421</v>
      </c>
      <c r="BF22" s="8">
        <v>0</v>
      </c>
      <c r="BG22" s="8">
        <v>0</v>
      </c>
      <c r="BH22" s="170" t="str">
        <f t="shared" si="18"/>
        <v>N/A</v>
      </c>
      <c r="BI22" s="8">
        <v>2022</v>
      </c>
      <c r="BJ22" s="8">
        <v>2175</v>
      </c>
      <c r="BK22" s="175">
        <f t="shared" si="19"/>
        <v>1.07566765578635</v>
      </c>
      <c r="BL22" s="8">
        <v>5379</v>
      </c>
      <c r="BM22" s="8">
        <v>5337</v>
      </c>
      <c r="BN22" s="175">
        <f t="shared" si="20"/>
        <v>0.99219185722253211</v>
      </c>
      <c r="BO22" s="8">
        <v>0</v>
      </c>
      <c r="BP22" s="8">
        <v>0</v>
      </c>
      <c r="BQ22" s="175" t="str">
        <f t="shared" si="21"/>
        <v>N/A</v>
      </c>
      <c r="BR22" s="8">
        <v>5715</v>
      </c>
      <c r="BS22" s="8">
        <v>5641</v>
      </c>
      <c r="BT22" s="175">
        <f t="shared" si="22"/>
        <v>0.98705161854768153</v>
      </c>
      <c r="BU22" s="8">
        <v>6321</v>
      </c>
      <c r="BV22" s="8">
        <v>6172</v>
      </c>
      <c r="BW22" s="175">
        <f t="shared" si="23"/>
        <v>0.97642778041449141</v>
      </c>
      <c r="BX22" s="8">
        <v>8960</v>
      </c>
      <c r="BY22" s="8">
        <v>5280</v>
      </c>
      <c r="BZ22" s="297">
        <f t="shared" si="24"/>
        <v>0.5892857142857143</v>
      </c>
      <c r="CA22" s="8">
        <v>51250</v>
      </c>
      <c r="CB22" s="8">
        <v>33432</v>
      </c>
      <c r="CC22" s="297">
        <f t="shared" si="25"/>
        <v>0.65233170731707313</v>
      </c>
      <c r="CD22" s="8">
        <v>3840</v>
      </c>
      <c r="CE22" s="8">
        <v>1440</v>
      </c>
      <c r="CF22" s="297">
        <f t="shared" si="26"/>
        <v>0.375</v>
      </c>
      <c r="CG22" s="8">
        <v>650</v>
      </c>
      <c r="CH22" s="8">
        <v>146</v>
      </c>
      <c r="CI22" s="175">
        <f t="shared" si="27"/>
        <v>0.22461538461538461</v>
      </c>
      <c r="CJ22" s="8">
        <v>4490</v>
      </c>
      <c r="CK22" s="8">
        <v>1586</v>
      </c>
      <c r="CL22" s="175">
        <f t="shared" si="28"/>
        <v>0.35322939866369713</v>
      </c>
      <c r="CM22" s="264">
        <v>6183</v>
      </c>
      <c r="CN22" s="264">
        <v>4481</v>
      </c>
      <c r="CO22" s="297">
        <f t="shared" si="29"/>
        <v>0.72472909590813517</v>
      </c>
      <c r="CP22" s="8">
        <v>300</v>
      </c>
      <c r="CQ22" s="8">
        <v>180</v>
      </c>
      <c r="CR22" s="297">
        <f t="shared" si="30"/>
        <v>0.6</v>
      </c>
      <c r="CS22" s="264">
        <v>71183</v>
      </c>
      <c r="CT22" s="264">
        <v>44959</v>
      </c>
      <c r="CU22" s="297">
        <f t="shared" si="31"/>
        <v>0.63159743197111673</v>
      </c>
      <c r="CV22" s="264">
        <v>77504</v>
      </c>
      <c r="CW22" s="8">
        <v>51131</v>
      </c>
      <c r="CX22" s="297">
        <f t="shared" si="32"/>
        <v>0.65972078860445915</v>
      </c>
      <c r="CY22" s="264">
        <v>6565</v>
      </c>
      <c r="CZ22" s="264">
        <v>4873</v>
      </c>
      <c r="DA22" s="170">
        <f t="shared" si="33"/>
        <v>0.74226961157654225</v>
      </c>
      <c r="DB22" s="8">
        <v>300</v>
      </c>
      <c r="DC22" s="8">
        <v>180</v>
      </c>
      <c r="DD22" s="170">
        <f t="shared" si="34"/>
        <v>0.6</v>
      </c>
      <c r="DE22" s="8">
        <v>12800</v>
      </c>
      <c r="DF22" s="8">
        <v>6720</v>
      </c>
      <c r="DG22" s="297">
        <f t="shared" si="35"/>
        <v>0.52500000000000002</v>
      </c>
      <c r="DH22" s="54">
        <v>0.93</v>
      </c>
      <c r="DI22" s="54">
        <v>0.98705903208650903</v>
      </c>
      <c r="DJ22" s="54">
        <f t="shared" si="36"/>
        <v>1.0613537979424827</v>
      </c>
      <c r="DK22" s="54" t="s">
        <v>338</v>
      </c>
      <c r="DL22" s="54">
        <v>0</v>
      </c>
      <c r="DM22" s="54" t="str">
        <f t="shared" si="37"/>
        <v>N/A</v>
      </c>
      <c r="DN22" s="54">
        <v>0.93</v>
      </c>
      <c r="DO22" s="54">
        <v>0.98705903208650903</v>
      </c>
      <c r="DP22" s="54">
        <f t="shared" si="38"/>
        <v>1.0613537979424827</v>
      </c>
      <c r="DQ22" s="54">
        <v>0.85</v>
      </c>
      <c r="DR22" s="54">
        <v>0.98681732580037695</v>
      </c>
      <c r="DS22" s="54">
        <f t="shared" si="39"/>
        <v>1.1609615597651495</v>
      </c>
      <c r="DT22" s="54" t="s">
        <v>338</v>
      </c>
      <c r="DU22" s="54">
        <v>0</v>
      </c>
      <c r="DV22" s="54" t="str">
        <f t="shared" si="40"/>
        <v>N/A</v>
      </c>
      <c r="DW22" s="54">
        <v>0.85</v>
      </c>
      <c r="DX22" s="54">
        <v>0.98681732580037695</v>
      </c>
      <c r="DY22" s="54">
        <f t="shared" si="41"/>
        <v>1.1609615597651495</v>
      </c>
      <c r="DZ22" s="54">
        <v>0.89</v>
      </c>
      <c r="EA22" s="54">
        <v>0.98703823720025896</v>
      </c>
      <c r="EB22" s="54">
        <f t="shared" si="42"/>
        <v>1.1090317271913022</v>
      </c>
      <c r="EC22" s="54" t="s">
        <v>338</v>
      </c>
      <c r="ED22" s="54">
        <v>0</v>
      </c>
      <c r="EE22" s="54" t="str">
        <f t="shared" si="43"/>
        <v>N/A</v>
      </c>
      <c r="EF22" s="54">
        <v>0.89</v>
      </c>
      <c r="EG22" s="54">
        <v>0.98703823720025896</v>
      </c>
      <c r="EH22" s="54">
        <f t="shared" si="44"/>
        <v>1.1090317271913022</v>
      </c>
      <c r="EI22" s="54">
        <v>0.95</v>
      </c>
      <c r="EJ22" s="54">
        <v>0.93213734668793702</v>
      </c>
      <c r="EK22" s="54">
        <f t="shared" si="45"/>
        <v>0.98119720703993374</v>
      </c>
      <c r="EL22" s="54">
        <v>0.23</v>
      </c>
      <c r="EM22" s="54">
        <v>0.4375</v>
      </c>
      <c r="EN22" s="54">
        <f t="shared" si="46"/>
        <v>1.9021739130434783</v>
      </c>
      <c r="EO22" s="54">
        <v>0.59</v>
      </c>
      <c r="EP22" s="54">
        <v>0.85820414155119096</v>
      </c>
      <c r="EQ22" s="54">
        <f t="shared" si="47"/>
        <v>1.4545832907647305</v>
      </c>
      <c r="ER22" s="54">
        <v>0.91999999999999993</v>
      </c>
      <c r="ES22" s="54">
        <v>0.93976717479903604</v>
      </c>
      <c r="ET22" s="54">
        <f t="shared" si="48"/>
        <v>1.0214860595641697</v>
      </c>
      <c r="EU22" s="54">
        <v>0.23</v>
      </c>
      <c r="EV22" s="54">
        <v>0.4375</v>
      </c>
      <c r="EW22" s="54">
        <f t="shared" si="49"/>
        <v>1.9021739130434783</v>
      </c>
      <c r="EX22" s="54">
        <v>0.57499999999999996</v>
      </c>
      <c r="EY22" s="54">
        <v>0.87375564725900101</v>
      </c>
      <c r="EZ22" s="54">
        <f t="shared" si="50"/>
        <v>1.5195750387113063</v>
      </c>
      <c r="FA22" s="54">
        <v>0.9</v>
      </c>
      <c r="FB22" s="54">
        <v>1</v>
      </c>
      <c r="FC22" s="54">
        <f t="shared" si="51"/>
        <v>1.1111111111111112</v>
      </c>
      <c r="FD22" s="54">
        <v>0.25</v>
      </c>
      <c r="FE22" s="54">
        <v>0.55069444444444404</v>
      </c>
      <c r="FF22" s="54">
        <f t="shared" si="52"/>
        <v>2.2027777777777762</v>
      </c>
      <c r="FG22" s="54">
        <v>0.57499999999999996</v>
      </c>
      <c r="FH22" s="54">
        <v>0.59205548549810805</v>
      </c>
      <c r="FI22" s="54">
        <f t="shared" si="53"/>
        <v>1.0296617139097533</v>
      </c>
      <c r="FJ22" s="54">
        <v>0.95</v>
      </c>
      <c r="FK22" s="54">
        <v>0.94069361789452099</v>
      </c>
      <c r="FL22" s="54">
        <f t="shared" si="54"/>
        <v>0.99020380831002219</v>
      </c>
      <c r="FM22" s="54">
        <v>0.61009999999999998</v>
      </c>
      <c r="FN22" s="54">
        <v>1</v>
      </c>
      <c r="FO22" s="54">
        <f t="shared" si="55"/>
        <v>1.6390755613833798</v>
      </c>
      <c r="FP22" s="61">
        <v>2456</v>
      </c>
      <c r="FQ22" s="61">
        <v>348</v>
      </c>
      <c r="FR22" s="91">
        <f t="shared" si="56"/>
        <v>0.14169381107491857</v>
      </c>
      <c r="FS22" s="61">
        <v>174</v>
      </c>
      <c r="FT22" s="61">
        <v>43</v>
      </c>
      <c r="FU22" s="91">
        <f t="shared" si="57"/>
        <v>0.2471264367816092</v>
      </c>
      <c r="FV22" s="61">
        <v>2630</v>
      </c>
      <c r="FW22" s="61">
        <v>391</v>
      </c>
      <c r="FX22" s="91">
        <f t="shared" si="58"/>
        <v>0.14866920152091254</v>
      </c>
      <c r="FY22" s="61">
        <v>52294</v>
      </c>
      <c r="FZ22" s="61">
        <v>25122</v>
      </c>
      <c r="GA22" s="91">
        <f t="shared" si="59"/>
        <v>0.48039928098825868</v>
      </c>
      <c r="GB22" s="61">
        <v>54924</v>
      </c>
      <c r="GC22" s="61">
        <v>25513</v>
      </c>
      <c r="GD22" s="91">
        <f t="shared" si="60"/>
        <v>0.46451460199548467</v>
      </c>
      <c r="GE22" s="61">
        <v>930</v>
      </c>
      <c r="GF22" s="61">
        <v>31</v>
      </c>
      <c r="GG22" s="54">
        <f t="shared" si="61"/>
        <v>3.3333333333333333E-2</v>
      </c>
      <c r="GH22" s="61">
        <v>5160</v>
      </c>
      <c r="GI22" s="61">
        <v>3008</v>
      </c>
      <c r="GJ22" s="54">
        <f t="shared" si="62"/>
        <v>0.58294573643410852</v>
      </c>
      <c r="GK22" s="61">
        <v>183</v>
      </c>
      <c r="GL22" s="61">
        <v>180</v>
      </c>
      <c r="GM22" s="54">
        <f t="shared" si="63"/>
        <v>0.98360655737704916</v>
      </c>
    </row>
    <row r="23" spans="2:195" s="44" customFormat="1" ht="15" customHeight="1" x14ac:dyDescent="0.55000000000000004">
      <c r="B23" s="8">
        <v>41</v>
      </c>
      <c r="C23" s="9" t="s">
        <v>94</v>
      </c>
      <c r="D23" s="8">
        <v>8615</v>
      </c>
      <c r="E23" s="8">
        <v>7219</v>
      </c>
      <c r="F23" s="175">
        <f t="shared" si="0"/>
        <v>0.83795705165409173</v>
      </c>
      <c r="G23" s="8">
        <v>3924</v>
      </c>
      <c r="H23" s="8">
        <v>3601</v>
      </c>
      <c r="I23" s="175">
        <f t="shared" si="1"/>
        <v>0.91768603465851173</v>
      </c>
      <c r="J23" s="8">
        <v>208</v>
      </c>
      <c r="K23" s="8">
        <v>156</v>
      </c>
      <c r="L23" s="175">
        <f t="shared" si="2"/>
        <v>0.75</v>
      </c>
      <c r="M23" s="8">
        <v>189</v>
      </c>
      <c r="N23" s="8">
        <v>240</v>
      </c>
      <c r="O23" s="170">
        <f t="shared" si="3"/>
        <v>1.2698412698412698</v>
      </c>
      <c r="P23" s="8">
        <v>0</v>
      </c>
      <c r="Q23" s="8">
        <v>0</v>
      </c>
      <c r="R23" s="170" t="str">
        <f t="shared" si="4"/>
        <v>N/A</v>
      </c>
      <c r="S23" s="8">
        <v>12936</v>
      </c>
      <c r="T23" s="8">
        <v>11216</v>
      </c>
      <c r="U23" s="309">
        <f t="shared" si="5"/>
        <v>0.86703772418058134</v>
      </c>
      <c r="V23" s="8">
        <v>12936</v>
      </c>
      <c r="W23" s="8">
        <v>11216</v>
      </c>
      <c r="X23" s="309">
        <f t="shared" si="6"/>
        <v>0.86703772418058134</v>
      </c>
      <c r="Y23" s="8">
        <v>559</v>
      </c>
      <c r="Z23" s="8">
        <v>361</v>
      </c>
      <c r="AA23" s="175">
        <f t="shared" si="7"/>
        <v>0.64579606440071557</v>
      </c>
      <c r="AB23" s="8">
        <v>149</v>
      </c>
      <c r="AC23" s="8">
        <v>88</v>
      </c>
      <c r="AD23" s="170">
        <f t="shared" si="8"/>
        <v>0.59060402684563762</v>
      </c>
      <c r="AE23" s="8">
        <v>82</v>
      </c>
      <c r="AF23" s="8">
        <v>105</v>
      </c>
      <c r="AG23" s="170">
        <f t="shared" si="9"/>
        <v>1.2804878048780488</v>
      </c>
      <c r="AH23" s="8">
        <v>790</v>
      </c>
      <c r="AI23" s="8">
        <v>554</v>
      </c>
      <c r="AJ23" s="170">
        <f t="shared" si="10"/>
        <v>0.70126582278481009</v>
      </c>
      <c r="AK23" s="8">
        <v>199</v>
      </c>
      <c r="AL23" s="8">
        <v>81</v>
      </c>
      <c r="AM23" s="175">
        <f t="shared" si="11"/>
        <v>0.40703517587939697</v>
      </c>
      <c r="AN23" s="8">
        <v>30</v>
      </c>
      <c r="AO23" s="8">
        <v>0</v>
      </c>
      <c r="AP23" s="170">
        <f t="shared" si="12"/>
        <v>0</v>
      </c>
      <c r="AQ23" s="8">
        <v>99</v>
      </c>
      <c r="AR23" s="8">
        <v>71</v>
      </c>
      <c r="AS23" s="170">
        <f t="shared" si="13"/>
        <v>0.71717171717171713</v>
      </c>
      <c r="AT23" s="8">
        <v>328</v>
      </c>
      <c r="AU23" s="8">
        <v>152</v>
      </c>
      <c r="AV23" s="309">
        <f t="shared" si="14"/>
        <v>0.46341463414634149</v>
      </c>
      <c r="AW23" s="8">
        <v>5006</v>
      </c>
      <c r="AX23" s="8">
        <v>3805</v>
      </c>
      <c r="AY23" s="175">
        <f t="shared" si="15"/>
        <v>0.76008789452656811</v>
      </c>
      <c r="AZ23" s="8">
        <v>2017</v>
      </c>
      <c r="BA23" s="8">
        <v>1543</v>
      </c>
      <c r="BB23" s="175">
        <f t="shared" si="16"/>
        <v>0.76499752107089736</v>
      </c>
      <c r="BC23" s="8">
        <v>866</v>
      </c>
      <c r="BD23" s="8">
        <v>957</v>
      </c>
      <c r="BE23" s="170">
        <f t="shared" si="17"/>
        <v>1.1050808314087759</v>
      </c>
      <c r="BF23" s="8">
        <v>267</v>
      </c>
      <c r="BG23" s="8">
        <v>208</v>
      </c>
      <c r="BH23" s="170">
        <f t="shared" si="18"/>
        <v>0.77902621722846443</v>
      </c>
      <c r="BI23" s="8">
        <v>9633</v>
      </c>
      <c r="BJ23" s="8">
        <v>9681</v>
      </c>
      <c r="BK23" s="175">
        <f t="shared" si="19"/>
        <v>1.0049828713796325</v>
      </c>
      <c r="BL23" s="8">
        <v>17789</v>
      </c>
      <c r="BM23" s="8">
        <v>16194</v>
      </c>
      <c r="BN23" s="175">
        <f t="shared" si="20"/>
        <v>0.91033784923267191</v>
      </c>
      <c r="BO23" s="8">
        <v>30</v>
      </c>
      <c r="BP23" s="8">
        <v>19</v>
      </c>
      <c r="BQ23" s="175">
        <f t="shared" si="21"/>
        <v>0.6333333333333333</v>
      </c>
      <c r="BR23" s="8">
        <v>18937</v>
      </c>
      <c r="BS23" s="8">
        <v>16919</v>
      </c>
      <c r="BT23" s="175">
        <f t="shared" si="22"/>
        <v>0.8934361303268733</v>
      </c>
      <c r="BU23" s="8">
        <v>31873</v>
      </c>
      <c r="BV23" s="8">
        <v>28135</v>
      </c>
      <c r="BW23" s="175">
        <f t="shared" si="23"/>
        <v>0.88272205314843288</v>
      </c>
      <c r="BX23" s="8">
        <v>90720</v>
      </c>
      <c r="BY23" s="8">
        <v>52815</v>
      </c>
      <c r="BZ23" s="297">
        <f t="shared" si="24"/>
        <v>0.58217592592592593</v>
      </c>
      <c r="CA23" s="8">
        <v>73640</v>
      </c>
      <c r="CB23" s="8">
        <v>33161</v>
      </c>
      <c r="CC23" s="297">
        <f t="shared" si="25"/>
        <v>0.45031233025529604</v>
      </c>
      <c r="CD23" s="8">
        <v>22320</v>
      </c>
      <c r="CE23" s="8">
        <v>15708</v>
      </c>
      <c r="CF23" s="297">
        <f t="shared" si="26"/>
        <v>0.70376344086021503</v>
      </c>
      <c r="CG23" s="8">
        <v>3990</v>
      </c>
      <c r="CH23" s="8">
        <v>2480</v>
      </c>
      <c r="CI23" s="175">
        <f t="shared" si="27"/>
        <v>0.62155388471177941</v>
      </c>
      <c r="CJ23" s="8">
        <v>26310</v>
      </c>
      <c r="CK23" s="8">
        <v>18188</v>
      </c>
      <c r="CL23" s="175">
        <f t="shared" si="28"/>
        <v>0.69129608513873053</v>
      </c>
      <c r="CM23" s="264">
        <v>39360</v>
      </c>
      <c r="CN23" s="264">
        <v>29077</v>
      </c>
      <c r="CO23" s="297">
        <f t="shared" si="29"/>
        <v>0.73874491869918701</v>
      </c>
      <c r="CP23" s="8">
        <v>4100</v>
      </c>
      <c r="CQ23" s="8">
        <v>6851</v>
      </c>
      <c r="CR23" s="297">
        <f t="shared" si="30"/>
        <v>1.6709756097560975</v>
      </c>
      <c r="CS23" s="264">
        <v>234130</v>
      </c>
      <c r="CT23" s="264">
        <v>140092</v>
      </c>
      <c r="CU23" s="297">
        <f t="shared" si="31"/>
        <v>0.59835134327083239</v>
      </c>
      <c r="CV23" s="264">
        <v>266003</v>
      </c>
      <c r="CW23" s="8">
        <v>168227</v>
      </c>
      <c r="CX23" s="297">
        <f t="shared" si="32"/>
        <v>0.63242519821205023</v>
      </c>
      <c r="CY23" s="264">
        <v>40594</v>
      </c>
      <c r="CZ23" s="264">
        <v>30362</v>
      </c>
      <c r="DA23" s="170">
        <f t="shared" si="33"/>
        <v>0.7479430457703109</v>
      </c>
      <c r="DB23" s="8">
        <v>4548</v>
      </c>
      <c r="DC23" s="8">
        <v>7235</v>
      </c>
      <c r="DD23" s="170">
        <f t="shared" si="34"/>
        <v>1.5908091468777485</v>
      </c>
      <c r="DE23" s="8">
        <v>118981</v>
      </c>
      <c r="DF23" s="8">
        <v>73667</v>
      </c>
      <c r="DG23" s="297">
        <f t="shared" si="35"/>
        <v>0.61914927593481317</v>
      </c>
      <c r="DH23" s="54">
        <v>0.86</v>
      </c>
      <c r="DI23" s="54">
        <v>0.96013267429760696</v>
      </c>
      <c r="DJ23" s="54">
        <f t="shared" si="36"/>
        <v>1.1164333422065198</v>
      </c>
      <c r="DK23" s="54">
        <v>0.77</v>
      </c>
      <c r="DL23" s="54">
        <v>0.89630589760207402</v>
      </c>
      <c r="DM23" s="54">
        <f t="shared" si="37"/>
        <v>1.1640336332494468</v>
      </c>
      <c r="DN23" s="54">
        <v>0.81499999999999995</v>
      </c>
      <c r="DO23" s="54">
        <v>0.95431172055086</v>
      </c>
      <c r="DP23" s="54">
        <f t="shared" si="38"/>
        <v>1.1709346264427731</v>
      </c>
      <c r="DQ23" s="54">
        <v>0.84</v>
      </c>
      <c r="DR23" s="54">
        <v>0.94615889691398503</v>
      </c>
      <c r="DS23" s="54">
        <f t="shared" si="39"/>
        <v>1.1263796391833156</v>
      </c>
      <c r="DT23" s="54">
        <v>0.81</v>
      </c>
      <c r="DU23" s="54">
        <v>0.92196612052207705</v>
      </c>
      <c r="DV23" s="54">
        <f t="shared" si="40"/>
        <v>1.1382297784223172</v>
      </c>
      <c r="DW23" s="54">
        <v>0.82499999999999996</v>
      </c>
      <c r="DX23" s="54">
        <v>0.93839158345221096</v>
      </c>
      <c r="DY23" s="54">
        <f t="shared" si="41"/>
        <v>1.1374443435784376</v>
      </c>
      <c r="DZ23" s="54">
        <v>0.85</v>
      </c>
      <c r="EA23" s="54">
        <v>0.95550432778043604</v>
      </c>
      <c r="EB23" s="54">
        <f t="shared" si="42"/>
        <v>1.1241227385652188</v>
      </c>
      <c r="EC23" s="54">
        <v>0.79</v>
      </c>
      <c r="ED23" s="54">
        <v>0.91426905132192804</v>
      </c>
      <c r="EE23" s="54">
        <f t="shared" si="43"/>
        <v>1.1573025966100354</v>
      </c>
      <c r="EF23" s="54">
        <v>0.82000000000000006</v>
      </c>
      <c r="EG23" s="54">
        <v>0.94796516794028796</v>
      </c>
      <c r="EH23" s="54">
        <f t="shared" si="44"/>
        <v>1.1560550828540097</v>
      </c>
      <c r="EI23" s="54">
        <v>0.8</v>
      </c>
      <c r="EJ23" s="54">
        <v>0.88497813299054096</v>
      </c>
      <c r="EK23" s="54">
        <f t="shared" si="45"/>
        <v>1.1062226662381762</v>
      </c>
      <c r="EL23" s="54">
        <v>0.26</v>
      </c>
      <c r="EM23" s="54">
        <v>0.33098375727857798</v>
      </c>
      <c r="EN23" s="54">
        <f t="shared" si="46"/>
        <v>1.2730144510714538</v>
      </c>
      <c r="EO23" s="54">
        <v>0.53</v>
      </c>
      <c r="EP23" s="54">
        <v>0.61400365474117002</v>
      </c>
      <c r="EQ23" s="54">
        <f t="shared" si="47"/>
        <v>1.1584974617757924</v>
      </c>
      <c r="ER23" s="54">
        <v>0.82499999999999996</v>
      </c>
      <c r="ES23" s="54">
        <v>0.90212563451776595</v>
      </c>
      <c r="ET23" s="54">
        <f t="shared" si="48"/>
        <v>1.093485617597292</v>
      </c>
      <c r="EU23" s="54">
        <v>0.52500000000000002</v>
      </c>
      <c r="EV23" s="54">
        <v>0.37171325016628898</v>
      </c>
      <c r="EW23" s="54">
        <f t="shared" si="49"/>
        <v>0.70802523841197895</v>
      </c>
      <c r="EX23" s="54">
        <v>0.67500000000000004</v>
      </c>
      <c r="EY23" s="54">
        <v>0.66985680063247899</v>
      </c>
      <c r="EZ23" s="54">
        <f t="shared" si="50"/>
        <v>0.99238044538145032</v>
      </c>
      <c r="FA23" s="54">
        <v>0.86</v>
      </c>
      <c r="FB23" s="54">
        <v>0.89677419354838706</v>
      </c>
      <c r="FC23" s="54">
        <f t="shared" si="51"/>
        <v>1.042760690172543</v>
      </c>
      <c r="FD23" s="54">
        <v>0.32</v>
      </c>
      <c r="FE23" s="54">
        <v>0.37433155080213898</v>
      </c>
      <c r="FF23" s="54">
        <f t="shared" si="52"/>
        <v>1.1697860962566844</v>
      </c>
      <c r="FG23" s="54">
        <v>0.59</v>
      </c>
      <c r="FH23" s="54">
        <v>0.44556850670771903</v>
      </c>
      <c r="FI23" s="54">
        <f t="shared" si="53"/>
        <v>0.75520085882664245</v>
      </c>
      <c r="FJ23" s="54">
        <v>0.85</v>
      </c>
      <c r="FK23" s="54">
        <v>0.91565114287596305</v>
      </c>
      <c r="FL23" s="54">
        <f t="shared" si="54"/>
        <v>1.0772366386776036</v>
      </c>
      <c r="FM23" s="54">
        <v>0.61009999999999998</v>
      </c>
      <c r="FN23" s="54">
        <v>0.85680718728403604</v>
      </c>
      <c r="FO23" s="54">
        <f t="shared" si="55"/>
        <v>1.4043717214948961</v>
      </c>
      <c r="FP23" s="61">
        <v>6944</v>
      </c>
      <c r="FQ23" s="61">
        <v>1184</v>
      </c>
      <c r="FR23" s="91">
        <f t="shared" si="56"/>
        <v>0.17050691244239632</v>
      </c>
      <c r="FS23" s="61">
        <v>3025</v>
      </c>
      <c r="FT23" s="61">
        <v>1072</v>
      </c>
      <c r="FU23" s="91">
        <f t="shared" si="57"/>
        <v>0.3543801652892562</v>
      </c>
      <c r="FV23" s="61">
        <v>9969</v>
      </c>
      <c r="FW23" s="61">
        <v>2256</v>
      </c>
      <c r="FX23" s="91">
        <f t="shared" si="58"/>
        <v>0.22630153475774903</v>
      </c>
      <c r="FY23" s="61">
        <v>93108</v>
      </c>
      <c r="FZ23" s="61">
        <v>53960</v>
      </c>
      <c r="GA23" s="91">
        <f t="shared" si="59"/>
        <v>0.57954203720410702</v>
      </c>
      <c r="GB23" s="61">
        <v>103077</v>
      </c>
      <c r="GC23" s="61">
        <v>56216</v>
      </c>
      <c r="GD23" s="91">
        <f t="shared" si="60"/>
        <v>0.54537869747858392</v>
      </c>
      <c r="GE23" s="61">
        <v>3481</v>
      </c>
      <c r="GF23" s="61">
        <v>7</v>
      </c>
      <c r="GG23" s="54">
        <f t="shared" si="61"/>
        <v>2.0109164033323759E-3</v>
      </c>
      <c r="GH23" s="61">
        <v>29698</v>
      </c>
      <c r="GI23" s="61">
        <v>13038</v>
      </c>
      <c r="GJ23" s="54">
        <f t="shared" si="62"/>
        <v>0.43901946259007341</v>
      </c>
      <c r="GK23" s="61">
        <v>2501</v>
      </c>
      <c r="GL23" s="61">
        <v>4275</v>
      </c>
      <c r="GM23" s="54">
        <f t="shared" si="63"/>
        <v>1.7093162734906038</v>
      </c>
    </row>
    <row r="24" spans="2:195" s="44" customFormat="1" ht="15" customHeight="1" x14ac:dyDescent="0.55000000000000004">
      <c r="B24" s="8">
        <v>44</v>
      </c>
      <c r="C24" s="9" t="s">
        <v>100</v>
      </c>
      <c r="D24" s="8">
        <v>3252</v>
      </c>
      <c r="E24" s="8">
        <v>2776</v>
      </c>
      <c r="F24" s="175">
        <f t="shared" si="0"/>
        <v>0.85362853628536284</v>
      </c>
      <c r="G24" s="8">
        <v>1738</v>
      </c>
      <c r="H24" s="8">
        <v>1600</v>
      </c>
      <c r="I24" s="175">
        <f t="shared" si="1"/>
        <v>0.92059838895281931</v>
      </c>
      <c r="J24" s="8">
        <v>0</v>
      </c>
      <c r="K24" s="8">
        <v>0</v>
      </c>
      <c r="L24" s="175" t="str">
        <f t="shared" si="2"/>
        <v>N/A</v>
      </c>
      <c r="M24" s="8">
        <v>135</v>
      </c>
      <c r="N24" s="8">
        <v>131</v>
      </c>
      <c r="O24" s="170">
        <f t="shared" si="3"/>
        <v>0.97037037037037033</v>
      </c>
      <c r="P24" s="8">
        <v>0</v>
      </c>
      <c r="Q24" s="8">
        <v>0</v>
      </c>
      <c r="R24" s="170" t="str">
        <f t="shared" si="4"/>
        <v>N/A</v>
      </c>
      <c r="S24" s="8">
        <v>5125</v>
      </c>
      <c r="T24" s="8">
        <v>4507</v>
      </c>
      <c r="U24" s="309">
        <f t="shared" si="5"/>
        <v>0.87941463414634147</v>
      </c>
      <c r="V24" s="8">
        <v>5125</v>
      </c>
      <c r="W24" s="8">
        <v>4507</v>
      </c>
      <c r="X24" s="309">
        <f t="shared" si="6"/>
        <v>0.87941463414634147</v>
      </c>
      <c r="Y24" s="8">
        <v>232</v>
      </c>
      <c r="Z24" s="8">
        <v>117</v>
      </c>
      <c r="AA24" s="175">
        <f t="shared" si="7"/>
        <v>0.50431034482758619</v>
      </c>
      <c r="AB24" s="8">
        <v>91</v>
      </c>
      <c r="AC24" s="8">
        <v>125</v>
      </c>
      <c r="AD24" s="170">
        <f t="shared" si="8"/>
        <v>1.3736263736263736</v>
      </c>
      <c r="AE24" s="8">
        <v>30</v>
      </c>
      <c r="AF24" s="8">
        <v>37</v>
      </c>
      <c r="AG24" s="170">
        <f t="shared" si="9"/>
        <v>1.2333333333333334</v>
      </c>
      <c r="AH24" s="8">
        <v>353</v>
      </c>
      <c r="AI24" s="8">
        <v>279</v>
      </c>
      <c r="AJ24" s="170">
        <f t="shared" si="10"/>
        <v>0.79036827195467418</v>
      </c>
      <c r="AK24" s="8">
        <v>923</v>
      </c>
      <c r="AL24" s="8">
        <v>283</v>
      </c>
      <c r="AM24" s="175">
        <f t="shared" si="11"/>
        <v>0.30660888407367282</v>
      </c>
      <c r="AN24" s="8">
        <v>15</v>
      </c>
      <c r="AO24" s="8">
        <v>0</v>
      </c>
      <c r="AP24" s="170">
        <f t="shared" si="12"/>
        <v>0</v>
      </c>
      <c r="AQ24" s="8">
        <v>0</v>
      </c>
      <c r="AR24" s="8">
        <v>0</v>
      </c>
      <c r="AS24" s="170" t="str">
        <f t="shared" si="13"/>
        <v>N/A</v>
      </c>
      <c r="AT24" s="8">
        <v>938</v>
      </c>
      <c r="AU24" s="8">
        <v>283</v>
      </c>
      <c r="AV24" s="309">
        <f t="shared" si="14"/>
        <v>0.30170575692963753</v>
      </c>
      <c r="AW24" s="8">
        <v>5760</v>
      </c>
      <c r="AX24" s="8">
        <v>4546</v>
      </c>
      <c r="AY24" s="175">
        <f t="shared" si="15"/>
        <v>0.78923611111111114</v>
      </c>
      <c r="AZ24" s="8">
        <v>762</v>
      </c>
      <c r="BA24" s="8">
        <v>574</v>
      </c>
      <c r="BB24" s="175">
        <f t="shared" si="16"/>
        <v>0.75328083989501315</v>
      </c>
      <c r="BC24" s="8">
        <v>738</v>
      </c>
      <c r="BD24" s="8">
        <v>909</v>
      </c>
      <c r="BE24" s="170">
        <f t="shared" si="17"/>
        <v>1.2317073170731707</v>
      </c>
      <c r="BF24" s="8">
        <v>200</v>
      </c>
      <c r="BG24" s="8">
        <v>112</v>
      </c>
      <c r="BH24" s="170">
        <f t="shared" si="18"/>
        <v>0.56000000000000005</v>
      </c>
      <c r="BI24" s="8">
        <v>6911</v>
      </c>
      <c r="BJ24" s="8">
        <v>7362</v>
      </c>
      <c r="BK24" s="175">
        <f t="shared" si="19"/>
        <v>1.0652582838952396</v>
      </c>
      <c r="BL24" s="8">
        <v>14371</v>
      </c>
      <c r="BM24" s="8">
        <v>13503</v>
      </c>
      <c r="BN24" s="175">
        <f t="shared" si="20"/>
        <v>0.93960058451047246</v>
      </c>
      <c r="BO24" s="8">
        <v>120</v>
      </c>
      <c r="BP24" s="8">
        <v>96</v>
      </c>
      <c r="BQ24" s="175">
        <f t="shared" si="21"/>
        <v>0.8</v>
      </c>
      <c r="BR24" s="8">
        <v>15782</v>
      </c>
      <c r="BS24" s="8">
        <v>14161</v>
      </c>
      <c r="BT24" s="175">
        <f t="shared" si="22"/>
        <v>0.89728804967684705</v>
      </c>
      <c r="BU24" s="8">
        <v>20907</v>
      </c>
      <c r="BV24" s="8">
        <v>18668</v>
      </c>
      <c r="BW24" s="175">
        <f t="shared" si="23"/>
        <v>0.89290668197254508</v>
      </c>
      <c r="BX24" s="8">
        <v>12160</v>
      </c>
      <c r="BY24" s="8">
        <v>4800</v>
      </c>
      <c r="BZ24" s="297">
        <f t="shared" si="24"/>
        <v>0.39473684210526316</v>
      </c>
      <c r="CA24" s="8">
        <v>58950</v>
      </c>
      <c r="CB24" s="8">
        <v>45853</v>
      </c>
      <c r="CC24" s="297">
        <f t="shared" si="25"/>
        <v>0.77782866836301956</v>
      </c>
      <c r="CD24" s="8">
        <v>7680</v>
      </c>
      <c r="CE24" s="8">
        <v>4880</v>
      </c>
      <c r="CF24" s="297">
        <f t="shared" si="26"/>
        <v>0.63541666666666663</v>
      </c>
      <c r="CG24" s="8">
        <v>0</v>
      </c>
      <c r="CH24" s="8">
        <v>0</v>
      </c>
      <c r="CI24" s="175" t="str">
        <f t="shared" si="27"/>
        <v>N/A</v>
      </c>
      <c r="CJ24" s="8">
        <v>7680</v>
      </c>
      <c r="CK24" s="8">
        <v>4880</v>
      </c>
      <c r="CL24" s="175">
        <f t="shared" si="28"/>
        <v>0.63541666666666663</v>
      </c>
      <c r="CM24" s="264">
        <v>9834</v>
      </c>
      <c r="CN24" s="264">
        <v>6570</v>
      </c>
      <c r="CO24" s="297">
        <f t="shared" si="29"/>
        <v>0.66809029896278216</v>
      </c>
      <c r="CP24" s="8">
        <v>8450</v>
      </c>
      <c r="CQ24" s="8">
        <v>5033</v>
      </c>
      <c r="CR24" s="297">
        <f t="shared" si="30"/>
        <v>0.59562130177514794</v>
      </c>
      <c r="CS24" s="264">
        <v>97074</v>
      </c>
      <c r="CT24" s="264">
        <v>67136</v>
      </c>
      <c r="CU24" s="297">
        <f t="shared" si="31"/>
        <v>0.69159610194284771</v>
      </c>
      <c r="CV24" s="264">
        <v>117981</v>
      </c>
      <c r="CW24" s="8">
        <v>85804</v>
      </c>
      <c r="CX24" s="297">
        <f t="shared" si="32"/>
        <v>0.7272696451123486</v>
      </c>
      <c r="CY24" s="264">
        <v>10813</v>
      </c>
      <c r="CZ24" s="264">
        <v>7735</v>
      </c>
      <c r="DA24" s="170">
        <f t="shared" si="33"/>
        <v>0.71534264311476925</v>
      </c>
      <c r="DB24" s="8">
        <v>8680</v>
      </c>
      <c r="DC24" s="8">
        <v>5182</v>
      </c>
      <c r="DD24" s="170">
        <f t="shared" si="34"/>
        <v>0.59700460829493085</v>
      </c>
      <c r="DE24" s="8">
        <v>22340</v>
      </c>
      <c r="DF24" s="8">
        <v>11854</v>
      </c>
      <c r="DG24" s="297">
        <f t="shared" si="35"/>
        <v>0.53061772605192481</v>
      </c>
      <c r="DH24" s="54">
        <v>0.92</v>
      </c>
      <c r="DI24" s="54">
        <v>0.95974092882902795</v>
      </c>
      <c r="DJ24" s="54">
        <f t="shared" si="36"/>
        <v>1.0431966617706825</v>
      </c>
      <c r="DK24" s="54">
        <v>0.88</v>
      </c>
      <c r="DL24" s="54">
        <v>0.97038327526132395</v>
      </c>
      <c r="DM24" s="54">
        <f t="shared" si="37"/>
        <v>1.1027082673424136</v>
      </c>
      <c r="DN24" s="54">
        <v>0.9</v>
      </c>
      <c r="DO24" s="54">
        <v>0.96017230421580402</v>
      </c>
      <c r="DP24" s="54">
        <f t="shared" si="38"/>
        <v>1.0668581157953378</v>
      </c>
      <c r="DQ24" s="54">
        <v>0.91</v>
      </c>
      <c r="DR24" s="54">
        <v>0.96388028895768796</v>
      </c>
      <c r="DS24" s="54">
        <f t="shared" si="39"/>
        <v>1.059209108744712</v>
      </c>
      <c r="DT24" s="54">
        <v>0.91</v>
      </c>
      <c r="DU24" s="54">
        <v>0.9375</v>
      </c>
      <c r="DV24" s="54">
        <f t="shared" si="40"/>
        <v>1.0302197802197801</v>
      </c>
      <c r="DW24" s="54">
        <v>0.91</v>
      </c>
      <c r="DX24" s="54">
        <v>0.95451519857998701</v>
      </c>
      <c r="DY24" s="54">
        <f t="shared" si="41"/>
        <v>1.0489178006373483</v>
      </c>
      <c r="DZ24" s="54">
        <v>0.91500000000000004</v>
      </c>
      <c r="EA24" s="54">
        <v>0.96047047411179798</v>
      </c>
      <c r="EB24" s="54">
        <f t="shared" si="42"/>
        <v>1.0496945072260087</v>
      </c>
      <c r="EC24" s="54">
        <v>0.89500000000000002</v>
      </c>
      <c r="ED24" s="54">
        <v>0.94618215271389094</v>
      </c>
      <c r="EE24" s="54">
        <f t="shared" si="43"/>
        <v>1.0571867628088167</v>
      </c>
      <c r="EF24" s="54">
        <v>0.90500000000000003</v>
      </c>
      <c r="EG24" s="54">
        <v>0.95880651382044102</v>
      </c>
      <c r="EH24" s="54">
        <f t="shared" si="44"/>
        <v>1.0594547114038022</v>
      </c>
      <c r="EI24" s="54">
        <v>0.89</v>
      </c>
      <c r="EJ24" s="54">
        <v>0.94329573934837097</v>
      </c>
      <c r="EK24" s="54">
        <f t="shared" si="45"/>
        <v>1.0598828532004168</v>
      </c>
      <c r="EL24" s="54">
        <v>0.3</v>
      </c>
      <c r="EM24" s="54">
        <v>0.464772727272727</v>
      </c>
      <c r="EN24" s="54">
        <f t="shared" si="46"/>
        <v>1.5492424242424234</v>
      </c>
      <c r="EO24" s="54">
        <v>0.59499999999999997</v>
      </c>
      <c r="EP24" s="54">
        <v>0.87429992850333604</v>
      </c>
      <c r="EQ24" s="54">
        <f t="shared" si="47"/>
        <v>1.469411644543422</v>
      </c>
      <c r="ER24" s="54">
        <v>0.90250000000000008</v>
      </c>
      <c r="ES24" s="54">
        <v>0.94712643678160902</v>
      </c>
      <c r="ET24" s="54">
        <f t="shared" si="48"/>
        <v>1.0494475753812842</v>
      </c>
      <c r="EU24" s="54">
        <v>0.59750000000000003</v>
      </c>
      <c r="EV24" s="54">
        <v>0.55306225746583404</v>
      </c>
      <c r="EW24" s="54">
        <f t="shared" si="49"/>
        <v>0.92562720914783936</v>
      </c>
      <c r="EX24" s="54">
        <v>0.75</v>
      </c>
      <c r="EY24" s="54">
        <v>0.89268565568038805</v>
      </c>
      <c r="EZ24" s="54">
        <f t="shared" si="50"/>
        <v>1.190247540907184</v>
      </c>
      <c r="FA24" s="54" t="s">
        <v>338</v>
      </c>
      <c r="FB24" s="54">
        <v>0</v>
      </c>
      <c r="FC24" s="54" t="str">
        <f t="shared" si="51"/>
        <v>N/A</v>
      </c>
      <c r="FD24" s="54">
        <v>0.3</v>
      </c>
      <c r="FE24" s="54">
        <v>0.54016393442622901</v>
      </c>
      <c r="FF24" s="54">
        <f t="shared" si="52"/>
        <v>1.80054644808743</v>
      </c>
      <c r="FG24" s="54">
        <v>0.3</v>
      </c>
      <c r="FH24" s="54">
        <v>0.54016393442622901</v>
      </c>
      <c r="FI24" s="54">
        <f t="shared" si="53"/>
        <v>1.80054644808743</v>
      </c>
      <c r="FJ24" s="54">
        <v>0.92</v>
      </c>
      <c r="FK24" s="54">
        <v>0.95591467356173199</v>
      </c>
      <c r="FL24" s="54">
        <f t="shared" si="54"/>
        <v>1.0390376886540564</v>
      </c>
      <c r="FM24" s="54">
        <v>0.61009999999999998</v>
      </c>
      <c r="FN24" s="54">
        <v>0.96584330374372795</v>
      </c>
      <c r="FO24" s="54">
        <f t="shared" si="55"/>
        <v>1.583090155292129</v>
      </c>
      <c r="FP24" s="61">
        <v>6107</v>
      </c>
      <c r="FQ24" s="61">
        <v>986</v>
      </c>
      <c r="FR24" s="91">
        <f t="shared" si="56"/>
        <v>0.16145406910103161</v>
      </c>
      <c r="FS24" s="61">
        <v>1425</v>
      </c>
      <c r="FT24" s="61">
        <v>401</v>
      </c>
      <c r="FU24" s="91">
        <f t="shared" si="57"/>
        <v>0.28140350877192982</v>
      </c>
      <c r="FV24" s="61">
        <v>7532</v>
      </c>
      <c r="FW24" s="61">
        <v>1387</v>
      </c>
      <c r="FX24" s="91">
        <f t="shared" si="58"/>
        <v>0.18414763674986723</v>
      </c>
      <c r="FY24" s="61">
        <v>58376</v>
      </c>
      <c r="FZ24" s="61">
        <v>43184</v>
      </c>
      <c r="GA24" s="91">
        <f t="shared" si="59"/>
        <v>0.7397560641359463</v>
      </c>
      <c r="GB24" s="61">
        <v>65908</v>
      </c>
      <c r="GC24" s="61">
        <v>44571</v>
      </c>
      <c r="GD24" s="91">
        <f t="shared" si="60"/>
        <v>0.67626084845542267</v>
      </c>
      <c r="GE24" s="61">
        <v>2832</v>
      </c>
      <c r="GF24" s="61">
        <v>49</v>
      </c>
      <c r="GG24" s="54">
        <f t="shared" si="61"/>
        <v>1.730225988700565E-2</v>
      </c>
      <c r="GH24" s="61">
        <v>8126</v>
      </c>
      <c r="GI24" s="61">
        <v>4920</v>
      </c>
      <c r="GJ24" s="54">
        <f t="shared" si="62"/>
        <v>0.60546394289933547</v>
      </c>
      <c r="GK24" s="61">
        <v>5156</v>
      </c>
      <c r="GL24" s="61">
        <v>3593</v>
      </c>
      <c r="GM24" s="54">
        <f t="shared" si="63"/>
        <v>0.69685802948021724</v>
      </c>
    </row>
    <row r="25" spans="2:195" s="44" customFormat="1" ht="15" customHeight="1" x14ac:dyDescent="0.55000000000000004">
      <c r="B25" s="8">
        <v>47</v>
      </c>
      <c r="C25" s="9" t="s">
        <v>103</v>
      </c>
      <c r="D25" s="8">
        <v>2731</v>
      </c>
      <c r="E25" s="8">
        <v>1662</v>
      </c>
      <c r="F25" s="175">
        <f t="shared" si="0"/>
        <v>0.60856829000366164</v>
      </c>
      <c r="G25" s="8">
        <v>3364</v>
      </c>
      <c r="H25" s="8">
        <v>3001</v>
      </c>
      <c r="I25" s="175">
        <f t="shared" si="1"/>
        <v>0.89209274673008321</v>
      </c>
      <c r="J25" s="8">
        <v>213</v>
      </c>
      <c r="K25" s="8">
        <v>87</v>
      </c>
      <c r="L25" s="175">
        <f t="shared" si="2"/>
        <v>0.40845070422535212</v>
      </c>
      <c r="M25" s="8">
        <v>143</v>
      </c>
      <c r="N25" s="8">
        <v>143</v>
      </c>
      <c r="O25" s="170">
        <f t="shared" si="3"/>
        <v>1</v>
      </c>
      <c r="P25" s="8">
        <v>0</v>
      </c>
      <c r="Q25" s="8">
        <v>0</v>
      </c>
      <c r="R25" s="170" t="str">
        <f t="shared" si="4"/>
        <v>N/A</v>
      </c>
      <c r="S25" s="8">
        <v>6451</v>
      </c>
      <c r="T25" s="8">
        <v>4893</v>
      </c>
      <c r="U25" s="309">
        <f t="shared" si="5"/>
        <v>0.75848705627034563</v>
      </c>
      <c r="V25" s="8">
        <v>6451</v>
      </c>
      <c r="W25" s="8">
        <v>4893</v>
      </c>
      <c r="X25" s="309">
        <f t="shared" si="6"/>
        <v>0.75848705627034563</v>
      </c>
      <c r="Y25" s="8">
        <v>50</v>
      </c>
      <c r="Z25" s="8">
        <v>47</v>
      </c>
      <c r="AA25" s="175">
        <f t="shared" si="7"/>
        <v>0.94</v>
      </c>
      <c r="AB25" s="8">
        <v>0</v>
      </c>
      <c r="AC25" s="8">
        <v>0</v>
      </c>
      <c r="AD25" s="170" t="str">
        <f t="shared" si="8"/>
        <v>N/A</v>
      </c>
      <c r="AE25" s="8">
        <v>0</v>
      </c>
      <c r="AF25" s="8">
        <v>0</v>
      </c>
      <c r="AG25" s="170" t="str">
        <f t="shared" si="9"/>
        <v>N/A</v>
      </c>
      <c r="AH25" s="8">
        <v>50</v>
      </c>
      <c r="AI25" s="8">
        <v>47</v>
      </c>
      <c r="AJ25" s="170">
        <f t="shared" si="10"/>
        <v>0.94</v>
      </c>
      <c r="AK25" s="8">
        <v>0</v>
      </c>
      <c r="AL25" s="8">
        <v>0</v>
      </c>
      <c r="AM25" s="175" t="str">
        <f t="shared" si="11"/>
        <v>N/A</v>
      </c>
      <c r="AN25" s="8">
        <v>0</v>
      </c>
      <c r="AO25" s="8">
        <v>0</v>
      </c>
      <c r="AP25" s="170" t="str">
        <f t="shared" si="12"/>
        <v>N/A</v>
      </c>
      <c r="AQ25" s="8">
        <v>0</v>
      </c>
      <c r="AR25" s="8">
        <v>0</v>
      </c>
      <c r="AS25" s="170" t="str">
        <f t="shared" si="13"/>
        <v>N/A</v>
      </c>
      <c r="AT25" s="8">
        <v>0</v>
      </c>
      <c r="AU25" s="8">
        <v>0</v>
      </c>
      <c r="AV25" s="309" t="str">
        <f t="shared" si="14"/>
        <v>N/A</v>
      </c>
      <c r="AW25" s="8">
        <v>5946</v>
      </c>
      <c r="AX25" s="8">
        <v>3577</v>
      </c>
      <c r="AY25" s="175">
        <f t="shared" si="15"/>
        <v>0.60158089471913889</v>
      </c>
      <c r="AZ25" s="8">
        <v>1011</v>
      </c>
      <c r="BA25" s="8">
        <v>639</v>
      </c>
      <c r="BB25" s="175">
        <f t="shared" si="16"/>
        <v>0.63204747774480707</v>
      </c>
      <c r="BC25" s="8">
        <v>463</v>
      </c>
      <c r="BD25" s="8">
        <v>350</v>
      </c>
      <c r="BE25" s="170">
        <f t="shared" si="17"/>
        <v>0.75593952483801297</v>
      </c>
      <c r="BF25" s="8">
        <v>332</v>
      </c>
      <c r="BG25" s="8">
        <v>305</v>
      </c>
      <c r="BH25" s="170">
        <f t="shared" si="18"/>
        <v>0.91867469879518071</v>
      </c>
      <c r="BI25" s="8">
        <v>14186</v>
      </c>
      <c r="BJ25" s="8">
        <v>13330</v>
      </c>
      <c r="BK25" s="175">
        <f t="shared" si="19"/>
        <v>0.93965881855350342</v>
      </c>
      <c r="BL25" s="8">
        <v>21938</v>
      </c>
      <c r="BM25" s="8">
        <v>18201</v>
      </c>
      <c r="BN25" s="175">
        <f t="shared" si="20"/>
        <v>0.82965630412982039</v>
      </c>
      <c r="BO25" s="8">
        <v>0</v>
      </c>
      <c r="BP25" s="8">
        <v>0</v>
      </c>
      <c r="BQ25" s="175" t="str">
        <f t="shared" si="21"/>
        <v>N/A</v>
      </c>
      <c r="BR25" s="8">
        <v>21988</v>
      </c>
      <c r="BS25" s="8">
        <v>18248</v>
      </c>
      <c r="BT25" s="175">
        <f t="shared" si="22"/>
        <v>0.82990722212115697</v>
      </c>
      <c r="BU25" s="8">
        <v>28439</v>
      </c>
      <c r="BV25" s="8">
        <v>23141</v>
      </c>
      <c r="BW25" s="175">
        <f t="shared" si="23"/>
        <v>0.81370652976546287</v>
      </c>
      <c r="BX25" s="8">
        <v>28320</v>
      </c>
      <c r="BY25" s="8">
        <v>16960</v>
      </c>
      <c r="BZ25" s="297">
        <f t="shared" si="24"/>
        <v>0.59887005649717517</v>
      </c>
      <c r="CA25" s="8">
        <v>36170</v>
      </c>
      <c r="CB25" s="8">
        <v>21649</v>
      </c>
      <c r="CC25" s="297">
        <f t="shared" si="25"/>
        <v>0.59853469726292508</v>
      </c>
      <c r="CD25" s="8">
        <v>7680</v>
      </c>
      <c r="CE25" s="8">
        <v>5120</v>
      </c>
      <c r="CF25" s="297">
        <f t="shared" si="26"/>
        <v>0.66666666666666663</v>
      </c>
      <c r="CG25" s="8">
        <v>660</v>
      </c>
      <c r="CH25" s="8">
        <v>534</v>
      </c>
      <c r="CI25" s="175">
        <f t="shared" si="27"/>
        <v>0.80909090909090908</v>
      </c>
      <c r="CJ25" s="8">
        <v>8340</v>
      </c>
      <c r="CK25" s="8">
        <v>5654</v>
      </c>
      <c r="CL25" s="175">
        <f t="shared" si="28"/>
        <v>0.67793764988009597</v>
      </c>
      <c r="CM25" s="264">
        <v>4855</v>
      </c>
      <c r="CN25" s="264">
        <v>4706</v>
      </c>
      <c r="CO25" s="297">
        <f t="shared" si="29"/>
        <v>0.96930998970133886</v>
      </c>
      <c r="CP25" s="8">
        <v>750</v>
      </c>
      <c r="CQ25" s="8">
        <v>988</v>
      </c>
      <c r="CR25" s="297">
        <f t="shared" si="30"/>
        <v>1.3173333333333332</v>
      </c>
      <c r="CS25" s="264">
        <v>78435</v>
      </c>
      <c r="CT25" s="264">
        <v>49957</v>
      </c>
      <c r="CU25" s="297">
        <f t="shared" si="31"/>
        <v>0.63692229234397912</v>
      </c>
      <c r="CV25" s="264">
        <v>106874</v>
      </c>
      <c r="CW25" s="8">
        <v>73098</v>
      </c>
      <c r="CX25" s="297">
        <f t="shared" si="32"/>
        <v>0.68396429440275464</v>
      </c>
      <c r="CY25" s="264">
        <v>5461</v>
      </c>
      <c r="CZ25" s="264">
        <v>5199</v>
      </c>
      <c r="DA25" s="170">
        <f t="shared" si="33"/>
        <v>0.95202343893059882</v>
      </c>
      <c r="DB25" s="8">
        <v>1082</v>
      </c>
      <c r="DC25" s="8">
        <v>1293</v>
      </c>
      <c r="DD25" s="170">
        <f t="shared" si="34"/>
        <v>1.1950092421441774</v>
      </c>
      <c r="DE25" s="8">
        <v>40375</v>
      </c>
      <c r="DF25" s="8">
        <v>25720</v>
      </c>
      <c r="DG25" s="297">
        <f t="shared" si="35"/>
        <v>0.63702786377708975</v>
      </c>
      <c r="DH25" s="54">
        <v>0.95</v>
      </c>
      <c r="DI25" s="54">
        <v>0.97143506161621895</v>
      </c>
      <c r="DJ25" s="54">
        <f t="shared" si="36"/>
        <v>1.0225632227539148</v>
      </c>
      <c r="DK25" s="54">
        <v>0.95</v>
      </c>
      <c r="DL25" s="54">
        <v>0.98122065727699503</v>
      </c>
      <c r="DM25" s="54">
        <f t="shared" si="37"/>
        <v>1.032863849765258</v>
      </c>
      <c r="DN25" s="54">
        <v>0.95</v>
      </c>
      <c r="DO25" s="54">
        <v>0.97177772906619897</v>
      </c>
      <c r="DP25" s="54">
        <f t="shared" si="38"/>
        <v>1.022923925332841</v>
      </c>
      <c r="DQ25" s="54">
        <v>0.99</v>
      </c>
      <c r="DR25" s="54">
        <v>0.98097251585623702</v>
      </c>
      <c r="DS25" s="54">
        <f t="shared" si="39"/>
        <v>0.99088132914771421</v>
      </c>
      <c r="DT25" s="54">
        <v>0.93</v>
      </c>
      <c r="DU25" s="54">
        <v>0.96367877374208599</v>
      </c>
      <c r="DV25" s="54">
        <f t="shared" si="40"/>
        <v>1.0362137352065439</v>
      </c>
      <c r="DW25" s="54">
        <v>0.96</v>
      </c>
      <c r="DX25" s="54">
        <v>0.97036582873492705</v>
      </c>
      <c r="DY25" s="54">
        <f t="shared" si="41"/>
        <v>1.0107977382655491</v>
      </c>
      <c r="DZ25" s="54">
        <v>0.97</v>
      </c>
      <c r="EA25" s="54">
        <v>0.97236039177478095</v>
      </c>
      <c r="EB25" s="54">
        <f t="shared" si="42"/>
        <v>1.0024333935822485</v>
      </c>
      <c r="EC25" s="54">
        <v>0.94</v>
      </c>
      <c r="ED25" s="54">
        <v>0.96675824175824199</v>
      </c>
      <c r="EE25" s="54">
        <f t="shared" si="43"/>
        <v>1.0284662146364276</v>
      </c>
      <c r="EF25" s="54">
        <v>0.95499999999999996</v>
      </c>
      <c r="EG25" s="54">
        <v>0.97147919277472905</v>
      </c>
      <c r="EH25" s="54">
        <f t="shared" si="44"/>
        <v>1.0172556992405539</v>
      </c>
      <c r="EI25" s="54">
        <v>0.78</v>
      </c>
      <c r="EJ25" s="54">
        <v>0.92398751659073797</v>
      </c>
      <c r="EK25" s="54">
        <f t="shared" si="45"/>
        <v>1.1845993802445358</v>
      </c>
      <c r="EL25" s="54">
        <v>0.32</v>
      </c>
      <c r="EM25" s="54">
        <v>0.32685688405797098</v>
      </c>
      <c r="EN25" s="54">
        <f t="shared" si="46"/>
        <v>1.0214277626811592</v>
      </c>
      <c r="EO25" s="54">
        <v>0.55000000000000004</v>
      </c>
      <c r="EP25" s="54">
        <v>0.66006765818603996</v>
      </c>
      <c r="EQ25" s="54">
        <f t="shared" si="47"/>
        <v>1.200123014883709</v>
      </c>
      <c r="ER25" s="54">
        <v>0.875</v>
      </c>
      <c r="ES25" s="54">
        <v>0.943898011735405</v>
      </c>
      <c r="ET25" s="54">
        <f t="shared" si="48"/>
        <v>1.0787405848404628</v>
      </c>
      <c r="EU25" s="54">
        <v>0.63</v>
      </c>
      <c r="EV25" s="54">
        <v>0.41741835147744899</v>
      </c>
      <c r="EW25" s="54">
        <f t="shared" si="49"/>
        <v>0.66256881186896666</v>
      </c>
      <c r="EX25" s="54">
        <v>0.75249999999999995</v>
      </c>
      <c r="EY25" s="54">
        <v>0.75865276751757904</v>
      </c>
      <c r="EZ25" s="54">
        <f t="shared" si="50"/>
        <v>1.0081764352393077</v>
      </c>
      <c r="FA25" s="54">
        <v>0.85</v>
      </c>
      <c r="FB25" s="54">
        <v>0.85580524344569298</v>
      </c>
      <c r="FC25" s="54">
        <f t="shared" si="51"/>
        <v>1.0068296981714036</v>
      </c>
      <c r="FD25" s="54">
        <v>0.38</v>
      </c>
      <c r="FE25" s="54">
        <v>0.4208984375</v>
      </c>
      <c r="FF25" s="54">
        <f t="shared" si="52"/>
        <v>1.1076274671052631</v>
      </c>
      <c r="FG25" s="54">
        <v>0.61499999999999999</v>
      </c>
      <c r="FH25" s="54">
        <v>0.46197382384152802</v>
      </c>
      <c r="FI25" s="54">
        <f t="shared" si="53"/>
        <v>0.75117694933581791</v>
      </c>
      <c r="FJ25" s="54">
        <v>0.94</v>
      </c>
      <c r="FK25" s="54">
        <v>0.93556453164069997</v>
      </c>
      <c r="FL25" s="54">
        <f t="shared" si="54"/>
        <v>0.99528141663904257</v>
      </c>
      <c r="FM25" s="54">
        <v>0.61009999999999998</v>
      </c>
      <c r="FN25" s="54">
        <v>0.99535962877030204</v>
      </c>
      <c r="FO25" s="54">
        <f t="shared" si="55"/>
        <v>1.6314696423050354</v>
      </c>
      <c r="FP25" s="61">
        <v>8852</v>
      </c>
      <c r="FQ25" s="61">
        <v>941</v>
      </c>
      <c r="FR25" s="91">
        <f t="shared" si="56"/>
        <v>0.10630366018978762</v>
      </c>
      <c r="FS25" s="61">
        <v>1262</v>
      </c>
      <c r="FT25" s="61">
        <v>406</v>
      </c>
      <c r="FU25" s="91">
        <f t="shared" si="57"/>
        <v>0.32171156893819336</v>
      </c>
      <c r="FV25" s="61">
        <v>10114</v>
      </c>
      <c r="FW25" s="61">
        <v>1347</v>
      </c>
      <c r="FX25" s="91">
        <f t="shared" si="58"/>
        <v>0.13318172829740954</v>
      </c>
      <c r="FY25" s="61">
        <v>40610</v>
      </c>
      <c r="FZ25" s="61">
        <v>19600</v>
      </c>
      <c r="GA25" s="91">
        <f t="shared" si="59"/>
        <v>0.48263974390544201</v>
      </c>
      <c r="GB25" s="61">
        <v>50724</v>
      </c>
      <c r="GC25" s="61">
        <v>20947</v>
      </c>
      <c r="GD25" s="91">
        <f t="shared" si="60"/>
        <v>0.41296033435848906</v>
      </c>
      <c r="GE25" s="61">
        <v>5460</v>
      </c>
      <c r="GF25" s="61">
        <v>97</v>
      </c>
      <c r="GG25" s="54">
        <f t="shared" si="61"/>
        <v>1.7765567765567765E-2</v>
      </c>
      <c r="GH25" s="61">
        <v>4019</v>
      </c>
      <c r="GI25" s="61">
        <v>2405</v>
      </c>
      <c r="GJ25" s="54">
        <f t="shared" si="62"/>
        <v>0.59840756407066431</v>
      </c>
      <c r="GK25" s="61">
        <v>458</v>
      </c>
      <c r="GL25" s="61">
        <v>923</v>
      </c>
      <c r="GM25" s="54">
        <f t="shared" si="63"/>
        <v>2.0152838427947599</v>
      </c>
    </row>
    <row r="26" spans="2:195" s="44" customFormat="1" ht="15" customHeight="1" x14ac:dyDescent="0.55000000000000004">
      <c r="B26" s="8">
        <v>50</v>
      </c>
      <c r="C26" s="9" t="s">
        <v>106</v>
      </c>
      <c r="D26" s="8">
        <v>3245</v>
      </c>
      <c r="E26" s="8">
        <v>2930</v>
      </c>
      <c r="F26" s="175">
        <f t="shared" si="0"/>
        <v>0.90292758089368264</v>
      </c>
      <c r="G26" s="8">
        <v>858</v>
      </c>
      <c r="H26" s="8">
        <v>730</v>
      </c>
      <c r="I26" s="175">
        <f t="shared" si="1"/>
        <v>0.85081585081585076</v>
      </c>
      <c r="J26" s="8">
        <v>75</v>
      </c>
      <c r="K26" s="8">
        <v>25</v>
      </c>
      <c r="L26" s="175">
        <f t="shared" si="2"/>
        <v>0.33333333333333331</v>
      </c>
      <c r="M26" s="8">
        <v>16</v>
      </c>
      <c r="N26" s="8">
        <v>36</v>
      </c>
      <c r="O26" s="170">
        <f t="shared" si="3"/>
        <v>2.25</v>
      </c>
      <c r="P26" s="8">
        <v>0</v>
      </c>
      <c r="Q26" s="8">
        <v>0</v>
      </c>
      <c r="R26" s="170" t="str">
        <f t="shared" si="4"/>
        <v>N/A</v>
      </c>
      <c r="S26" s="8">
        <v>4194</v>
      </c>
      <c r="T26" s="8">
        <v>3721</v>
      </c>
      <c r="U26" s="309">
        <f t="shared" si="5"/>
        <v>0.88721983786361469</v>
      </c>
      <c r="V26" s="8">
        <v>4194</v>
      </c>
      <c r="W26" s="8">
        <v>3721</v>
      </c>
      <c r="X26" s="309">
        <f t="shared" si="6"/>
        <v>0.88721983786361469</v>
      </c>
      <c r="Y26" s="8">
        <v>182</v>
      </c>
      <c r="Z26" s="8">
        <v>117</v>
      </c>
      <c r="AA26" s="175">
        <f t="shared" si="7"/>
        <v>0.6428571428571429</v>
      </c>
      <c r="AB26" s="8">
        <v>0</v>
      </c>
      <c r="AC26" s="8">
        <v>0</v>
      </c>
      <c r="AD26" s="170" t="str">
        <f t="shared" si="8"/>
        <v>N/A</v>
      </c>
      <c r="AE26" s="8">
        <v>0</v>
      </c>
      <c r="AF26" s="8">
        <v>0</v>
      </c>
      <c r="AG26" s="170" t="str">
        <f t="shared" si="9"/>
        <v>N/A</v>
      </c>
      <c r="AH26" s="8">
        <v>182</v>
      </c>
      <c r="AI26" s="8">
        <v>117</v>
      </c>
      <c r="AJ26" s="170">
        <f t="shared" si="10"/>
        <v>0.6428571428571429</v>
      </c>
      <c r="AK26" s="8">
        <v>134</v>
      </c>
      <c r="AL26" s="8">
        <v>67</v>
      </c>
      <c r="AM26" s="175">
        <f t="shared" si="11"/>
        <v>0.5</v>
      </c>
      <c r="AN26" s="8">
        <v>15</v>
      </c>
      <c r="AO26" s="8">
        <v>0</v>
      </c>
      <c r="AP26" s="170">
        <f t="shared" si="12"/>
        <v>0</v>
      </c>
      <c r="AQ26" s="8">
        <v>15</v>
      </c>
      <c r="AR26" s="8">
        <v>0</v>
      </c>
      <c r="AS26" s="170">
        <f t="shared" si="13"/>
        <v>0</v>
      </c>
      <c r="AT26" s="8">
        <v>164</v>
      </c>
      <c r="AU26" s="8">
        <v>67</v>
      </c>
      <c r="AV26" s="309">
        <f t="shared" si="14"/>
        <v>0.40853658536585363</v>
      </c>
      <c r="AW26" s="8">
        <v>4636</v>
      </c>
      <c r="AX26" s="8">
        <v>3875</v>
      </c>
      <c r="AY26" s="175">
        <f t="shared" si="15"/>
        <v>0.83584987057808458</v>
      </c>
      <c r="AZ26" s="8">
        <v>716</v>
      </c>
      <c r="BA26" s="8">
        <v>517</v>
      </c>
      <c r="BB26" s="175">
        <f t="shared" si="16"/>
        <v>0.72206703910614523</v>
      </c>
      <c r="BC26" s="8">
        <v>383</v>
      </c>
      <c r="BD26" s="8">
        <v>406</v>
      </c>
      <c r="BE26" s="170">
        <f t="shared" si="17"/>
        <v>1.0600522193211488</v>
      </c>
      <c r="BF26" s="8">
        <v>30</v>
      </c>
      <c r="BG26" s="8">
        <v>51</v>
      </c>
      <c r="BH26" s="170">
        <f t="shared" si="18"/>
        <v>1.7</v>
      </c>
      <c r="BI26" s="8">
        <v>12251</v>
      </c>
      <c r="BJ26" s="8">
        <v>11357</v>
      </c>
      <c r="BK26" s="175">
        <f t="shared" si="19"/>
        <v>0.92702636519467796</v>
      </c>
      <c r="BL26" s="8">
        <v>18016</v>
      </c>
      <c r="BM26" s="8">
        <v>16206</v>
      </c>
      <c r="BN26" s="175">
        <f t="shared" si="20"/>
        <v>0.89953374777975137</v>
      </c>
      <c r="BO26" s="8">
        <v>0</v>
      </c>
      <c r="BP26" s="8">
        <v>0</v>
      </c>
      <c r="BQ26" s="175" t="str">
        <f t="shared" si="21"/>
        <v>N/A</v>
      </c>
      <c r="BR26" s="8">
        <v>18362</v>
      </c>
      <c r="BS26" s="8">
        <v>16390</v>
      </c>
      <c r="BT26" s="175">
        <f t="shared" si="22"/>
        <v>0.89260429147151732</v>
      </c>
      <c r="BU26" s="8">
        <v>22556</v>
      </c>
      <c r="BV26" s="8">
        <v>20111</v>
      </c>
      <c r="BW26" s="175">
        <f t="shared" si="23"/>
        <v>0.89160312112076612</v>
      </c>
      <c r="BX26" s="8">
        <v>17120</v>
      </c>
      <c r="BY26" s="8">
        <v>8480</v>
      </c>
      <c r="BZ26" s="297">
        <f t="shared" si="24"/>
        <v>0.49532710280373832</v>
      </c>
      <c r="CA26" s="8">
        <v>40630</v>
      </c>
      <c r="CB26" s="8">
        <v>23228</v>
      </c>
      <c r="CC26" s="297">
        <f t="shared" si="25"/>
        <v>0.57169579128722614</v>
      </c>
      <c r="CD26" s="8">
        <v>7680</v>
      </c>
      <c r="CE26" s="8">
        <v>5040</v>
      </c>
      <c r="CF26" s="297">
        <f t="shared" si="26"/>
        <v>0.65625</v>
      </c>
      <c r="CG26" s="8">
        <v>655</v>
      </c>
      <c r="CH26" s="8">
        <v>796</v>
      </c>
      <c r="CI26" s="175">
        <f t="shared" si="27"/>
        <v>1.2152671755725191</v>
      </c>
      <c r="CJ26" s="8">
        <v>8335</v>
      </c>
      <c r="CK26" s="8">
        <v>5836</v>
      </c>
      <c r="CL26" s="175">
        <f t="shared" si="28"/>
        <v>0.70017996400719851</v>
      </c>
      <c r="CM26" s="264">
        <v>6253</v>
      </c>
      <c r="CN26" s="264">
        <v>7387</v>
      </c>
      <c r="CO26" s="297">
        <f t="shared" si="29"/>
        <v>1.1813529505837199</v>
      </c>
      <c r="CP26" s="8">
        <v>750</v>
      </c>
      <c r="CQ26" s="8">
        <v>1032</v>
      </c>
      <c r="CR26" s="297">
        <f t="shared" si="30"/>
        <v>1.3759999999999999</v>
      </c>
      <c r="CS26" s="264">
        <v>73088</v>
      </c>
      <c r="CT26" s="264">
        <v>45963</v>
      </c>
      <c r="CU26" s="297">
        <f t="shared" si="31"/>
        <v>0.62887204465849389</v>
      </c>
      <c r="CV26" s="264">
        <v>95644</v>
      </c>
      <c r="CW26" s="8">
        <v>66074</v>
      </c>
      <c r="CX26" s="297">
        <f t="shared" si="32"/>
        <v>0.69083267115553515</v>
      </c>
      <c r="CY26" s="264">
        <v>6667</v>
      </c>
      <c r="CZ26" s="264">
        <v>7829</v>
      </c>
      <c r="DA26" s="170">
        <f t="shared" si="33"/>
        <v>1.1742912854357281</v>
      </c>
      <c r="DB26" s="8">
        <v>795</v>
      </c>
      <c r="DC26" s="8">
        <v>1083</v>
      </c>
      <c r="DD26" s="170">
        <f t="shared" si="34"/>
        <v>1.3622641509433961</v>
      </c>
      <c r="DE26" s="8">
        <v>26374</v>
      </c>
      <c r="DF26" s="8">
        <v>14767</v>
      </c>
      <c r="DG26" s="297">
        <f t="shared" si="35"/>
        <v>0.55990748464396756</v>
      </c>
      <c r="DH26" s="54">
        <v>0.87</v>
      </c>
      <c r="DI26" s="54">
        <v>0.94348894348894297</v>
      </c>
      <c r="DJ26" s="54">
        <f t="shared" si="36"/>
        <v>1.0844700499872908</v>
      </c>
      <c r="DK26" s="54">
        <v>0.79</v>
      </c>
      <c r="DL26" s="54">
        <v>0.959381044487427</v>
      </c>
      <c r="DM26" s="54">
        <f t="shared" si="37"/>
        <v>1.2144063854271228</v>
      </c>
      <c r="DN26" s="54">
        <v>0.83000000000000007</v>
      </c>
      <c r="DO26" s="54">
        <v>0.94399023794996895</v>
      </c>
      <c r="DP26" s="54">
        <f t="shared" si="38"/>
        <v>1.1373376360842999</v>
      </c>
      <c r="DQ26" s="54">
        <v>0.92</v>
      </c>
      <c r="DR26" s="54">
        <v>0.96589769307923801</v>
      </c>
      <c r="DS26" s="54">
        <f t="shared" si="39"/>
        <v>1.0498887968252586</v>
      </c>
      <c r="DT26" s="54">
        <v>0.8</v>
      </c>
      <c r="DU26" s="54">
        <v>0.94520547945205502</v>
      </c>
      <c r="DV26" s="54">
        <f t="shared" si="40"/>
        <v>1.1815068493150687</v>
      </c>
      <c r="DW26" s="54">
        <v>0.8600000000000001</v>
      </c>
      <c r="DX26" s="54">
        <v>0.96183821553345905</v>
      </c>
      <c r="DY26" s="54">
        <f t="shared" si="41"/>
        <v>1.1184165296900686</v>
      </c>
      <c r="DZ26" s="54">
        <v>0.89500000000000002</v>
      </c>
      <c r="EA26" s="54">
        <v>0.94704198473282397</v>
      </c>
      <c r="EB26" s="54">
        <f t="shared" si="42"/>
        <v>1.0581474689752224</v>
      </c>
      <c r="EC26" s="54">
        <v>0.79500000000000004</v>
      </c>
      <c r="ED26" s="54">
        <v>0.95108259823576602</v>
      </c>
      <c r="EE26" s="54">
        <f t="shared" si="43"/>
        <v>1.1963303122462465</v>
      </c>
      <c r="EF26" s="54">
        <v>0.84499999999999997</v>
      </c>
      <c r="EG26" s="54">
        <v>0.94729252647804696</v>
      </c>
      <c r="EH26" s="54">
        <f t="shared" si="44"/>
        <v>1.1210562443527183</v>
      </c>
      <c r="EI26" s="54">
        <v>0.81</v>
      </c>
      <c r="EJ26" s="54">
        <v>0.86927842677927403</v>
      </c>
      <c r="EK26" s="54">
        <f t="shared" si="45"/>
        <v>1.0731832429373753</v>
      </c>
      <c r="EL26" s="54">
        <v>0.23</v>
      </c>
      <c r="EM26" s="54">
        <v>0.37270710059171602</v>
      </c>
      <c r="EN26" s="54">
        <f t="shared" si="46"/>
        <v>1.6204656547465914</v>
      </c>
      <c r="EO26" s="54">
        <v>0.52</v>
      </c>
      <c r="EP26" s="54">
        <v>0.72321214890237795</v>
      </c>
      <c r="EQ26" s="54">
        <f t="shared" si="47"/>
        <v>1.3907925940430346</v>
      </c>
      <c r="ER26" s="54">
        <v>0.85250000000000004</v>
      </c>
      <c r="ES26" s="54">
        <v>0.89786968639756704</v>
      </c>
      <c r="ET26" s="54">
        <f t="shared" si="48"/>
        <v>1.0532195734868821</v>
      </c>
      <c r="EU26" s="54">
        <v>0.51250000000000007</v>
      </c>
      <c r="EV26" s="54">
        <v>0.42154804631949599</v>
      </c>
      <c r="EW26" s="54">
        <f t="shared" si="49"/>
        <v>0.82253277330633356</v>
      </c>
      <c r="EX26" s="54">
        <v>0.68250000000000011</v>
      </c>
      <c r="EY26" s="54">
        <v>0.79141568544359397</v>
      </c>
      <c r="EZ26" s="54">
        <f t="shared" si="50"/>
        <v>1.1595834218953756</v>
      </c>
      <c r="FA26" s="54">
        <v>0.6</v>
      </c>
      <c r="FB26" s="54">
        <v>0.86557788944723602</v>
      </c>
      <c r="FC26" s="54">
        <f t="shared" si="51"/>
        <v>1.4426298157453934</v>
      </c>
      <c r="FD26" s="54">
        <v>0.28999999999999998</v>
      </c>
      <c r="FE26" s="54">
        <v>0.44444444444444398</v>
      </c>
      <c r="FF26" s="54">
        <f t="shared" si="52"/>
        <v>1.5325670498084276</v>
      </c>
      <c r="FG26" s="54">
        <v>0.44499999999999995</v>
      </c>
      <c r="FH26" s="54">
        <v>0.50188485263879401</v>
      </c>
      <c r="FI26" s="54">
        <f t="shared" si="53"/>
        <v>1.12783112952538</v>
      </c>
      <c r="FJ26" s="54">
        <v>0.88</v>
      </c>
      <c r="FK26" s="54">
        <v>0.90318048282028396</v>
      </c>
      <c r="FL26" s="54">
        <f t="shared" si="54"/>
        <v>1.0263414577503227</v>
      </c>
      <c r="FM26" s="54">
        <v>0.61009999999999998</v>
      </c>
      <c r="FN26" s="54">
        <v>0.75438596491228105</v>
      </c>
      <c r="FO26" s="54">
        <f t="shared" si="55"/>
        <v>1.2364955989383397</v>
      </c>
      <c r="FP26" s="61">
        <v>7442</v>
      </c>
      <c r="FQ26" s="61">
        <v>1241</v>
      </c>
      <c r="FR26" s="91">
        <f t="shared" si="56"/>
        <v>0.166756248320344</v>
      </c>
      <c r="FS26" s="61">
        <v>1244</v>
      </c>
      <c r="FT26" s="61">
        <v>470</v>
      </c>
      <c r="FU26" s="91">
        <f t="shared" si="57"/>
        <v>0.37781350482315113</v>
      </c>
      <c r="FV26" s="61">
        <v>8686</v>
      </c>
      <c r="FW26" s="61">
        <v>1711</v>
      </c>
      <c r="FX26" s="91">
        <f t="shared" si="58"/>
        <v>0.19698365185355746</v>
      </c>
      <c r="FY26" s="61">
        <v>39441</v>
      </c>
      <c r="FZ26" s="61">
        <v>22463</v>
      </c>
      <c r="GA26" s="91">
        <f t="shared" si="59"/>
        <v>0.5695342410182298</v>
      </c>
      <c r="GB26" s="61">
        <v>48127</v>
      </c>
      <c r="GC26" s="61">
        <v>24174</v>
      </c>
      <c r="GD26" s="91">
        <f t="shared" si="60"/>
        <v>0.50229600847756972</v>
      </c>
      <c r="GE26" s="61">
        <v>4145</v>
      </c>
      <c r="GF26" s="61">
        <v>455</v>
      </c>
      <c r="GG26" s="54">
        <f t="shared" si="61"/>
        <v>0.10977080820265379</v>
      </c>
      <c r="GH26" s="61">
        <v>4742</v>
      </c>
      <c r="GI26" s="61">
        <v>3355</v>
      </c>
      <c r="GJ26" s="54">
        <f t="shared" si="62"/>
        <v>0.70750738085196119</v>
      </c>
      <c r="GK26" s="61">
        <v>457</v>
      </c>
      <c r="GL26" s="61">
        <v>452</v>
      </c>
      <c r="GM26" s="54">
        <f t="shared" si="63"/>
        <v>0.98905908096280093</v>
      </c>
    </row>
    <row r="27" spans="2:195" s="44" customFormat="1" ht="15" customHeight="1" x14ac:dyDescent="0.55000000000000004">
      <c r="B27" s="8">
        <v>52</v>
      </c>
      <c r="C27" s="9" t="s">
        <v>109</v>
      </c>
      <c r="D27" s="8">
        <v>3414</v>
      </c>
      <c r="E27" s="8">
        <v>3127</v>
      </c>
      <c r="F27" s="175">
        <f t="shared" si="0"/>
        <v>0.9159343878148799</v>
      </c>
      <c r="G27" s="8">
        <v>1383</v>
      </c>
      <c r="H27" s="8">
        <v>1283</v>
      </c>
      <c r="I27" s="175">
        <f t="shared" si="1"/>
        <v>0.92769342010122924</v>
      </c>
      <c r="J27" s="8">
        <v>0</v>
      </c>
      <c r="K27" s="8">
        <v>0</v>
      </c>
      <c r="L27" s="175" t="str">
        <f t="shared" si="2"/>
        <v>N/A</v>
      </c>
      <c r="M27" s="8">
        <v>71</v>
      </c>
      <c r="N27" s="8">
        <v>71</v>
      </c>
      <c r="O27" s="170">
        <f t="shared" si="3"/>
        <v>1</v>
      </c>
      <c r="P27" s="8">
        <v>0</v>
      </c>
      <c r="Q27" s="8">
        <v>0</v>
      </c>
      <c r="R27" s="170" t="str">
        <f t="shared" si="4"/>
        <v>N/A</v>
      </c>
      <c r="S27" s="8">
        <v>4868</v>
      </c>
      <c r="T27" s="8">
        <v>4481</v>
      </c>
      <c r="U27" s="309">
        <f t="shared" si="5"/>
        <v>0.92050123253903038</v>
      </c>
      <c r="V27" s="8">
        <v>4868</v>
      </c>
      <c r="W27" s="8">
        <v>4481</v>
      </c>
      <c r="X27" s="309">
        <f t="shared" si="6"/>
        <v>0.92050123253903038</v>
      </c>
      <c r="Y27" s="8">
        <v>120</v>
      </c>
      <c r="Z27" s="8">
        <v>90</v>
      </c>
      <c r="AA27" s="175">
        <f t="shared" si="7"/>
        <v>0.75</v>
      </c>
      <c r="AB27" s="8">
        <v>15</v>
      </c>
      <c r="AC27" s="8">
        <v>0</v>
      </c>
      <c r="AD27" s="170">
        <f t="shared" si="8"/>
        <v>0</v>
      </c>
      <c r="AE27" s="8">
        <v>30</v>
      </c>
      <c r="AF27" s="8">
        <v>30</v>
      </c>
      <c r="AG27" s="170">
        <f t="shared" si="9"/>
        <v>1</v>
      </c>
      <c r="AH27" s="8">
        <v>165</v>
      </c>
      <c r="AI27" s="8">
        <v>120</v>
      </c>
      <c r="AJ27" s="170">
        <f t="shared" si="10"/>
        <v>0.72727272727272729</v>
      </c>
      <c r="AK27" s="8">
        <v>108</v>
      </c>
      <c r="AL27" s="8">
        <v>37</v>
      </c>
      <c r="AM27" s="175">
        <f t="shared" si="11"/>
        <v>0.34259259259259262</v>
      </c>
      <c r="AN27" s="8">
        <v>31</v>
      </c>
      <c r="AO27" s="8">
        <v>27</v>
      </c>
      <c r="AP27" s="170">
        <f t="shared" si="12"/>
        <v>0.87096774193548387</v>
      </c>
      <c r="AQ27" s="8">
        <v>0</v>
      </c>
      <c r="AR27" s="8">
        <v>0</v>
      </c>
      <c r="AS27" s="170" t="str">
        <f t="shared" si="13"/>
        <v>N/A</v>
      </c>
      <c r="AT27" s="8">
        <v>139</v>
      </c>
      <c r="AU27" s="8">
        <v>64</v>
      </c>
      <c r="AV27" s="309">
        <f t="shared" si="14"/>
        <v>0.46043165467625902</v>
      </c>
      <c r="AW27" s="8">
        <v>5474</v>
      </c>
      <c r="AX27" s="8">
        <v>4331</v>
      </c>
      <c r="AY27" s="175">
        <f t="shared" si="15"/>
        <v>0.79119473876507129</v>
      </c>
      <c r="AZ27" s="8">
        <v>496</v>
      </c>
      <c r="BA27" s="8">
        <v>388</v>
      </c>
      <c r="BB27" s="175">
        <f t="shared" si="16"/>
        <v>0.782258064516129</v>
      </c>
      <c r="BC27" s="8">
        <v>1026</v>
      </c>
      <c r="BD27" s="8">
        <v>943</v>
      </c>
      <c r="BE27" s="170">
        <f t="shared" si="17"/>
        <v>0.91910331384015598</v>
      </c>
      <c r="BF27" s="8">
        <v>45</v>
      </c>
      <c r="BG27" s="8">
        <v>13</v>
      </c>
      <c r="BH27" s="170">
        <f t="shared" si="18"/>
        <v>0.28888888888888886</v>
      </c>
      <c r="BI27" s="8">
        <v>8417</v>
      </c>
      <c r="BJ27" s="8">
        <v>8666</v>
      </c>
      <c r="BK27" s="175">
        <f t="shared" si="19"/>
        <v>1.0295829868124036</v>
      </c>
      <c r="BL27" s="8">
        <v>15458</v>
      </c>
      <c r="BM27" s="8">
        <v>14341</v>
      </c>
      <c r="BN27" s="175">
        <f t="shared" si="20"/>
        <v>0.9277396817182042</v>
      </c>
      <c r="BO27" s="8">
        <v>0</v>
      </c>
      <c r="BP27" s="8">
        <v>0</v>
      </c>
      <c r="BQ27" s="175" t="str">
        <f t="shared" si="21"/>
        <v>N/A</v>
      </c>
      <c r="BR27" s="8">
        <v>15762</v>
      </c>
      <c r="BS27" s="8">
        <v>14525</v>
      </c>
      <c r="BT27" s="175">
        <f t="shared" si="22"/>
        <v>0.92152011166095671</v>
      </c>
      <c r="BU27" s="8">
        <v>20630</v>
      </c>
      <c r="BV27" s="8">
        <v>19006</v>
      </c>
      <c r="BW27" s="175">
        <f t="shared" si="23"/>
        <v>0.92127968977217645</v>
      </c>
      <c r="BX27" s="8">
        <v>27200</v>
      </c>
      <c r="BY27" s="8">
        <v>12000</v>
      </c>
      <c r="BZ27" s="297">
        <f t="shared" si="24"/>
        <v>0.44117647058823528</v>
      </c>
      <c r="CA27" s="8">
        <v>54690</v>
      </c>
      <c r="CB27" s="8">
        <v>41034</v>
      </c>
      <c r="CC27" s="297">
        <f t="shared" si="25"/>
        <v>0.75030170049369171</v>
      </c>
      <c r="CD27" s="8">
        <v>10240</v>
      </c>
      <c r="CE27" s="8">
        <v>7040</v>
      </c>
      <c r="CF27" s="297">
        <f t="shared" si="26"/>
        <v>0.6875</v>
      </c>
      <c r="CG27" s="8">
        <v>1350</v>
      </c>
      <c r="CH27" s="8">
        <v>506</v>
      </c>
      <c r="CI27" s="175">
        <f t="shared" si="27"/>
        <v>0.37481481481481482</v>
      </c>
      <c r="CJ27" s="8">
        <v>11590</v>
      </c>
      <c r="CK27" s="8">
        <v>7546</v>
      </c>
      <c r="CL27" s="175">
        <f t="shared" si="28"/>
        <v>0.65107851596203625</v>
      </c>
      <c r="CM27" s="264">
        <v>34213</v>
      </c>
      <c r="CN27" s="264">
        <v>22241</v>
      </c>
      <c r="CO27" s="297">
        <f t="shared" si="29"/>
        <v>0.65007453307222396</v>
      </c>
      <c r="CP27" s="8">
        <v>1140</v>
      </c>
      <c r="CQ27" s="8">
        <v>1128</v>
      </c>
      <c r="CR27" s="297">
        <f t="shared" si="30"/>
        <v>0.98947368421052628</v>
      </c>
      <c r="CS27" s="264">
        <v>128833</v>
      </c>
      <c r="CT27" s="264">
        <v>83949</v>
      </c>
      <c r="CU27" s="297">
        <f t="shared" si="31"/>
        <v>0.65161100028719354</v>
      </c>
      <c r="CV27" s="264">
        <v>149463</v>
      </c>
      <c r="CW27" s="8">
        <v>102955</v>
      </c>
      <c r="CX27" s="297">
        <f t="shared" si="32"/>
        <v>0.68883268768859185</v>
      </c>
      <c r="CY27" s="264">
        <v>35356</v>
      </c>
      <c r="CZ27" s="264">
        <v>23282</v>
      </c>
      <c r="DA27" s="170">
        <f t="shared" si="33"/>
        <v>0.6585020929969454</v>
      </c>
      <c r="DB27" s="8">
        <v>1215</v>
      </c>
      <c r="DC27" s="8">
        <v>1171</v>
      </c>
      <c r="DD27" s="170">
        <f t="shared" si="34"/>
        <v>0.96378600823045268</v>
      </c>
      <c r="DE27" s="8">
        <v>39319</v>
      </c>
      <c r="DF27" s="8">
        <v>20711</v>
      </c>
      <c r="DG27" s="297">
        <f t="shared" si="35"/>
        <v>0.52674279610366492</v>
      </c>
      <c r="DH27" s="54">
        <v>0.92</v>
      </c>
      <c r="DI27" s="54">
        <v>0.95119190775977902</v>
      </c>
      <c r="DJ27" s="54">
        <f t="shared" si="36"/>
        <v>1.0339042475649771</v>
      </c>
      <c r="DK27" s="54">
        <v>0.81</v>
      </c>
      <c r="DL27" s="54">
        <v>0.94329896907216504</v>
      </c>
      <c r="DM27" s="54">
        <f t="shared" si="37"/>
        <v>1.1645666284841543</v>
      </c>
      <c r="DN27" s="54">
        <v>0.86499999999999999</v>
      </c>
      <c r="DO27" s="54">
        <v>0.95098106712564501</v>
      </c>
      <c r="DP27" s="54">
        <f t="shared" si="38"/>
        <v>1.0994000776019017</v>
      </c>
      <c r="DQ27" s="54">
        <v>0.92</v>
      </c>
      <c r="DR27" s="54">
        <v>0.95497185741088197</v>
      </c>
      <c r="DS27" s="54">
        <f t="shared" si="39"/>
        <v>1.038012888490089</v>
      </c>
      <c r="DT27" s="54">
        <v>0.88</v>
      </c>
      <c r="DU27" s="54">
        <v>0.89945440374123098</v>
      </c>
      <c r="DV27" s="54">
        <f t="shared" si="40"/>
        <v>1.0221072769786717</v>
      </c>
      <c r="DW27" s="54">
        <v>0.9</v>
      </c>
      <c r="DX27" s="54">
        <v>0.93907609908502598</v>
      </c>
      <c r="DY27" s="54">
        <f t="shared" si="41"/>
        <v>1.0434178878722511</v>
      </c>
      <c r="DZ27" s="54">
        <v>0.92</v>
      </c>
      <c r="EA27" s="54">
        <v>0.95188924141909403</v>
      </c>
      <c r="EB27" s="54">
        <f t="shared" si="42"/>
        <v>1.0346622189337977</v>
      </c>
      <c r="EC27" s="54">
        <v>0.84499999999999997</v>
      </c>
      <c r="ED27" s="54">
        <v>0.90963494913225595</v>
      </c>
      <c r="EE27" s="54">
        <f t="shared" si="43"/>
        <v>1.0764910640618415</v>
      </c>
      <c r="EF27" s="54">
        <v>0.88250000000000006</v>
      </c>
      <c r="EG27" s="54">
        <v>0.94817426075975997</v>
      </c>
      <c r="EH27" s="54">
        <f t="shared" si="44"/>
        <v>1.0744184257900962</v>
      </c>
      <c r="EI27" s="54">
        <v>0.83</v>
      </c>
      <c r="EJ27" s="54">
        <v>0.88208106734043001</v>
      </c>
      <c r="EK27" s="54">
        <f t="shared" si="45"/>
        <v>1.0627482739041325</v>
      </c>
      <c r="EL27" s="54">
        <v>0.27</v>
      </c>
      <c r="EM27" s="54">
        <v>0.37484243697479003</v>
      </c>
      <c r="EN27" s="54">
        <f t="shared" si="46"/>
        <v>1.3883053221288519</v>
      </c>
      <c r="EO27" s="54">
        <v>0.55000000000000004</v>
      </c>
      <c r="EP27" s="54">
        <v>0.767037129685881</v>
      </c>
      <c r="EQ27" s="54">
        <f t="shared" si="47"/>
        <v>1.394612963065238</v>
      </c>
      <c r="ER27" s="54">
        <v>0.875</v>
      </c>
      <c r="ES27" s="54">
        <v>0.89679490297164499</v>
      </c>
      <c r="ET27" s="54">
        <f t="shared" si="48"/>
        <v>1.0249084605390228</v>
      </c>
      <c r="EU27" s="54">
        <v>0.5575</v>
      </c>
      <c r="EV27" s="54">
        <v>0.41799043986287499</v>
      </c>
      <c r="EW27" s="54">
        <f t="shared" si="49"/>
        <v>0.74975863652533625</v>
      </c>
      <c r="EX27" s="54">
        <v>0.71625000000000005</v>
      </c>
      <c r="EY27" s="54">
        <v>0.80047593608858203</v>
      </c>
      <c r="EZ27" s="54">
        <f t="shared" si="50"/>
        <v>1.1175929299666065</v>
      </c>
      <c r="FA27" s="54">
        <v>0.86</v>
      </c>
      <c r="FB27" s="54">
        <v>0.82608695652173902</v>
      </c>
      <c r="FC27" s="54">
        <f t="shared" si="51"/>
        <v>0.96056622851365003</v>
      </c>
      <c r="FD27" s="54">
        <v>0.38</v>
      </c>
      <c r="FE27" s="54">
        <v>0.408238636363636</v>
      </c>
      <c r="FF27" s="54">
        <f t="shared" si="52"/>
        <v>1.0743122009569368</v>
      </c>
      <c r="FG27" s="54">
        <v>0.62</v>
      </c>
      <c r="FH27" s="54">
        <v>0.43625761993108902</v>
      </c>
      <c r="FI27" s="54">
        <f t="shared" si="53"/>
        <v>0.7036413224694984</v>
      </c>
      <c r="FJ27" s="54">
        <v>0.93</v>
      </c>
      <c r="FK27" s="54">
        <v>0.94540847006270901</v>
      </c>
      <c r="FL27" s="54">
        <f t="shared" si="54"/>
        <v>1.016568247379257</v>
      </c>
      <c r="FM27" s="54">
        <v>0.61009999999999998</v>
      </c>
      <c r="FN27" s="54">
        <v>0.86848847139197305</v>
      </c>
      <c r="FO27" s="54">
        <f t="shared" si="55"/>
        <v>1.4235182288017916</v>
      </c>
      <c r="FP27" s="61">
        <v>6062</v>
      </c>
      <c r="FQ27" s="61">
        <v>1059</v>
      </c>
      <c r="FR27" s="91">
        <f t="shared" si="56"/>
        <v>0.17469482019135599</v>
      </c>
      <c r="FS27" s="61">
        <v>1421</v>
      </c>
      <c r="FT27" s="61">
        <v>440</v>
      </c>
      <c r="FU27" s="91">
        <f t="shared" si="57"/>
        <v>0.30964109781843774</v>
      </c>
      <c r="FV27" s="61">
        <v>7483</v>
      </c>
      <c r="FW27" s="61">
        <v>1499</v>
      </c>
      <c r="FX27" s="91">
        <f t="shared" si="58"/>
        <v>0.2003207269811573</v>
      </c>
      <c r="FY27" s="61">
        <v>57736</v>
      </c>
      <c r="FZ27" s="61">
        <v>38395</v>
      </c>
      <c r="GA27" s="91">
        <f t="shared" si="59"/>
        <v>0.66500969932104748</v>
      </c>
      <c r="GB27" s="61">
        <v>65219</v>
      </c>
      <c r="GC27" s="61">
        <v>39894</v>
      </c>
      <c r="GD27" s="91">
        <f t="shared" si="60"/>
        <v>0.61169291157484784</v>
      </c>
      <c r="GE27" s="61">
        <v>3542</v>
      </c>
      <c r="GF27" s="61">
        <v>13</v>
      </c>
      <c r="GG27" s="54">
        <f t="shared" si="61"/>
        <v>3.6702428006775835E-3</v>
      </c>
      <c r="GH27" s="61">
        <v>28138</v>
      </c>
      <c r="GI27" s="61">
        <v>10615</v>
      </c>
      <c r="GJ27" s="54">
        <f t="shared" si="62"/>
        <v>0.37724784988272086</v>
      </c>
      <c r="GK27" s="61">
        <v>696</v>
      </c>
      <c r="GL27" s="61">
        <v>638</v>
      </c>
      <c r="GM27" s="54">
        <f t="shared" si="63"/>
        <v>0.91666666666666663</v>
      </c>
    </row>
    <row r="28" spans="2:195" s="44" customFormat="1" ht="15" customHeight="1" x14ac:dyDescent="0.55000000000000004">
      <c r="B28" s="8">
        <v>54</v>
      </c>
      <c r="C28" s="9" t="s">
        <v>113</v>
      </c>
      <c r="D28" s="8">
        <v>7987</v>
      </c>
      <c r="E28" s="8">
        <v>6733</v>
      </c>
      <c r="F28" s="175">
        <f t="shared" si="0"/>
        <v>0.8429948666583198</v>
      </c>
      <c r="G28" s="8">
        <v>6899</v>
      </c>
      <c r="H28" s="8">
        <v>6482</v>
      </c>
      <c r="I28" s="175">
        <f t="shared" si="1"/>
        <v>0.93955645745760252</v>
      </c>
      <c r="J28" s="8">
        <v>176</v>
      </c>
      <c r="K28" s="8">
        <v>116</v>
      </c>
      <c r="L28" s="175">
        <f t="shared" si="2"/>
        <v>0.65909090909090906</v>
      </c>
      <c r="M28" s="8">
        <v>252</v>
      </c>
      <c r="N28" s="8">
        <v>243</v>
      </c>
      <c r="O28" s="170">
        <f t="shared" si="3"/>
        <v>0.9642857142857143</v>
      </c>
      <c r="P28" s="8">
        <v>445</v>
      </c>
      <c r="Q28" s="8">
        <v>505</v>
      </c>
      <c r="R28" s="170">
        <f t="shared" si="4"/>
        <v>1.1348314606741574</v>
      </c>
      <c r="S28" s="8">
        <v>15759</v>
      </c>
      <c r="T28" s="8">
        <v>14079</v>
      </c>
      <c r="U28" s="309">
        <f t="shared" si="5"/>
        <v>0.89339425090424518</v>
      </c>
      <c r="V28" s="8">
        <v>15759</v>
      </c>
      <c r="W28" s="8">
        <v>14079</v>
      </c>
      <c r="X28" s="309">
        <f t="shared" si="6"/>
        <v>0.89339425090424518</v>
      </c>
      <c r="Y28" s="8">
        <v>702</v>
      </c>
      <c r="Z28" s="8">
        <v>576</v>
      </c>
      <c r="AA28" s="175">
        <f t="shared" si="7"/>
        <v>0.82051282051282048</v>
      </c>
      <c r="AB28" s="8">
        <v>72</v>
      </c>
      <c r="AC28" s="8">
        <v>89</v>
      </c>
      <c r="AD28" s="170">
        <f t="shared" si="8"/>
        <v>1.2361111111111112</v>
      </c>
      <c r="AE28" s="8">
        <v>27</v>
      </c>
      <c r="AF28" s="8">
        <v>27</v>
      </c>
      <c r="AG28" s="170">
        <f t="shared" si="9"/>
        <v>1</v>
      </c>
      <c r="AH28" s="8">
        <v>801</v>
      </c>
      <c r="AI28" s="8">
        <v>692</v>
      </c>
      <c r="AJ28" s="170">
        <f t="shared" si="10"/>
        <v>0.86392009987515606</v>
      </c>
      <c r="AK28" s="8">
        <v>486</v>
      </c>
      <c r="AL28" s="8">
        <v>273</v>
      </c>
      <c r="AM28" s="175">
        <f t="shared" si="11"/>
        <v>0.56172839506172845</v>
      </c>
      <c r="AN28" s="8">
        <v>64</v>
      </c>
      <c r="AO28" s="8">
        <v>58</v>
      </c>
      <c r="AP28" s="170">
        <f t="shared" si="12"/>
        <v>0.90625</v>
      </c>
      <c r="AQ28" s="8">
        <v>30</v>
      </c>
      <c r="AR28" s="8">
        <v>30</v>
      </c>
      <c r="AS28" s="170">
        <f t="shared" si="13"/>
        <v>1</v>
      </c>
      <c r="AT28" s="8">
        <v>580</v>
      </c>
      <c r="AU28" s="8">
        <v>361</v>
      </c>
      <c r="AV28" s="309">
        <f t="shared" si="14"/>
        <v>0.62241379310344824</v>
      </c>
      <c r="AW28" s="8">
        <v>12375</v>
      </c>
      <c r="AX28" s="8">
        <v>9672</v>
      </c>
      <c r="AY28" s="175">
        <f t="shared" si="15"/>
        <v>0.78157575757575759</v>
      </c>
      <c r="AZ28" s="8">
        <v>2498</v>
      </c>
      <c r="BA28" s="8">
        <v>1964</v>
      </c>
      <c r="BB28" s="175">
        <f t="shared" si="16"/>
        <v>0.78622898318654921</v>
      </c>
      <c r="BC28" s="8">
        <v>2559</v>
      </c>
      <c r="BD28" s="8">
        <v>2455</v>
      </c>
      <c r="BE28" s="170">
        <f t="shared" si="17"/>
        <v>0.95935912465806961</v>
      </c>
      <c r="BF28" s="8">
        <v>726</v>
      </c>
      <c r="BG28" s="8">
        <v>858</v>
      </c>
      <c r="BH28" s="170">
        <f t="shared" si="18"/>
        <v>1.1818181818181819</v>
      </c>
      <c r="BI28" s="8">
        <v>23286</v>
      </c>
      <c r="BJ28" s="8">
        <v>24188</v>
      </c>
      <c r="BK28" s="175">
        <f t="shared" si="19"/>
        <v>1.0387357210340977</v>
      </c>
      <c r="BL28" s="8">
        <v>41444</v>
      </c>
      <c r="BM28" s="8">
        <v>39137</v>
      </c>
      <c r="BN28" s="175">
        <f t="shared" si="20"/>
        <v>0.94433452369462412</v>
      </c>
      <c r="BO28" s="8">
        <v>110</v>
      </c>
      <c r="BP28" s="8">
        <v>96</v>
      </c>
      <c r="BQ28" s="175">
        <f t="shared" si="21"/>
        <v>0.87272727272727268</v>
      </c>
      <c r="BR28" s="8">
        <v>42935</v>
      </c>
      <c r="BS28" s="8">
        <v>40286</v>
      </c>
      <c r="BT28" s="175">
        <f t="shared" si="22"/>
        <v>0.9383020845464074</v>
      </c>
      <c r="BU28" s="8">
        <v>58694</v>
      </c>
      <c r="BV28" s="8">
        <v>54365</v>
      </c>
      <c r="BW28" s="175">
        <f t="shared" si="23"/>
        <v>0.92624459058847586</v>
      </c>
      <c r="BX28" s="8">
        <v>34960</v>
      </c>
      <c r="BY28" s="8">
        <v>14640</v>
      </c>
      <c r="BZ28" s="297">
        <f t="shared" si="24"/>
        <v>0.41876430205949655</v>
      </c>
      <c r="CA28" s="8">
        <v>101960</v>
      </c>
      <c r="CB28" s="8">
        <v>70727</v>
      </c>
      <c r="CC28" s="297">
        <f t="shared" si="25"/>
        <v>0.69367398979992156</v>
      </c>
      <c r="CD28" s="8">
        <v>8960</v>
      </c>
      <c r="CE28" s="8">
        <v>4720</v>
      </c>
      <c r="CF28" s="297">
        <f t="shared" si="26"/>
        <v>0.5267857142857143</v>
      </c>
      <c r="CG28" s="8">
        <v>2620</v>
      </c>
      <c r="CH28" s="8">
        <v>1941</v>
      </c>
      <c r="CI28" s="175">
        <f t="shared" si="27"/>
        <v>0.74083969465648858</v>
      </c>
      <c r="CJ28" s="8">
        <v>11580</v>
      </c>
      <c r="CK28" s="8">
        <v>6661</v>
      </c>
      <c r="CL28" s="175">
        <f t="shared" si="28"/>
        <v>0.57521588946459412</v>
      </c>
      <c r="CM28" s="264">
        <v>15865</v>
      </c>
      <c r="CN28" s="264">
        <v>15688</v>
      </c>
      <c r="CO28" s="297">
        <f t="shared" si="29"/>
        <v>0.98884336589977939</v>
      </c>
      <c r="CP28" s="8">
        <v>3600</v>
      </c>
      <c r="CQ28" s="8">
        <v>3441</v>
      </c>
      <c r="CR28" s="297">
        <f t="shared" si="30"/>
        <v>0.95583333333333331</v>
      </c>
      <c r="CS28" s="264">
        <v>167965</v>
      </c>
      <c r="CT28" s="264">
        <v>111157</v>
      </c>
      <c r="CU28" s="297">
        <f t="shared" si="31"/>
        <v>0.66178668174917399</v>
      </c>
      <c r="CV28" s="264">
        <v>226659</v>
      </c>
      <c r="CW28" s="8">
        <v>165522</v>
      </c>
      <c r="CX28" s="297">
        <f t="shared" si="32"/>
        <v>0.73026881791590015</v>
      </c>
      <c r="CY28" s="264">
        <v>18812</v>
      </c>
      <c r="CZ28" s="264">
        <v>18533</v>
      </c>
      <c r="DA28" s="170">
        <f t="shared" si="33"/>
        <v>0.98516904103763558</v>
      </c>
      <c r="DB28" s="8">
        <v>4828</v>
      </c>
      <c r="DC28" s="8">
        <v>4861</v>
      </c>
      <c r="DD28" s="170">
        <f t="shared" si="34"/>
        <v>1.0068351284175643</v>
      </c>
      <c r="DE28" s="8">
        <v>53317</v>
      </c>
      <c r="DF28" s="8">
        <v>27806</v>
      </c>
      <c r="DG28" s="297">
        <f t="shared" si="35"/>
        <v>0.52152221617870476</v>
      </c>
      <c r="DH28" s="54">
        <v>0.91</v>
      </c>
      <c r="DI28" s="54">
        <v>0.92727415061844398</v>
      </c>
      <c r="DJ28" s="54">
        <f t="shared" si="36"/>
        <v>1.0189825830971913</v>
      </c>
      <c r="DK28" s="54">
        <v>0.82</v>
      </c>
      <c r="DL28" s="54">
        <v>0.91140529531568204</v>
      </c>
      <c r="DM28" s="54">
        <f t="shared" si="37"/>
        <v>1.1114698723361978</v>
      </c>
      <c r="DN28" s="54">
        <v>0.86499999999999999</v>
      </c>
      <c r="DO28" s="54">
        <v>0.92650052127289895</v>
      </c>
      <c r="DP28" s="54">
        <f t="shared" si="38"/>
        <v>1.0710988685235827</v>
      </c>
      <c r="DQ28" s="54">
        <v>0.86</v>
      </c>
      <c r="DR28" s="54">
        <v>0.93115703567197605</v>
      </c>
      <c r="DS28" s="54">
        <f t="shared" si="39"/>
        <v>1.0827407391534605</v>
      </c>
      <c r="DT28" s="54">
        <v>0.8</v>
      </c>
      <c r="DU28" s="54">
        <v>0.84557235421166299</v>
      </c>
      <c r="DV28" s="54">
        <f t="shared" si="40"/>
        <v>1.0569654427645787</v>
      </c>
      <c r="DW28" s="54">
        <v>0.83000000000000007</v>
      </c>
      <c r="DX28" s="54">
        <v>0.89175367568719399</v>
      </c>
      <c r="DY28" s="54">
        <f t="shared" si="41"/>
        <v>1.0744020189002337</v>
      </c>
      <c r="DZ28" s="54">
        <v>0.88500000000000001</v>
      </c>
      <c r="EA28" s="54">
        <v>0.92791654870532903</v>
      </c>
      <c r="EB28" s="54">
        <f t="shared" si="42"/>
        <v>1.0484932753732532</v>
      </c>
      <c r="EC28" s="54">
        <v>0.81</v>
      </c>
      <c r="ED28" s="54">
        <v>0.86088089036230198</v>
      </c>
      <c r="EE28" s="54">
        <f t="shared" si="43"/>
        <v>1.0628159140275333</v>
      </c>
      <c r="EF28" s="54">
        <v>0.84750000000000003</v>
      </c>
      <c r="EG28" s="54">
        <v>0.91750206934608702</v>
      </c>
      <c r="EH28" s="54">
        <f t="shared" si="44"/>
        <v>1.0825983119127871</v>
      </c>
      <c r="EI28" s="54">
        <v>0.91</v>
      </c>
      <c r="EJ28" s="54">
        <v>0.93444230203601397</v>
      </c>
      <c r="EK28" s="54">
        <f t="shared" si="45"/>
        <v>1.0268596725670482</v>
      </c>
      <c r="EL28" s="54">
        <v>0.28000000000000003</v>
      </c>
      <c r="EM28" s="54">
        <v>0.36916322314049599</v>
      </c>
      <c r="EN28" s="54">
        <f t="shared" si="46"/>
        <v>1.3184400826446283</v>
      </c>
      <c r="EO28" s="54">
        <v>0.59499999999999997</v>
      </c>
      <c r="EP28" s="54">
        <v>0.83598873665176299</v>
      </c>
      <c r="EQ28" s="54">
        <f t="shared" si="47"/>
        <v>1.4050230868096858</v>
      </c>
      <c r="ER28" s="54">
        <v>0.89749999999999996</v>
      </c>
      <c r="ES28" s="54">
        <v>0.93226640332277999</v>
      </c>
      <c r="ET28" s="54">
        <f t="shared" si="48"/>
        <v>1.0387369396354096</v>
      </c>
      <c r="EU28" s="54">
        <v>0.54500000000000004</v>
      </c>
      <c r="EV28" s="54">
        <v>0.51852118247860202</v>
      </c>
      <c r="EW28" s="54">
        <f t="shared" si="49"/>
        <v>0.95141501372220549</v>
      </c>
      <c r="EX28" s="54">
        <v>0.72124999999999995</v>
      </c>
      <c r="EY28" s="54">
        <v>0.86276144560843904</v>
      </c>
      <c r="EZ28" s="54">
        <f t="shared" si="50"/>
        <v>1.196203044171146</v>
      </c>
      <c r="FA28" s="54">
        <v>0.93</v>
      </c>
      <c r="FB28" s="54">
        <v>0.94538897475528105</v>
      </c>
      <c r="FC28" s="54">
        <f t="shared" si="51"/>
        <v>1.0165472846830979</v>
      </c>
      <c r="FD28" s="54">
        <v>0.26</v>
      </c>
      <c r="FE28" s="54">
        <v>0.45720338983050801</v>
      </c>
      <c r="FF28" s="54">
        <f t="shared" si="52"/>
        <v>1.7584745762711846</v>
      </c>
      <c r="FG28" s="54">
        <v>0.59499999999999997</v>
      </c>
      <c r="FH28" s="54">
        <v>0.599459540609518</v>
      </c>
      <c r="FI28" s="54">
        <f t="shared" si="53"/>
        <v>1.0074950262344842</v>
      </c>
      <c r="FJ28" s="54">
        <v>0.93</v>
      </c>
      <c r="FK28" s="54">
        <v>0.93762477742405403</v>
      </c>
      <c r="FL28" s="54">
        <f t="shared" si="54"/>
        <v>1.0081986854022087</v>
      </c>
      <c r="FM28" s="54">
        <v>0.61009999999999998</v>
      </c>
      <c r="FN28" s="54">
        <v>0.93951861756840205</v>
      </c>
      <c r="FO28" s="54">
        <f t="shared" si="55"/>
        <v>1.5399420055210655</v>
      </c>
      <c r="FP28" s="61">
        <v>16944</v>
      </c>
      <c r="FQ28" s="61">
        <v>3389</v>
      </c>
      <c r="FR28" s="91">
        <f t="shared" si="56"/>
        <v>0.20001180358829085</v>
      </c>
      <c r="FS28" s="61">
        <v>2839</v>
      </c>
      <c r="FT28" s="61">
        <v>1386</v>
      </c>
      <c r="FU28" s="91">
        <f t="shared" si="57"/>
        <v>0.48820007044734059</v>
      </c>
      <c r="FV28" s="61">
        <v>19783</v>
      </c>
      <c r="FW28" s="61">
        <v>4775</v>
      </c>
      <c r="FX28" s="91">
        <f t="shared" si="58"/>
        <v>0.24136885204468483</v>
      </c>
      <c r="FY28" s="61">
        <v>107160</v>
      </c>
      <c r="FZ28" s="61">
        <v>83804</v>
      </c>
      <c r="GA28" s="91">
        <f t="shared" si="59"/>
        <v>0.78204553938036581</v>
      </c>
      <c r="GB28" s="61">
        <v>126943</v>
      </c>
      <c r="GC28" s="61">
        <v>88579</v>
      </c>
      <c r="GD28" s="91">
        <f t="shared" si="60"/>
        <v>0.69778562031778046</v>
      </c>
      <c r="GE28" s="61">
        <v>9903</v>
      </c>
      <c r="GF28" s="61">
        <v>358</v>
      </c>
      <c r="GG28" s="54">
        <f t="shared" si="61"/>
        <v>3.6150661415732609E-2</v>
      </c>
      <c r="GH28" s="61">
        <v>14451</v>
      </c>
      <c r="GI28" s="61">
        <v>12965</v>
      </c>
      <c r="GJ28" s="54">
        <f t="shared" si="62"/>
        <v>0.89716974603833644</v>
      </c>
      <c r="GK28" s="61">
        <v>2196</v>
      </c>
      <c r="GL28" s="61">
        <v>2829</v>
      </c>
      <c r="GM28" s="54">
        <f t="shared" si="63"/>
        <v>1.2882513661202186</v>
      </c>
    </row>
    <row r="29" spans="2:195" s="44" customFormat="1" ht="15" customHeight="1" x14ac:dyDescent="0.55000000000000004">
      <c r="B29" s="8">
        <v>63</v>
      </c>
      <c r="C29" s="9" t="s">
        <v>115</v>
      </c>
      <c r="D29" s="8">
        <v>5277</v>
      </c>
      <c r="E29" s="8">
        <v>4556</v>
      </c>
      <c r="F29" s="175">
        <f t="shared" si="0"/>
        <v>0.86336933863937848</v>
      </c>
      <c r="G29" s="8">
        <v>4117</v>
      </c>
      <c r="H29" s="8">
        <v>3677</v>
      </c>
      <c r="I29" s="175">
        <f t="shared" si="1"/>
        <v>0.89312606266699057</v>
      </c>
      <c r="J29" s="8">
        <v>871</v>
      </c>
      <c r="K29" s="8">
        <v>357</v>
      </c>
      <c r="L29" s="175">
        <f t="shared" si="2"/>
        <v>0.40987370838117104</v>
      </c>
      <c r="M29" s="8">
        <v>0</v>
      </c>
      <c r="N29" s="8">
        <v>30</v>
      </c>
      <c r="O29" s="170" t="str">
        <f t="shared" si="3"/>
        <v>N/A</v>
      </c>
      <c r="P29" s="8">
        <v>0</v>
      </c>
      <c r="Q29" s="8">
        <v>0</v>
      </c>
      <c r="R29" s="170" t="str">
        <f t="shared" si="4"/>
        <v>N/A</v>
      </c>
      <c r="S29" s="8">
        <v>10265</v>
      </c>
      <c r="T29" s="8">
        <v>8620</v>
      </c>
      <c r="U29" s="309">
        <f t="shared" si="5"/>
        <v>0.83974671212859231</v>
      </c>
      <c r="V29" s="8">
        <v>10265</v>
      </c>
      <c r="W29" s="8">
        <v>8620</v>
      </c>
      <c r="X29" s="309">
        <f t="shared" si="6"/>
        <v>0.83974671212859231</v>
      </c>
      <c r="Y29" s="8">
        <v>535</v>
      </c>
      <c r="Z29" s="8">
        <v>310</v>
      </c>
      <c r="AA29" s="175">
        <f t="shared" si="7"/>
        <v>0.57943925233644855</v>
      </c>
      <c r="AB29" s="8">
        <v>33</v>
      </c>
      <c r="AC29" s="8">
        <v>38</v>
      </c>
      <c r="AD29" s="170">
        <f t="shared" si="8"/>
        <v>1.1515151515151516</v>
      </c>
      <c r="AE29" s="8">
        <v>62</v>
      </c>
      <c r="AF29" s="8">
        <v>61</v>
      </c>
      <c r="AG29" s="170">
        <f t="shared" si="9"/>
        <v>0.9838709677419355</v>
      </c>
      <c r="AH29" s="8">
        <v>630</v>
      </c>
      <c r="AI29" s="8">
        <v>409</v>
      </c>
      <c r="AJ29" s="170">
        <f t="shared" si="10"/>
        <v>0.64920634920634923</v>
      </c>
      <c r="AK29" s="8">
        <v>30</v>
      </c>
      <c r="AL29" s="8">
        <v>19</v>
      </c>
      <c r="AM29" s="175">
        <f t="shared" si="11"/>
        <v>0.6333333333333333</v>
      </c>
      <c r="AN29" s="8">
        <v>30</v>
      </c>
      <c r="AO29" s="8">
        <v>15</v>
      </c>
      <c r="AP29" s="170">
        <f t="shared" si="12"/>
        <v>0.5</v>
      </c>
      <c r="AQ29" s="8">
        <v>15</v>
      </c>
      <c r="AR29" s="8">
        <v>0</v>
      </c>
      <c r="AS29" s="170">
        <f t="shared" si="13"/>
        <v>0</v>
      </c>
      <c r="AT29" s="8">
        <v>75</v>
      </c>
      <c r="AU29" s="8">
        <v>34</v>
      </c>
      <c r="AV29" s="309">
        <f t="shared" si="14"/>
        <v>0.45333333333333331</v>
      </c>
      <c r="AW29" s="8">
        <v>3289</v>
      </c>
      <c r="AX29" s="8">
        <v>2905</v>
      </c>
      <c r="AY29" s="175">
        <f t="shared" si="15"/>
        <v>0.88324718759501364</v>
      </c>
      <c r="AZ29" s="8">
        <v>2156</v>
      </c>
      <c r="BA29" s="8">
        <v>1712</v>
      </c>
      <c r="BB29" s="175">
        <f t="shared" si="16"/>
        <v>0.79406307977736545</v>
      </c>
      <c r="BC29" s="8">
        <v>326</v>
      </c>
      <c r="BD29" s="8">
        <v>343</v>
      </c>
      <c r="BE29" s="170">
        <f t="shared" si="17"/>
        <v>1.0521472392638036</v>
      </c>
      <c r="BF29" s="8">
        <v>30</v>
      </c>
      <c r="BG29" s="8">
        <v>0</v>
      </c>
      <c r="BH29" s="170">
        <f t="shared" si="18"/>
        <v>0</v>
      </c>
      <c r="BI29" s="8">
        <v>5640</v>
      </c>
      <c r="BJ29" s="8">
        <v>5798</v>
      </c>
      <c r="BK29" s="175">
        <f t="shared" si="19"/>
        <v>1.0280141843971631</v>
      </c>
      <c r="BL29" s="8">
        <v>11441</v>
      </c>
      <c r="BM29" s="8">
        <v>10758</v>
      </c>
      <c r="BN29" s="175">
        <f t="shared" si="20"/>
        <v>0.94030242111703521</v>
      </c>
      <c r="BO29" s="8">
        <v>0</v>
      </c>
      <c r="BP29" s="8">
        <v>0</v>
      </c>
      <c r="BQ29" s="175" t="str">
        <f t="shared" si="21"/>
        <v>N/A</v>
      </c>
      <c r="BR29" s="8">
        <v>12146</v>
      </c>
      <c r="BS29" s="8">
        <v>11201</v>
      </c>
      <c r="BT29" s="175">
        <f t="shared" si="22"/>
        <v>0.92219660793676927</v>
      </c>
      <c r="BU29" s="8">
        <v>22411</v>
      </c>
      <c r="BV29" s="8">
        <v>19821</v>
      </c>
      <c r="BW29" s="175">
        <f t="shared" si="23"/>
        <v>0.88443175226451298</v>
      </c>
      <c r="BX29" s="8">
        <v>117600</v>
      </c>
      <c r="BY29" s="8">
        <v>72080</v>
      </c>
      <c r="BZ29" s="297">
        <f t="shared" si="24"/>
        <v>0.61292517006802716</v>
      </c>
      <c r="CA29" s="8">
        <v>81375</v>
      </c>
      <c r="CB29" s="8">
        <v>42140</v>
      </c>
      <c r="CC29" s="297">
        <f t="shared" si="25"/>
        <v>0.51784946236559137</v>
      </c>
      <c r="CD29" s="8">
        <v>33280</v>
      </c>
      <c r="CE29" s="8">
        <v>23839</v>
      </c>
      <c r="CF29" s="297">
        <f t="shared" si="26"/>
        <v>0.71631610576923077</v>
      </c>
      <c r="CG29" s="8">
        <v>6565</v>
      </c>
      <c r="CH29" s="8">
        <v>5320</v>
      </c>
      <c r="CI29" s="175">
        <f t="shared" si="27"/>
        <v>0.81035795887281037</v>
      </c>
      <c r="CJ29" s="8">
        <v>39845</v>
      </c>
      <c r="CK29" s="8">
        <v>29159</v>
      </c>
      <c r="CL29" s="175">
        <f t="shared" si="28"/>
        <v>0.73181076672104406</v>
      </c>
      <c r="CM29" s="264">
        <v>10149</v>
      </c>
      <c r="CN29" s="264">
        <v>8252</v>
      </c>
      <c r="CO29" s="297">
        <f t="shared" si="29"/>
        <v>0.81308503300817814</v>
      </c>
      <c r="CP29" s="8">
        <v>1635</v>
      </c>
      <c r="CQ29" s="8">
        <v>2462</v>
      </c>
      <c r="CR29" s="297">
        <f t="shared" si="30"/>
        <v>1.5058103975535169</v>
      </c>
      <c r="CS29" s="264">
        <v>250604</v>
      </c>
      <c r="CT29" s="264">
        <v>154093</v>
      </c>
      <c r="CU29" s="297">
        <f t="shared" si="31"/>
        <v>0.61488643437455104</v>
      </c>
      <c r="CV29" s="264">
        <v>273015</v>
      </c>
      <c r="CW29" s="8">
        <v>173914</v>
      </c>
      <c r="CX29" s="297">
        <f t="shared" si="32"/>
        <v>0.6370126183543029</v>
      </c>
      <c r="CY29" s="264">
        <v>10538</v>
      </c>
      <c r="CZ29" s="264">
        <v>8678</v>
      </c>
      <c r="DA29" s="170">
        <f t="shared" si="33"/>
        <v>0.82349591952932244</v>
      </c>
      <c r="DB29" s="8">
        <v>1742</v>
      </c>
      <c r="DC29" s="8">
        <v>2523</v>
      </c>
      <c r="DD29" s="170">
        <f t="shared" si="34"/>
        <v>1.4483352468427095</v>
      </c>
      <c r="DE29" s="8">
        <v>157153</v>
      </c>
      <c r="DF29" s="8">
        <v>101308</v>
      </c>
      <c r="DG29" s="297">
        <f t="shared" si="35"/>
        <v>0.6446456637798833</v>
      </c>
      <c r="DH29" s="54">
        <v>0.85</v>
      </c>
      <c r="DI29" s="54">
        <v>0.89219095795131198</v>
      </c>
      <c r="DJ29" s="54">
        <f t="shared" si="36"/>
        <v>1.0496364211191906</v>
      </c>
      <c r="DK29" s="54">
        <v>0.83</v>
      </c>
      <c r="DL29" s="54">
        <v>0.75817757009345799</v>
      </c>
      <c r="DM29" s="54">
        <f t="shared" si="37"/>
        <v>0.91346695191982896</v>
      </c>
      <c r="DN29" s="54">
        <v>0.84</v>
      </c>
      <c r="DO29" s="54">
        <v>0.87170788322471204</v>
      </c>
      <c r="DP29" s="54">
        <f t="shared" si="38"/>
        <v>1.0377474800294191</v>
      </c>
      <c r="DQ29" s="54">
        <v>0.83</v>
      </c>
      <c r="DR29" s="54">
        <v>0.87457009913008299</v>
      </c>
      <c r="DS29" s="54">
        <f t="shared" si="39"/>
        <v>1.0536989146145579</v>
      </c>
      <c r="DT29" s="54">
        <v>0.86</v>
      </c>
      <c r="DU29" s="54">
        <v>0.74354093010606503</v>
      </c>
      <c r="DV29" s="54">
        <f t="shared" si="40"/>
        <v>0.86458247686751755</v>
      </c>
      <c r="DW29" s="54">
        <v>0.84499999999999997</v>
      </c>
      <c r="DX29" s="54">
        <v>0.81867749419953595</v>
      </c>
      <c r="DY29" s="54">
        <f t="shared" si="41"/>
        <v>0.96884910556158099</v>
      </c>
      <c r="DZ29" s="54">
        <v>0.84</v>
      </c>
      <c r="EA29" s="54">
        <v>0.88615576496673998</v>
      </c>
      <c r="EB29" s="54">
        <f t="shared" si="42"/>
        <v>1.0549473392461191</v>
      </c>
      <c r="EC29" s="54">
        <v>0.84499999999999997</v>
      </c>
      <c r="ED29" s="54">
        <v>0.74819075895342402</v>
      </c>
      <c r="EE29" s="54">
        <f t="shared" si="43"/>
        <v>0.88543285083245449</v>
      </c>
      <c r="EF29" s="54">
        <v>0.84250000000000003</v>
      </c>
      <c r="EG29" s="54">
        <v>0.84864537611624002</v>
      </c>
      <c r="EH29" s="54">
        <f t="shared" si="44"/>
        <v>1.0072942149747657</v>
      </c>
      <c r="EI29" s="54">
        <v>0.83</v>
      </c>
      <c r="EJ29" s="54">
        <v>0.84615120156771095</v>
      </c>
      <c r="EK29" s="54">
        <f t="shared" si="45"/>
        <v>1.0194592789972421</v>
      </c>
      <c r="EL29" s="54">
        <v>0.32</v>
      </c>
      <c r="EM29" s="54">
        <v>0.39317549182122402</v>
      </c>
      <c r="EN29" s="54">
        <f t="shared" si="46"/>
        <v>1.228673411941325</v>
      </c>
      <c r="EO29" s="54">
        <v>0.57499999999999996</v>
      </c>
      <c r="EP29" s="54">
        <v>0.56418526474272002</v>
      </c>
      <c r="EQ29" s="54">
        <f t="shared" si="47"/>
        <v>0.98119176476994796</v>
      </c>
      <c r="ER29" s="54">
        <v>0.83499999999999996</v>
      </c>
      <c r="ES29" s="54">
        <v>0.85410296669696695</v>
      </c>
      <c r="ET29" s="54">
        <f t="shared" si="48"/>
        <v>1.0228778044275053</v>
      </c>
      <c r="EU29" s="54">
        <v>0.58250000000000002</v>
      </c>
      <c r="EV29" s="54">
        <v>0.412060251905081</v>
      </c>
      <c r="EW29" s="54">
        <f t="shared" si="49"/>
        <v>0.70739957408597598</v>
      </c>
      <c r="EX29" s="54">
        <v>0.70874999999999999</v>
      </c>
      <c r="EY29" s="54">
        <v>0.59660521867129701</v>
      </c>
      <c r="EZ29" s="54">
        <f t="shared" si="50"/>
        <v>0.84177103163498701</v>
      </c>
      <c r="FA29" s="54">
        <v>0.66</v>
      </c>
      <c r="FB29" s="54">
        <v>0.73703007518797004</v>
      </c>
      <c r="FC29" s="54">
        <f t="shared" si="51"/>
        <v>1.1167122351332879</v>
      </c>
      <c r="FD29" s="54">
        <v>0.32</v>
      </c>
      <c r="FE29" s="54">
        <v>0.455220437098871</v>
      </c>
      <c r="FF29" s="54">
        <f t="shared" si="52"/>
        <v>1.4225638659339719</v>
      </c>
      <c r="FG29" s="54">
        <v>0.49</v>
      </c>
      <c r="FH29" s="54">
        <v>0.50663603004218205</v>
      </c>
      <c r="FI29" s="54">
        <f t="shared" si="53"/>
        <v>1.033951081718739</v>
      </c>
      <c r="FJ29" s="54">
        <v>0.85</v>
      </c>
      <c r="FK29" s="54">
        <v>0.83129753399400796</v>
      </c>
      <c r="FL29" s="54">
        <f t="shared" si="54"/>
        <v>0.97799709881648</v>
      </c>
      <c r="FM29" s="54">
        <v>0.61009999999999998</v>
      </c>
      <c r="FN29" s="54">
        <v>0.86920332936979805</v>
      </c>
      <c r="FO29" s="54">
        <f t="shared" si="55"/>
        <v>1.4246899350431046</v>
      </c>
      <c r="FP29" s="61">
        <v>4610</v>
      </c>
      <c r="FQ29" s="61">
        <v>480</v>
      </c>
      <c r="FR29" s="91">
        <f t="shared" si="56"/>
        <v>0.10412147505422993</v>
      </c>
      <c r="FS29" s="61">
        <v>1523</v>
      </c>
      <c r="FT29" s="61">
        <v>606</v>
      </c>
      <c r="FU29" s="91">
        <f t="shared" si="57"/>
        <v>0.39789888378200922</v>
      </c>
      <c r="FV29" s="61">
        <v>6133</v>
      </c>
      <c r="FW29" s="61">
        <v>1086</v>
      </c>
      <c r="FX29" s="91">
        <f t="shared" si="58"/>
        <v>0.1770748410239687</v>
      </c>
      <c r="FY29" s="61">
        <v>121651</v>
      </c>
      <c r="FZ29" s="61">
        <v>56077</v>
      </c>
      <c r="GA29" s="91">
        <f t="shared" si="59"/>
        <v>0.46096620660742615</v>
      </c>
      <c r="GB29" s="61">
        <v>127784</v>
      </c>
      <c r="GC29" s="61">
        <v>57163</v>
      </c>
      <c r="GD29" s="91">
        <f t="shared" si="60"/>
        <v>0.44734082514242784</v>
      </c>
      <c r="GE29" s="61">
        <v>2055</v>
      </c>
      <c r="GF29" s="61">
        <v>3</v>
      </c>
      <c r="GG29" s="54">
        <f t="shared" si="61"/>
        <v>1.4598540145985401E-3</v>
      </c>
      <c r="GH29" s="61">
        <v>7464</v>
      </c>
      <c r="GI29" s="61">
        <v>4146</v>
      </c>
      <c r="GJ29" s="54">
        <f t="shared" si="62"/>
        <v>0.55546623794212213</v>
      </c>
      <c r="GK29" s="61">
        <v>997</v>
      </c>
      <c r="GL29" s="61">
        <v>1605</v>
      </c>
      <c r="GM29" s="54">
        <f t="shared" si="63"/>
        <v>1.6098294884653961</v>
      </c>
    </row>
    <row r="30" spans="2:195" s="44" customFormat="1" ht="15" customHeight="1" x14ac:dyDescent="0.55000000000000004">
      <c r="B30" s="8">
        <v>66</v>
      </c>
      <c r="C30" s="9" t="s">
        <v>119</v>
      </c>
      <c r="D30" s="8">
        <v>5751</v>
      </c>
      <c r="E30" s="8">
        <v>4901</v>
      </c>
      <c r="F30" s="175">
        <f t="shared" si="0"/>
        <v>0.85219961745783346</v>
      </c>
      <c r="G30" s="8">
        <v>4311</v>
      </c>
      <c r="H30" s="8">
        <v>3684</v>
      </c>
      <c r="I30" s="175">
        <f t="shared" si="1"/>
        <v>0.85455810716771052</v>
      </c>
      <c r="J30" s="8">
        <v>419</v>
      </c>
      <c r="K30" s="8">
        <v>230</v>
      </c>
      <c r="L30" s="175">
        <f t="shared" si="2"/>
        <v>0.54892601431980903</v>
      </c>
      <c r="M30" s="8">
        <v>29</v>
      </c>
      <c r="N30" s="8">
        <v>28</v>
      </c>
      <c r="O30" s="170">
        <f t="shared" si="3"/>
        <v>0.96551724137931039</v>
      </c>
      <c r="P30" s="8">
        <v>0</v>
      </c>
      <c r="Q30" s="8">
        <v>22</v>
      </c>
      <c r="R30" s="170" t="str">
        <f t="shared" si="4"/>
        <v>N/A</v>
      </c>
      <c r="S30" s="8">
        <v>10510</v>
      </c>
      <c r="T30" s="8">
        <v>8865</v>
      </c>
      <c r="U30" s="309">
        <f t="shared" si="5"/>
        <v>0.8434823977164605</v>
      </c>
      <c r="V30" s="8">
        <v>10510</v>
      </c>
      <c r="W30" s="8">
        <v>8865</v>
      </c>
      <c r="X30" s="309">
        <f t="shared" si="6"/>
        <v>0.8434823977164605</v>
      </c>
      <c r="Y30" s="8">
        <v>1095</v>
      </c>
      <c r="Z30" s="8">
        <v>704</v>
      </c>
      <c r="AA30" s="175">
        <f t="shared" si="7"/>
        <v>0.64292237442922373</v>
      </c>
      <c r="AB30" s="8">
        <v>31</v>
      </c>
      <c r="AC30" s="8">
        <v>29</v>
      </c>
      <c r="AD30" s="170">
        <f t="shared" si="8"/>
        <v>0.93548387096774188</v>
      </c>
      <c r="AE30" s="8">
        <v>0</v>
      </c>
      <c r="AF30" s="8">
        <v>36</v>
      </c>
      <c r="AG30" s="170" t="str">
        <f t="shared" si="9"/>
        <v>N/A</v>
      </c>
      <c r="AH30" s="8">
        <v>1126</v>
      </c>
      <c r="AI30" s="8">
        <v>769</v>
      </c>
      <c r="AJ30" s="170">
        <f t="shared" si="10"/>
        <v>0.68294849023090587</v>
      </c>
      <c r="AK30" s="8">
        <v>329</v>
      </c>
      <c r="AL30" s="8">
        <v>237</v>
      </c>
      <c r="AM30" s="175">
        <f t="shared" si="11"/>
        <v>0.72036474164133735</v>
      </c>
      <c r="AN30" s="8">
        <v>15</v>
      </c>
      <c r="AO30" s="8">
        <v>25</v>
      </c>
      <c r="AP30" s="170">
        <f t="shared" si="12"/>
        <v>1.6666666666666667</v>
      </c>
      <c r="AQ30" s="8">
        <v>0</v>
      </c>
      <c r="AR30" s="8">
        <v>0</v>
      </c>
      <c r="AS30" s="170" t="str">
        <f t="shared" si="13"/>
        <v>N/A</v>
      </c>
      <c r="AT30" s="8">
        <v>344</v>
      </c>
      <c r="AU30" s="8">
        <v>262</v>
      </c>
      <c r="AV30" s="309">
        <f t="shared" si="14"/>
        <v>0.76162790697674421</v>
      </c>
      <c r="AW30" s="8">
        <v>4411</v>
      </c>
      <c r="AX30" s="8">
        <v>3997</v>
      </c>
      <c r="AY30" s="175">
        <f t="shared" si="15"/>
        <v>0.90614373158014061</v>
      </c>
      <c r="AZ30" s="8">
        <v>2084</v>
      </c>
      <c r="BA30" s="8">
        <v>1526</v>
      </c>
      <c r="BB30" s="175">
        <f t="shared" si="16"/>
        <v>0.73224568138195778</v>
      </c>
      <c r="BC30" s="8">
        <v>378</v>
      </c>
      <c r="BD30" s="8">
        <v>394</v>
      </c>
      <c r="BE30" s="170">
        <f t="shared" si="17"/>
        <v>1.0423280423280423</v>
      </c>
      <c r="BF30" s="8">
        <v>0</v>
      </c>
      <c r="BG30" s="8">
        <v>0</v>
      </c>
      <c r="BH30" s="170" t="str">
        <f t="shared" si="18"/>
        <v>N/A</v>
      </c>
      <c r="BI30" s="8">
        <v>10165</v>
      </c>
      <c r="BJ30" s="8">
        <v>9885</v>
      </c>
      <c r="BK30" s="175">
        <f t="shared" si="19"/>
        <v>0.97245450073782591</v>
      </c>
      <c r="BL30" s="8">
        <v>17038</v>
      </c>
      <c r="BM30" s="8">
        <v>15802</v>
      </c>
      <c r="BN30" s="175">
        <f t="shared" si="20"/>
        <v>0.92745627421058807</v>
      </c>
      <c r="BO30" s="8">
        <v>0</v>
      </c>
      <c r="BP30" s="8">
        <v>0</v>
      </c>
      <c r="BQ30" s="175" t="str">
        <f t="shared" si="21"/>
        <v>N/A</v>
      </c>
      <c r="BR30" s="8">
        <v>18508</v>
      </c>
      <c r="BS30" s="8">
        <v>16833</v>
      </c>
      <c r="BT30" s="175">
        <f t="shared" si="22"/>
        <v>0.90949859520207477</v>
      </c>
      <c r="BU30" s="8">
        <v>29018</v>
      </c>
      <c r="BV30" s="8">
        <v>25698</v>
      </c>
      <c r="BW30" s="175">
        <f t="shared" si="23"/>
        <v>0.88558825556551102</v>
      </c>
      <c r="BX30" s="8">
        <v>71600</v>
      </c>
      <c r="BY30" s="8">
        <v>40560</v>
      </c>
      <c r="BZ30" s="297">
        <f t="shared" si="24"/>
        <v>0.56648044692737431</v>
      </c>
      <c r="CA30" s="8">
        <v>75370</v>
      </c>
      <c r="CB30" s="8">
        <v>41610</v>
      </c>
      <c r="CC30" s="297">
        <f t="shared" si="25"/>
        <v>0.55207642297996551</v>
      </c>
      <c r="CD30" s="8">
        <v>23040</v>
      </c>
      <c r="CE30" s="8">
        <v>12960</v>
      </c>
      <c r="CF30" s="297">
        <f t="shared" si="26"/>
        <v>0.5625</v>
      </c>
      <c r="CG30" s="8">
        <v>3985</v>
      </c>
      <c r="CH30" s="8">
        <v>3777</v>
      </c>
      <c r="CI30" s="175">
        <f t="shared" si="27"/>
        <v>0.94780426599749057</v>
      </c>
      <c r="CJ30" s="8">
        <v>27025</v>
      </c>
      <c r="CK30" s="8">
        <v>16737</v>
      </c>
      <c r="CL30" s="175">
        <f t="shared" si="28"/>
        <v>0.6193154486586494</v>
      </c>
      <c r="CM30" s="264">
        <v>13589</v>
      </c>
      <c r="CN30" s="264">
        <v>10111</v>
      </c>
      <c r="CO30" s="297">
        <f t="shared" si="29"/>
        <v>0.74405769372286412</v>
      </c>
      <c r="CP30" s="8">
        <v>3000</v>
      </c>
      <c r="CQ30" s="8">
        <v>2512</v>
      </c>
      <c r="CR30" s="297">
        <f t="shared" si="30"/>
        <v>0.83733333333333337</v>
      </c>
      <c r="CS30" s="264">
        <v>190584</v>
      </c>
      <c r="CT30" s="264">
        <v>111530</v>
      </c>
      <c r="CU30" s="297">
        <f t="shared" si="31"/>
        <v>0.58520127607773997</v>
      </c>
      <c r="CV30" s="264">
        <v>219602</v>
      </c>
      <c r="CW30" s="8">
        <v>137228</v>
      </c>
      <c r="CX30" s="297">
        <f t="shared" si="32"/>
        <v>0.62489412664729826</v>
      </c>
      <c r="CY30" s="264">
        <v>14042</v>
      </c>
      <c r="CZ30" s="264">
        <v>10587</v>
      </c>
      <c r="DA30" s="170">
        <f t="shared" si="33"/>
        <v>0.75395242842899868</v>
      </c>
      <c r="DB30" s="8">
        <v>3000</v>
      </c>
      <c r="DC30" s="8">
        <v>2570</v>
      </c>
      <c r="DD30" s="170">
        <f t="shared" si="34"/>
        <v>0.85666666666666669</v>
      </c>
      <c r="DE30" s="8">
        <v>101035</v>
      </c>
      <c r="DF30" s="8">
        <v>58730</v>
      </c>
      <c r="DG30" s="297">
        <f t="shared" si="35"/>
        <v>0.58128371356460629</v>
      </c>
      <c r="DH30" s="54">
        <v>0.84</v>
      </c>
      <c r="DI30" s="54">
        <v>0.92382570065982905</v>
      </c>
      <c r="DJ30" s="54">
        <f t="shared" si="36"/>
        <v>1.0997925007855107</v>
      </c>
      <c r="DK30" s="54">
        <v>0.61</v>
      </c>
      <c r="DL30" s="54">
        <v>0.72411533420707697</v>
      </c>
      <c r="DM30" s="54">
        <f t="shared" si="37"/>
        <v>1.1870743183722574</v>
      </c>
      <c r="DN30" s="54">
        <v>0.72499999999999998</v>
      </c>
      <c r="DO30" s="54">
        <v>0.90572090536446304</v>
      </c>
      <c r="DP30" s="54">
        <f t="shared" si="38"/>
        <v>1.2492702142958112</v>
      </c>
      <c r="DQ30" s="54">
        <v>0.84</v>
      </c>
      <c r="DR30" s="54">
        <v>0.90484462458984705</v>
      </c>
      <c r="DS30" s="54">
        <f t="shared" si="39"/>
        <v>1.0771959816545797</v>
      </c>
      <c r="DT30" s="54">
        <v>0.77</v>
      </c>
      <c r="DU30" s="54">
        <v>0.75678610206297503</v>
      </c>
      <c r="DV30" s="54">
        <f t="shared" si="40"/>
        <v>0.98283909358827926</v>
      </c>
      <c r="DW30" s="54">
        <v>0.80499999999999994</v>
      </c>
      <c r="DX30" s="54">
        <v>0.84331641285956005</v>
      </c>
      <c r="DY30" s="54">
        <f t="shared" si="41"/>
        <v>1.047598028396969</v>
      </c>
      <c r="DZ30" s="54">
        <v>0.84</v>
      </c>
      <c r="EA30" s="54">
        <v>0.919025771183131</v>
      </c>
      <c r="EB30" s="54">
        <f t="shared" si="42"/>
        <v>1.0940782990275368</v>
      </c>
      <c r="EC30" s="54">
        <v>0.69</v>
      </c>
      <c r="ED30" s="54">
        <v>0.74721689059500895</v>
      </c>
      <c r="EE30" s="54">
        <f t="shared" si="43"/>
        <v>1.0829230298478392</v>
      </c>
      <c r="EF30" s="54">
        <v>0.7649999999999999</v>
      </c>
      <c r="EG30" s="54">
        <v>0.884193322437544</v>
      </c>
      <c r="EH30" s="54">
        <f t="shared" si="44"/>
        <v>1.1558082646242407</v>
      </c>
      <c r="EI30" s="54">
        <v>0.77</v>
      </c>
      <c r="EJ30" s="54">
        <v>0.84325116359248398</v>
      </c>
      <c r="EK30" s="54">
        <f t="shared" si="45"/>
        <v>1.0951313812889403</v>
      </c>
      <c r="EL30" s="54">
        <v>0.28000000000000003</v>
      </c>
      <c r="EM30" s="54">
        <v>0.37255231689088197</v>
      </c>
      <c r="EN30" s="54">
        <f t="shared" si="46"/>
        <v>1.3305439888960069</v>
      </c>
      <c r="EO30" s="54">
        <v>0.52500000000000002</v>
      </c>
      <c r="EP30" s="54">
        <v>0.61737649063032396</v>
      </c>
      <c r="EQ30" s="54">
        <f t="shared" si="47"/>
        <v>1.175955220248236</v>
      </c>
      <c r="ER30" s="54">
        <v>0.80499999999999994</v>
      </c>
      <c r="ES30" s="54">
        <v>0.86302835741037998</v>
      </c>
      <c r="ET30" s="54">
        <f t="shared" si="48"/>
        <v>1.0720849160377393</v>
      </c>
      <c r="EU30" s="54">
        <v>0.48499999999999999</v>
      </c>
      <c r="EV30" s="54">
        <v>0.40578920483568898</v>
      </c>
      <c r="EW30" s="54">
        <f t="shared" si="49"/>
        <v>0.83667877285709069</v>
      </c>
      <c r="EX30" s="54">
        <v>0.64500000000000002</v>
      </c>
      <c r="EY30" s="54">
        <v>0.66734194187775098</v>
      </c>
      <c r="EZ30" s="54">
        <f t="shared" si="50"/>
        <v>1.0346386695779084</v>
      </c>
      <c r="FA30" s="54">
        <v>0.68</v>
      </c>
      <c r="FB30" s="54">
        <v>0.63595446121260202</v>
      </c>
      <c r="FC30" s="54">
        <f t="shared" si="51"/>
        <v>0.93522714884206171</v>
      </c>
      <c r="FD30" s="54">
        <v>0.28999999999999998</v>
      </c>
      <c r="FE30" s="54">
        <v>0.45594135802469099</v>
      </c>
      <c r="FF30" s="54">
        <f t="shared" si="52"/>
        <v>1.5722115793954863</v>
      </c>
      <c r="FG30" s="54">
        <v>0.48499999999999999</v>
      </c>
      <c r="FH30" s="54">
        <v>0.49656449781920298</v>
      </c>
      <c r="FI30" s="54">
        <f t="shared" si="53"/>
        <v>1.0238443254004186</v>
      </c>
      <c r="FJ30" s="54">
        <v>0.81</v>
      </c>
      <c r="FK30" s="54">
        <v>0.862850665911023</v>
      </c>
      <c r="FL30" s="54">
        <f t="shared" si="54"/>
        <v>1.0652477356926209</v>
      </c>
      <c r="FM30" s="54">
        <v>0.61009999999999998</v>
      </c>
      <c r="FN30" s="54">
        <v>0.88521400778210102</v>
      </c>
      <c r="FO30" s="54">
        <f t="shared" si="55"/>
        <v>1.4509326467498789</v>
      </c>
      <c r="FP30" s="61">
        <v>7467</v>
      </c>
      <c r="FQ30" s="61">
        <v>1156</v>
      </c>
      <c r="FR30" s="91">
        <f t="shared" si="56"/>
        <v>0.15481451720905318</v>
      </c>
      <c r="FS30" s="61">
        <v>2022</v>
      </c>
      <c r="FT30" s="61">
        <v>799</v>
      </c>
      <c r="FU30" s="91">
        <f t="shared" si="57"/>
        <v>0.39515331355093969</v>
      </c>
      <c r="FV30" s="61">
        <v>9489</v>
      </c>
      <c r="FW30" s="61">
        <v>1955</v>
      </c>
      <c r="FX30" s="91">
        <f t="shared" si="58"/>
        <v>0.20602803245863632</v>
      </c>
      <c r="FY30" s="61">
        <v>87094</v>
      </c>
      <c r="FZ30" s="61">
        <v>44826</v>
      </c>
      <c r="GA30" s="91">
        <f t="shared" si="59"/>
        <v>0.51468528256825963</v>
      </c>
      <c r="GB30" s="61">
        <v>96583</v>
      </c>
      <c r="GC30" s="61">
        <v>46781</v>
      </c>
      <c r="GD30" s="91">
        <f t="shared" si="60"/>
        <v>0.4843606017622149</v>
      </c>
      <c r="GE30" s="61">
        <v>3577</v>
      </c>
      <c r="GF30" s="61">
        <v>2</v>
      </c>
      <c r="GG30" s="54">
        <f t="shared" si="61"/>
        <v>5.5912776069331842E-4</v>
      </c>
      <c r="GH30" s="61">
        <v>9234</v>
      </c>
      <c r="GI30" s="61">
        <v>5434</v>
      </c>
      <c r="GJ30" s="54">
        <f t="shared" si="62"/>
        <v>0.58847736625514402</v>
      </c>
      <c r="GK30" s="61">
        <v>1830</v>
      </c>
      <c r="GL30" s="61">
        <v>672</v>
      </c>
      <c r="GM30" s="54">
        <f t="shared" si="63"/>
        <v>0.36721311475409835</v>
      </c>
    </row>
    <row r="31" spans="2:195" s="44" customFormat="1" ht="15" customHeight="1" x14ac:dyDescent="0.55000000000000004">
      <c r="B31" s="8">
        <v>68</v>
      </c>
      <c r="C31" s="9" t="s">
        <v>122</v>
      </c>
      <c r="D31" s="8">
        <v>12062</v>
      </c>
      <c r="E31" s="8">
        <v>10882</v>
      </c>
      <c r="F31" s="175">
        <f t="shared" si="0"/>
        <v>0.90217211076106785</v>
      </c>
      <c r="G31" s="8">
        <v>11142</v>
      </c>
      <c r="H31" s="8">
        <v>9108</v>
      </c>
      <c r="I31" s="175">
        <f t="shared" si="1"/>
        <v>0.81744749596122779</v>
      </c>
      <c r="J31" s="8">
        <v>337</v>
      </c>
      <c r="K31" s="8">
        <v>236</v>
      </c>
      <c r="L31" s="175">
        <f t="shared" si="2"/>
        <v>0.70029673590504449</v>
      </c>
      <c r="M31" s="8">
        <v>201</v>
      </c>
      <c r="N31" s="8">
        <v>175</v>
      </c>
      <c r="O31" s="170">
        <f t="shared" si="3"/>
        <v>0.87064676616915426</v>
      </c>
      <c r="P31" s="8">
        <v>0</v>
      </c>
      <c r="Q31" s="8">
        <v>0</v>
      </c>
      <c r="R31" s="170" t="str">
        <f t="shared" si="4"/>
        <v>N/A</v>
      </c>
      <c r="S31" s="8">
        <v>23742</v>
      </c>
      <c r="T31" s="8">
        <v>20401</v>
      </c>
      <c r="U31" s="309">
        <f t="shared" si="5"/>
        <v>0.8592789150029484</v>
      </c>
      <c r="V31" s="8">
        <v>23742</v>
      </c>
      <c r="W31" s="8">
        <v>20401</v>
      </c>
      <c r="X31" s="309">
        <f t="shared" si="6"/>
        <v>0.8592789150029484</v>
      </c>
      <c r="Y31" s="8">
        <v>778</v>
      </c>
      <c r="Z31" s="8">
        <v>520</v>
      </c>
      <c r="AA31" s="175">
        <f t="shared" si="7"/>
        <v>0.66838046272493579</v>
      </c>
      <c r="AB31" s="8">
        <v>104</v>
      </c>
      <c r="AC31" s="8">
        <v>183</v>
      </c>
      <c r="AD31" s="170">
        <f t="shared" si="8"/>
        <v>1.7596153846153846</v>
      </c>
      <c r="AE31" s="8">
        <v>45</v>
      </c>
      <c r="AF31" s="8">
        <v>52</v>
      </c>
      <c r="AG31" s="170">
        <f t="shared" si="9"/>
        <v>1.1555555555555554</v>
      </c>
      <c r="AH31" s="8">
        <v>927</v>
      </c>
      <c r="AI31" s="8">
        <v>755</v>
      </c>
      <c r="AJ31" s="170">
        <f t="shared" si="10"/>
        <v>0.81445523193096003</v>
      </c>
      <c r="AK31" s="8">
        <v>192</v>
      </c>
      <c r="AL31" s="8">
        <v>30</v>
      </c>
      <c r="AM31" s="175">
        <f t="shared" si="11"/>
        <v>0.15625</v>
      </c>
      <c r="AN31" s="8">
        <v>93</v>
      </c>
      <c r="AO31" s="8">
        <v>114</v>
      </c>
      <c r="AP31" s="170">
        <f t="shared" si="12"/>
        <v>1.2258064516129032</v>
      </c>
      <c r="AQ31" s="8">
        <v>60</v>
      </c>
      <c r="AR31" s="8">
        <v>0</v>
      </c>
      <c r="AS31" s="170">
        <f t="shared" si="13"/>
        <v>0</v>
      </c>
      <c r="AT31" s="8">
        <v>345</v>
      </c>
      <c r="AU31" s="8">
        <v>144</v>
      </c>
      <c r="AV31" s="309">
        <f t="shared" si="14"/>
        <v>0.41739130434782606</v>
      </c>
      <c r="AW31" s="8">
        <v>11954</v>
      </c>
      <c r="AX31" s="8">
        <v>9900</v>
      </c>
      <c r="AY31" s="175">
        <f t="shared" si="15"/>
        <v>0.82817466956667229</v>
      </c>
      <c r="AZ31" s="8">
        <v>3753</v>
      </c>
      <c r="BA31" s="8">
        <v>2974</v>
      </c>
      <c r="BB31" s="175">
        <f t="shared" si="16"/>
        <v>0.79243272049027447</v>
      </c>
      <c r="BC31" s="8">
        <v>1291</v>
      </c>
      <c r="BD31" s="8">
        <v>1274</v>
      </c>
      <c r="BE31" s="170">
        <f t="shared" si="17"/>
        <v>0.98683191324554609</v>
      </c>
      <c r="BF31" s="8">
        <v>92</v>
      </c>
      <c r="BG31" s="8">
        <v>71</v>
      </c>
      <c r="BH31" s="170">
        <f t="shared" si="18"/>
        <v>0.77173913043478259</v>
      </c>
      <c r="BI31" s="8">
        <v>27860</v>
      </c>
      <c r="BJ31" s="8">
        <v>27550</v>
      </c>
      <c r="BK31" s="175">
        <f t="shared" si="19"/>
        <v>0.98887293610911697</v>
      </c>
      <c r="BL31" s="8">
        <v>44950</v>
      </c>
      <c r="BM31" s="8">
        <v>41769</v>
      </c>
      <c r="BN31" s="175">
        <f t="shared" si="20"/>
        <v>0.9292324805339266</v>
      </c>
      <c r="BO31" s="8">
        <v>120</v>
      </c>
      <c r="BP31" s="8">
        <v>99</v>
      </c>
      <c r="BQ31" s="175">
        <f t="shared" si="21"/>
        <v>0.82499999999999996</v>
      </c>
      <c r="BR31" s="8">
        <v>46342</v>
      </c>
      <c r="BS31" s="8">
        <v>42767</v>
      </c>
      <c r="BT31" s="175">
        <f t="shared" si="22"/>
        <v>0.9228561564023996</v>
      </c>
      <c r="BU31" s="8">
        <v>70084</v>
      </c>
      <c r="BV31" s="8">
        <v>63168</v>
      </c>
      <c r="BW31" s="175">
        <f t="shared" si="23"/>
        <v>0.90131841789852174</v>
      </c>
      <c r="BX31" s="8">
        <v>160000</v>
      </c>
      <c r="BY31" s="8">
        <v>89841</v>
      </c>
      <c r="BZ31" s="297">
        <f t="shared" si="24"/>
        <v>0.56150624999999998</v>
      </c>
      <c r="CA31" s="8">
        <v>128655</v>
      </c>
      <c r="CB31" s="8">
        <v>90507</v>
      </c>
      <c r="CC31" s="297">
        <f t="shared" si="25"/>
        <v>0.70348606738953012</v>
      </c>
      <c r="CD31" s="8">
        <v>30720</v>
      </c>
      <c r="CE31" s="8">
        <v>22561</v>
      </c>
      <c r="CF31" s="297">
        <f t="shared" si="26"/>
        <v>0.7344075520833333</v>
      </c>
      <c r="CG31" s="8">
        <v>8220</v>
      </c>
      <c r="CH31" s="8">
        <v>6523</v>
      </c>
      <c r="CI31" s="175">
        <f t="shared" si="27"/>
        <v>0.79355231143552307</v>
      </c>
      <c r="CJ31" s="8">
        <v>38940</v>
      </c>
      <c r="CK31" s="8">
        <v>29084</v>
      </c>
      <c r="CL31" s="175">
        <f t="shared" si="28"/>
        <v>0.74689265536723159</v>
      </c>
      <c r="CM31" s="264">
        <v>43602</v>
      </c>
      <c r="CN31" s="264">
        <v>30601</v>
      </c>
      <c r="CO31" s="297">
        <f t="shared" si="29"/>
        <v>0.70182560433007657</v>
      </c>
      <c r="CP31" s="8">
        <v>6750</v>
      </c>
      <c r="CQ31" s="8">
        <v>3943</v>
      </c>
      <c r="CR31" s="297">
        <f t="shared" si="30"/>
        <v>0.58414814814814819</v>
      </c>
      <c r="CS31" s="264">
        <v>377947</v>
      </c>
      <c r="CT31" s="264">
        <v>243976</v>
      </c>
      <c r="CU31" s="297">
        <f t="shared" si="31"/>
        <v>0.64552966421217794</v>
      </c>
      <c r="CV31" s="264">
        <v>448031</v>
      </c>
      <c r="CW31" s="8">
        <v>307144</v>
      </c>
      <c r="CX31" s="297">
        <f t="shared" si="32"/>
        <v>0.68554184866672174</v>
      </c>
      <c r="CY31" s="264">
        <v>45291</v>
      </c>
      <c r="CZ31" s="264">
        <v>32347</v>
      </c>
      <c r="DA31" s="170">
        <f t="shared" si="33"/>
        <v>0.71420370493033936</v>
      </c>
      <c r="DB31" s="8">
        <v>6947</v>
      </c>
      <c r="DC31" s="8">
        <v>4066</v>
      </c>
      <c r="DD31" s="170">
        <f t="shared" si="34"/>
        <v>0.5852886137901252</v>
      </c>
      <c r="DE31" s="8">
        <v>205615</v>
      </c>
      <c r="DF31" s="8">
        <v>124484</v>
      </c>
      <c r="DG31" s="297">
        <f t="shared" si="35"/>
        <v>0.60542275612187824</v>
      </c>
      <c r="DH31" s="54">
        <v>0.88</v>
      </c>
      <c r="DI31" s="54">
        <v>0.934511094916191</v>
      </c>
      <c r="DJ31" s="54">
        <f t="shared" si="36"/>
        <v>1.0619444260411262</v>
      </c>
      <c r="DK31" s="54">
        <v>0.72</v>
      </c>
      <c r="DL31" s="54">
        <v>0.80867518493611301</v>
      </c>
      <c r="DM31" s="54">
        <f t="shared" si="37"/>
        <v>1.1231599790779347</v>
      </c>
      <c r="DN31" s="54">
        <v>0.8</v>
      </c>
      <c r="DO31" s="54">
        <v>0.92576051628592104</v>
      </c>
      <c r="DP31" s="54">
        <f t="shared" si="38"/>
        <v>1.1572006453574013</v>
      </c>
      <c r="DQ31" s="54">
        <v>0.86</v>
      </c>
      <c r="DR31" s="54">
        <v>0.93438413176303903</v>
      </c>
      <c r="DS31" s="54">
        <f t="shared" si="39"/>
        <v>1.0864931764686501</v>
      </c>
      <c r="DT31" s="54">
        <v>0.77</v>
      </c>
      <c r="DU31" s="54">
        <v>0.873188405797101</v>
      </c>
      <c r="DV31" s="54">
        <f t="shared" si="40"/>
        <v>1.1340109166196117</v>
      </c>
      <c r="DW31" s="54">
        <v>0.81499999999999995</v>
      </c>
      <c r="DX31" s="54">
        <v>0.90706337924611502</v>
      </c>
      <c r="DY31" s="54">
        <f t="shared" si="41"/>
        <v>1.1129612015289756</v>
      </c>
      <c r="DZ31" s="54">
        <v>0.87</v>
      </c>
      <c r="EA31" s="54">
        <v>0.93448302861840804</v>
      </c>
      <c r="EB31" s="54">
        <f t="shared" si="42"/>
        <v>1.0741184236993195</v>
      </c>
      <c r="EC31" s="54">
        <v>0.745</v>
      </c>
      <c r="ED31" s="54">
        <v>0.85730839265022296</v>
      </c>
      <c r="EE31" s="54">
        <f t="shared" si="43"/>
        <v>1.1507495203358697</v>
      </c>
      <c r="EF31" s="54">
        <v>0.8075</v>
      </c>
      <c r="EG31" s="54">
        <v>0.91972201114488294</v>
      </c>
      <c r="EH31" s="54">
        <f t="shared" si="44"/>
        <v>1.1389746268048087</v>
      </c>
      <c r="EI31" s="54">
        <v>0.79</v>
      </c>
      <c r="EJ31" s="54">
        <v>0.83578062535151298</v>
      </c>
      <c r="EK31" s="54">
        <f t="shared" si="45"/>
        <v>1.0579501586728013</v>
      </c>
      <c r="EL31" s="54">
        <v>0.27</v>
      </c>
      <c r="EM31" s="54">
        <v>0.37073183751178801</v>
      </c>
      <c r="EN31" s="54">
        <f t="shared" si="46"/>
        <v>1.3730808796732887</v>
      </c>
      <c r="EO31" s="54">
        <v>0.53</v>
      </c>
      <c r="EP31" s="54">
        <v>0.62152834705052995</v>
      </c>
      <c r="EQ31" s="54">
        <f t="shared" si="47"/>
        <v>1.1726949944349621</v>
      </c>
      <c r="ER31" s="54">
        <v>0.83000000000000007</v>
      </c>
      <c r="ES31" s="54">
        <v>0.86338552501916099</v>
      </c>
      <c r="ET31" s="54">
        <f t="shared" si="48"/>
        <v>1.0402235241194711</v>
      </c>
      <c r="EU31" s="54">
        <v>0.50750000000000006</v>
      </c>
      <c r="EV31" s="54">
        <v>0.41795732784936201</v>
      </c>
      <c r="EW31" s="54">
        <f t="shared" si="49"/>
        <v>0.8235612371415999</v>
      </c>
      <c r="EX31" s="54">
        <v>0.66875000000000007</v>
      </c>
      <c r="EY31" s="54">
        <v>0.68285559867684198</v>
      </c>
      <c r="EZ31" s="54">
        <f t="shared" si="50"/>
        <v>1.0210924840027542</v>
      </c>
      <c r="FA31" s="54">
        <v>0.76</v>
      </c>
      <c r="FB31" s="54">
        <v>0.78154223516786803</v>
      </c>
      <c r="FC31" s="54">
        <f t="shared" si="51"/>
        <v>1.0283450462735106</v>
      </c>
      <c r="FD31" s="54">
        <v>0.28999999999999998</v>
      </c>
      <c r="FE31" s="54">
        <v>0.44248925136297101</v>
      </c>
      <c r="FF31" s="54">
        <f t="shared" si="52"/>
        <v>1.5258250046999002</v>
      </c>
      <c r="FG31" s="54">
        <v>0.52500000000000002</v>
      </c>
      <c r="FH31" s="54">
        <v>0.518532526475038</v>
      </c>
      <c r="FI31" s="54">
        <f t="shared" si="53"/>
        <v>0.98768100280959614</v>
      </c>
      <c r="FJ31" s="54">
        <v>0.9</v>
      </c>
      <c r="FK31" s="54">
        <v>0.90784307663771002</v>
      </c>
      <c r="FL31" s="54">
        <f t="shared" si="54"/>
        <v>1.0087145295974556</v>
      </c>
      <c r="FM31" s="54">
        <v>0.61009999999999998</v>
      </c>
      <c r="FN31" s="54">
        <v>0.85145105755041794</v>
      </c>
      <c r="FO31" s="54">
        <f t="shared" si="55"/>
        <v>1.3955926201449238</v>
      </c>
      <c r="FP31" s="61">
        <v>18685</v>
      </c>
      <c r="FQ31" s="61">
        <v>2580</v>
      </c>
      <c r="FR31" s="91">
        <f t="shared" si="56"/>
        <v>0.13807867273213809</v>
      </c>
      <c r="FS31" s="61">
        <v>4898</v>
      </c>
      <c r="FT31" s="61">
        <v>1706</v>
      </c>
      <c r="FU31" s="91">
        <f t="shared" si="57"/>
        <v>0.34830543078807674</v>
      </c>
      <c r="FV31" s="61">
        <v>23583</v>
      </c>
      <c r="FW31" s="61">
        <v>4286</v>
      </c>
      <c r="FX31" s="91">
        <f t="shared" si="58"/>
        <v>0.18174108467964212</v>
      </c>
      <c r="FY31" s="61">
        <v>160242</v>
      </c>
      <c r="FZ31" s="61">
        <v>88821</v>
      </c>
      <c r="GA31" s="91">
        <f t="shared" si="59"/>
        <v>0.55429288201595084</v>
      </c>
      <c r="GB31" s="61">
        <v>183825</v>
      </c>
      <c r="GC31" s="61">
        <v>93107</v>
      </c>
      <c r="GD31" s="91">
        <f t="shared" si="60"/>
        <v>0.50649802801577593</v>
      </c>
      <c r="GE31" s="61">
        <v>10568</v>
      </c>
      <c r="GF31" s="61">
        <v>285</v>
      </c>
      <c r="GG31" s="54">
        <f t="shared" si="61"/>
        <v>2.6968205904617713E-2</v>
      </c>
      <c r="GH31" s="61">
        <v>34125</v>
      </c>
      <c r="GI31" s="61">
        <v>13260</v>
      </c>
      <c r="GJ31" s="54">
        <f t="shared" si="62"/>
        <v>0.38857142857142857</v>
      </c>
      <c r="GK31" s="61">
        <v>4119</v>
      </c>
      <c r="GL31" s="61">
        <v>1763</v>
      </c>
      <c r="GM31" s="54">
        <f t="shared" si="63"/>
        <v>0.4280165088613741</v>
      </c>
    </row>
    <row r="32" spans="2:195" s="44" customFormat="1" ht="15" customHeight="1" x14ac:dyDescent="0.55000000000000004">
      <c r="B32" s="8">
        <v>70</v>
      </c>
      <c r="C32" s="9" t="s">
        <v>130</v>
      </c>
      <c r="D32" s="8">
        <v>1275</v>
      </c>
      <c r="E32" s="8">
        <v>1252</v>
      </c>
      <c r="F32" s="175">
        <f t="shared" si="0"/>
        <v>0.98196078431372547</v>
      </c>
      <c r="G32" s="8">
        <v>455</v>
      </c>
      <c r="H32" s="8">
        <v>387</v>
      </c>
      <c r="I32" s="175">
        <f t="shared" si="1"/>
        <v>0.85054945054945053</v>
      </c>
      <c r="J32" s="8">
        <v>0</v>
      </c>
      <c r="K32" s="8">
        <v>0</v>
      </c>
      <c r="L32" s="175" t="str">
        <f t="shared" si="2"/>
        <v>N/A</v>
      </c>
      <c r="M32" s="8">
        <v>0</v>
      </c>
      <c r="N32" s="8">
        <v>0</v>
      </c>
      <c r="O32" s="170" t="str">
        <f t="shared" si="3"/>
        <v>N/A</v>
      </c>
      <c r="P32" s="8">
        <v>0</v>
      </c>
      <c r="Q32" s="8">
        <v>0</v>
      </c>
      <c r="R32" s="170" t="str">
        <f t="shared" si="4"/>
        <v>N/A</v>
      </c>
      <c r="S32" s="8">
        <v>1730</v>
      </c>
      <c r="T32" s="8">
        <v>1639</v>
      </c>
      <c r="U32" s="309">
        <f t="shared" si="5"/>
        <v>0.94739884393063589</v>
      </c>
      <c r="V32" s="8">
        <v>1730</v>
      </c>
      <c r="W32" s="8">
        <v>1639</v>
      </c>
      <c r="X32" s="309">
        <f t="shared" si="6"/>
        <v>0.94739884393063589</v>
      </c>
      <c r="Y32" s="8">
        <v>150</v>
      </c>
      <c r="Z32" s="8">
        <v>67</v>
      </c>
      <c r="AA32" s="175">
        <f t="shared" si="7"/>
        <v>0.44666666666666666</v>
      </c>
      <c r="AB32" s="8">
        <v>30</v>
      </c>
      <c r="AC32" s="8">
        <v>27</v>
      </c>
      <c r="AD32" s="170">
        <f t="shared" si="8"/>
        <v>0.9</v>
      </c>
      <c r="AE32" s="8">
        <v>0</v>
      </c>
      <c r="AF32" s="8">
        <v>0</v>
      </c>
      <c r="AG32" s="170" t="str">
        <f t="shared" si="9"/>
        <v>N/A</v>
      </c>
      <c r="AH32" s="8">
        <v>180</v>
      </c>
      <c r="AI32" s="8">
        <v>94</v>
      </c>
      <c r="AJ32" s="170">
        <f t="shared" si="10"/>
        <v>0.52222222222222225</v>
      </c>
      <c r="AK32" s="8">
        <v>0</v>
      </c>
      <c r="AL32" s="8">
        <v>0</v>
      </c>
      <c r="AM32" s="175" t="str">
        <f t="shared" si="11"/>
        <v>N/A</v>
      </c>
      <c r="AN32" s="8">
        <v>15</v>
      </c>
      <c r="AO32" s="8">
        <v>0</v>
      </c>
      <c r="AP32" s="170">
        <f t="shared" si="12"/>
        <v>0</v>
      </c>
      <c r="AQ32" s="8">
        <v>0</v>
      </c>
      <c r="AR32" s="8">
        <v>0</v>
      </c>
      <c r="AS32" s="170" t="str">
        <f t="shared" si="13"/>
        <v>N/A</v>
      </c>
      <c r="AT32" s="8">
        <v>15</v>
      </c>
      <c r="AU32" s="8">
        <v>0</v>
      </c>
      <c r="AV32" s="309">
        <f t="shared" si="14"/>
        <v>0</v>
      </c>
      <c r="AW32" s="8">
        <v>3620</v>
      </c>
      <c r="AX32" s="8">
        <v>2852</v>
      </c>
      <c r="AY32" s="175">
        <f t="shared" si="15"/>
        <v>0.78784530386740337</v>
      </c>
      <c r="AZ32" s="8">
        <v>398</v>
      </c>
      <c r="BA32" s="8">
        <v>300</v>
      </c>
      <c r="BB32" s="175">
        <f t="shared" si="16"/>
        <v>0.75376884422110557</v>
      </c>
      <c r="BC32" s="8">
        <v>858</v>
      </c>
      <c r="BD32" s="8">
        <v>806</v>
      </c>
      <c r="BE32" s="170">
        <f t="shared" si="17"/>
        <v>0.93939393939393945</v>
      </c>
      <c r="BF32" s="8">
        <v>82</v>
      </c>
      <c r="BG32" s="8">
        <v>51</v>
      </c>
      <c r="BH32" s="170">
        <f t="shared" si="18"/>
        <v>0.62195121951219512</v>
      </c>
      <c r="BI32" s="8">
        <v>10487</v>
      </c>
      <c r="BJ32" s="8">
        <v>10763</v>
      </c>
      <c r="BK32" s="175">
        <f t="shared" si="19"/>
        <v>1.0263182988461905</v>
      </c>
      <c r="BL32" s="8">
        <v>15445</v>
      </c>
      <c r="BM32" s="8">
        <v>14772</v>
      </c>
      <c r="BN32" s="175">
        <f t="shared" si="20"/>
        <v>0.95642602784072517</v>
      </c>
      <c r="BO32" s="8">
        <v>0</v>
      </c>
      <c r="BP32" s="8">
        <v>0</v>
      </c>
      <c r="BQ32" s="175" t="str">
        <f t="shared" si="21"/>
        <v>N/A</v>
      </c>
      <c r="BR32" s="8">
        <v>15640</v>
      </c>
      <c r="BS32" s="8">
        <v>14866</v>
      </c>
      <c r="BT32" s="175">
        <f t="shared" si="22"/>
        <v>0.95051150895140668</v>
      </c>
      <c r="BU32" s="8">
        <v>17370</v>
      </c>
      <c r="BV32" s="8">
        <v>16505</v>
      </c>
      <c r="BW32" s="175">
        <f t="shared" si="23"/>
        <v>0.95020149683362121</v>
      </c>
      <c r="BX32" s="8">
        <v>13920</v>
      </c>
      <c r="BY32" s="8">
        <v>9040</v>
      </c>
      <c r="BZ32" s="297">
        <f t="shared" si="24"/>
        <v>0.64942528735632188</v>
      </c>
      <c r="CA32" s="8">
        <v>41150</v>
      </c>
      <c r="CB32" s="8">
        <v>35802</v>
      </c>
      <c r="CC32" s="297">
        <f t="shared" si="25"/>
        <v>0.87003645200486024</v>
      </c>
      <c r="CD32" s="8">
        <v>3840</v>
      </c>
      <c r="CE32" s="8">
        <v>2240</v>
      </c>
      <c r="CF32" s="297">
        <f t="shared" si="26"/>
        <v>0.58333333333333337</v>
      </c>
      <c r="CG32" s="8">
        <v>650</v>
      </c>
      <c r="CH32" s="8">
        <v>371</v>
      </c>
      <c r="CI32" s="175">
        <f t="shared" si="27"/>
        <v>0.57076923076923081</v>
      </c>
      <c r="CJ32" s="8">
        <v>4490</v>
      </c>
      <c r="CK32" s="8">
        <v>2611</v>
      </c>
      <c r="CL32" s="175">
        <f t="shared" si="28"/>
        <v>0.58151447661469935</v>
      </c>
      <c r="CM32" s="264">
        <v>20239</v>
      </c>
      <c r="CN32" s="264">
        <v>15819</v>
      </c>
      <c r="CO32" s="297">
        <f t="shared" si="29"/>
        <v>0.78160976332822762</v>
      </c>
      <c r="CP32" s="8">
        <v>1200</v>
      </c>
      <c r="CQ32" s="8">
        <v>958</v>
      </c>
      <c r="CR32" s="297">
        <f t="shared" si="30"/>
        <v>0.79833333333333334</v>
      </c>
      <c r="CS32" s="264">
        <v>80999</v>
      </c>
      <c r="CT32" s="264">
        <v>64230</v>
      </c>
      <c r="CU32" s="297">
        <f t="shared" si="31"/>
        <v>0.79297275275003398</v>
      </c>
      <c r="CV32" s="264">
        <v>98369</v>
      </c>
      <c r="CW32" s="8">
        <v>80735</v>
      </c>
      <c r="CX32" s="297">
        <f t="shared" si="32"/>
        <v>0.82073620754505994</v>
      </c>
      <c r="CY32" s="264">
        <v>21142</v>
      </c>
      <c r="CZ32" s="264">
        <v>16652</v>
      </c>
      <c r="DA32" s="170">
        <f t="shared" si="33"/>
        <v>0.78762652539967837</v>
      </c>
      <c r="DB32" s="8">
        <v>1282</v>
      </c>
      <c r="DC32" s="8">
        <v>1009</v>
      </c>
      <c r="DD32" s="170">
        <f t="shared" si="34"/>
        <v>0.78705148205928233</v>
      </c>
      <c r="DE32" s="8">
        <v>18613</v>
      </c>
      <c r="DF32" s="8">
        <v>11967</v>
      </c>
      <c r="DG32" s="297">
        <f t="shared" si="35"/>
        <v>0.6429377316929028</v>
      </c>
      <c r="DH32" s="54">
        <v>0.87</v>
      </c>
      <c r="DI32" s="54">
        <v>0.97871756144445998</v>
      </c>
      <c r="DJ32" s="54">
        <f t="shared" si="36"/>
        <v>1.1249627143039771</v>
      </c>
      <c r="DK32" s="54">
        <v>0.84</v>
      </c>
      <c r="DL32" s="54">
        <v>0.93666666666666698</v>
      </c>
      <c r="DM32" s="54">
        <f t="shared" si="37"/>
        <v>1.1150793650793656</v>
      </c>
      <c r="DN32" s="54">
        <v>0.85499999999999998</v>
      </c>
      <c r="DO32" s="54">
        <v>0.97786896273375501</v>
      </c>
      <c r="DP32" s="54">
        <f t="shared" si="38"/>
        <v>1.1437063891622865</v>
      </c>
      <c r="DQ32" s="54">
        <v>0.94</v>
      </c>
      <c r="DR32" s="54">
        <v>0.94728434504792303</v>
      </c>
      <c r="DS32" s="54">
        <f t="shared" si="39"/>
        <v>1.0077493032424714</v>
      </c>
      <c r="DT32" s="54">
        <v>0.95</v>
      </c>
      <c r="DU32" s="54">
        <v>0.87596899224806202</v>
      </c>
      <c r="DV32" s="54">
        <f t="shared" si="40"/>
        <v>0.92207262341901264</v>
      </c>
      <c r="DW32" s="54">
        <v>0.94499999999999995</v>
      </c>
      <c r="DX32" s="54">
        <v>0.930445393532642</v>
      </c>
      <c r="DY32" s="54">
        <f t="shared" si="41"/>
        <v>0.98459830003454185</v>
      </c>
      <c r="DZ32" s="54">
        <v>0.90500000000000003</v>
      </c>
      <c r="EA32" s="54">
        <v>0.97622961183461898</v>
      </c>
      <c r="EB32" s="54">
        <f t="shared" si="42"/>
        <v>1.0787067534084187</v>
      </c>
      <c r="EC32" s="54">
        <v>0.89500000000000002</v>
      </c>
      <c r="ED32" s="54">
        <v>0.90247452692867502</v>
      </c>
      <c r="EE32" s="54">
        <f t="shared" si="43"/>
        <v>1.0083514267359497</v>
      </c>
      <c r="EF32" s="54">
        <v>0.9</v>
      </c>
      <c r="EG32" s="54">
        <v>0.97315964859133597</v>
      </c>
      <c r="EH32" s="54">
        <f t="shared" si="44"/>
        <v>1.0812884984348177</v>
      </c>
      <c r="EI32" s="54">
        <v>0.91</v>
      </c>
      <c r="EJ32" s="54">
        <v>0.95490084985835699</v>
      </c>
      <c r="EK32" s="54">
        <f t="shared" si="45"/>
        <v>1.0493415932509418</v>
      </c>
      <c r="EL32" s="54">
        <v>0.28000000000000003</v>
      </c>
      <c r="EM32" s="54">
        <v>0.34237588652482298</v>
      </c>
      <c r="EN32" s="54">
        <f t="shared" si="46"/>
        <v>1.2227710233029392</v>
      </c>
      <c r="EO32" s="54">
        <v>0.59499999999999997</v>
      </c>
      <c r="EP32" s="54">
        <v>0.847329908142612</v>
      </c>
      <c r="EQ32" s="54">
        <f t="shared" si="47"/>
        <v>1.4240838792312807</v>
      </c>
      <c r="ER32" s="54">
        <v>0.90749999999999997</v>
      </c>
      <c r="ES32" s="54">
        <v>0.95980688692415095</v>
      </c>
      <c r="ET32" s="54">
        <f t="shared" si="48"/>
        <v>1.0576384428916263</v>
      </c>
      <c r="EU32" s="54">
        <v>0.58750000000000002</v>
      </c>
      <c r="EV32" s="54">
        <v>0.37452995738280298</v>
      </c>
      <c r="EW32" s="54">
        <f t="shared" si="49"/>
        <v>0.63749779980051569</v>
      </c>
      <c r="EX32" s="54">
        <v>0.74750000000000005</v>
      </c>
      <c r="EY32" s="54">
        <v>0.87305381804669602</v>
      </c>
      <c r="EZ32" s="54">
        <f t="shared" si="50"/>
        <v>1.1679649739755129</v>
      </c>
      <c r="FA32" s="54">
        <v>0.98</v>
      </c>
      <c r="FB32" s="54">
        <v>0.99191374663072795</v>
      </c>
      <c r="FC32" s="54">
        <f t="shared" si="51"/>
        <v>1.0121568843170694</v>
      </c>
      <c r="FD32" s="54">
        <v>0.24</v>
      </c>
      <c r="FE32" s="54">
        <v>0.39821428571428602</v>
      </c>
      <c r="FF32" s="54">
        <f t="shared" si="52"/>
        <v>1.6592261904761918</v>
      </c>
      <c r="FG32" s="54">
        <v>0.61</v>
      </c>
      <c r="FH32" s="54">
        <v>0.482573726541555</v>
      </c>
      <c r="FI32" s="54">
        <f t="shared" si="53"/>
        <v>0.79110446974025417</v>
      </c>
      <c r="FJ32" s="54">
        <v>0.95</v>
      </c>
      <c r="FK32" s="54">
        <v>0.99291376411241905</v>
      </c>
      <c r="FL32" s="54">
        <f t="shared" si="54"/>
        <v>1.0451723832762305</v>
      </c>
      <c r="FM32" s="54">
        <v>0.61009999999999998</v>
      </c>
      <c r="FN32" s="54">
        <v>0.98711595639246796</v>
      </c>
      <c r="FO32" s="54">
        <f t="shared" si="55"/>
        <v>1.6179576403744764</v>
      </c>
      <c r="FP32" s="61">
        <v>6021</v>
      </c>
      <c r="FQ32" s="61">
        <v>655</v>
      </c>
      <c r="FR32" s="91">
        <f t="shared" si="56"/>
        <v>0.10878591596080385</v>
      </c>
      <c r="FS32" s="61">
        <v>752</v>
      </c>
      <c r="FT32" s="61">
        <v>248</v>
      </c>
      <c r="FU32" s="91">
        <f t="shared" si="57"/>
        <v>0.32978723404255317</v>
      </c>
      <c r="FV32" s="61">
        <v>6773</v>
      </c>
      <c r="FW32" s="61">
        <v>903</v>
      </c>
      <c r="FX32" s="91">
        <f t="shared" si="58"/>
        <v>0.13332349032924848</v>
      </c>
      <c r="FY32" s="61">
        <v>42904</v>
      </c>
      <c r="FZ32" s="61">
        <v>34251</v>
      </c>
      <c r="GA32" s="91">
        <f t="shared" si="59"/>
        <v>0.7983171732239418</v>
      </c>
      <c r="GB32" s="61">
        <v>49677</v>
      </c>
      <c r="GC32" s="61">
        <v>35154</v>
      </c>
      <c r="GD32" s="91">
        <f t="shared" si="60"/>
        <v>0.70765142822634219</v>
      </c>
      <c r="GE32" s="61">
        <v>3657</v>
      </c>
      <c r="GF32" s="61">
        <v>0</v>
      </c>
      <c r="GG32" s="54">
        <f t="shared" si="61"/>
        <v>0</v>
      </c>
      <c r="GH32" s="61">
        <v>17671</v>
      </c>
      <c r="GI32" s="61">
        <v>7162</v>
      </c>
      <c r="GJ32" s="54">
        <f t="shared" si="62"/>
        <v>0.40529681398902156</v>
      </c>
      <c r="GK32" s="61">
        <v>732</v>
      </c>
      <c r="GL32" s="61">
        <v>551</v>
      </c>
      <c r="GM32" s="54">
        <f t="shared" si="63"/>
        <v>0.75273224043715847</v>
      </c>
    </row>
    <row r="33" spans="2:195" s="44" customFormat="1" ht="15" customHeight="1" x14ac:dyDescent="0.55000000000000004">
      <c r="B33" s="8">
        <v>73</v>
      </c>
      <c r="C33" s="9" t="s">
        <v>132</v>
      </c>
      <c r="D33" s="8">
        <v>8861</v>
      </c>
      <c r="E33" s="8">
        <v>7774</v>
      </c>
      <c r="F33" s="175">
        <f t="shared" si="0"/>
        <v>0.87732761539329651</v>
      </c>
      <c r="G33" s="8">
        <v>6776</v>
      </c>
      <c r="H33" s="8">
        <v>6306</v>
      </c>
      <c r="I33" s="175">
        <f t="shared" si="1"/>
        <v>0.93063754427390788</v>
      </c>
      <c r="J33" s="8">
        <v>384</v>
      </c>
      <c r="K33" s="8">
        <v>207</v>
      </c>
      <c r="L33" s="175">
        <f t="shared" si="2"/>
        <v>0.5390625</v>
      </c>
      <c r="M33" s="8">
        <v>62</v>
      </c>
      <c r="N33" s="8">
        <v>61</v>
      </c>
      <c r="O33" s="170">
        <f t="shared" si="3"/>
        <v>0.9838709677419355</v>
      </c>
      <c r="P33" s="8">
        <v>0</v>
      </c>
      <c r="Q33" s="8">
        <v>0</v>
      </c>
      <c r="R33" s="170" t="str">
        <f t="shared" si="4"/>
        <v>N/A</v>
      </c>
      <c r="S33" s="8">
        <v>16083</v>
      </c>
      <c r="T33" s="8">
        <v>14348</v>
      </c>
      <c r="U33" s="309">
        <f t="shared" si="5"/>
        <v>0.89212211652054962</v>
      </c>
      <c r="V33" s="8">
        <v>16083</v>
      </c>
      <c r="W33" s="8">
        <v>14348</v>
      </c>
      <c r="X33" s="309">
        <f t="shared" si="6"/>
        <v>0.89212211652054962</v>
      </c>
      <c r="Y33" s="8">
        <v>1032</v>
      </c>
      <c r="Z33" s="8">
        <v>587</v>
      </c>
      <c r="AA33" s="175">
        <f t="shared" si="7"/>
        <v>0.56879844961240311</v>
      </c>
      <c r="AB33" s="8">
        <v>185</v>
      </c>
      <c r="AC33" s="8">
        <v>206</v>
      </c>
      <c r="AD33" s="170">
        <f t="shared" si="8"/>
        <v>1.1135135135135135</v>
      </c>
      <c r="AE33" s="8">
        <v>15</v>
      </c>
      <c r="AF33" s="8">
        <v>42</v>
      </c>
      <c r="AG33" s="170">
        <f t="shared" si="9"/>
        <v>2.8</v>
      </c>
      <c r="AH33" s="8">
        <v>1232</v>
      </c>
      <c r="AI33" s="8">
        <v>835</v>
      </c>
      <c r="AJ33" s="170">
        <f t="shared" si="10"/>
        <v>0.67775974025974028</v>
      </c>
      <c r="AK33" s="8">
        <v>320</v>
      </c>
      <c r="AL33" s="8">
        <v>218</v>
      </c>
      <c r="AM33" s="175">
        <f t="shared" si="11"/>
        <v>0.68125000000000002</v>
      </c>
      <c r="AN33" s="8">
        <v>15</v>
      </c>
      <c r="AO33" s="8">
        <v>41</v>
      </c>
      <c r="AP33" s="170">
        <f t="shared" si="12"/>
        <v>2.7333333333333334</v>
      </c>
      <c r="AQ33" s="8">
        <v>45</v>
      </c>
      <c r="AR33" s="8">
        <v>55</v>
      </c>
      <c r="AS33" s="170">
        <f t="shared" si="13"/>
        <v>1.2222222222222223</v>
      </c>
      <c r="AT33" s="8">
        <v>380</v>
      </c>
      <c r="AU33" s="8">
        <v>314</v>
      </c>
      <c r="AV33" s="309">
        <f t="shared" si="14"/>
        <v>0.82631578947368423</v>
      </c>
      <c r="AW33" s="8">
        <v>6599</v>
      </c>
      <c r="AX33" s="8">
        <v>5391</v>
      </c>
      <c r="AY33" s="175">
        <f t="shared" si="15"/>
        <v>0.81694196090316717</v>
      </c>
      <c r="AZ33" s="8">
        <v>1626</v>
      </c>
      <c r="BA33" s="8">
        <v>1214</v>
      </c>
      <c r="BB33" s="175">
        <f t="shared" si="16"/>
        <v>0.74661746617466174</v>
      </c>
      <c r="BC33" s="8">
        <v>631</v>
      </c>
      <c r="BD33" s="8">
        <v>563</v>
      </c>
      <c r="BE33" s="170">
        <f t="shared" si="17"/>
        <v>0.8922345483359746</v>
      </c>
      <c r="BF33" s="8">
        <v>0</v>
      </c>
      <c r="BG33" s="8">
        <v>0</v>
      </c>
      <c r="BH33" s="170" t="str">
        <f t="shared" si="18"/>
        <v>N/A</v>
      </c>
      <c r="BI33" s="8">
        <v>17369</v>
      </c>
      <c r="BJ33" s="8">
        <v>16885</v>
      </c>
      <c r="BK33" s="175">
        <f t="shared" si="19"/>
        <v>0.97213426219126031</v>
      </c>
      <c r="BL33" s="8">
        <v>26225</v>
      </c>
      <c r="BM33" s="8">
        <v>24053</v>
      </c>
      <c r="BN33" s="175">
        <f t="shared" si="20"/>
        <v>0.91717826501429933</v>
      </c>
      <c r="BO33" s="8">
        <v>0</v>
      </c>
      <c r="BP33" s="8">
        <v>0</v>
      </c>
      <c r="BQ33" s="175" t="str">
        <f t="shared" si="21"/>
        <v>N/A</v>
      </c>
      <c r="BR33" s="8">
        <v>27837</v>
      </c>
      <c r="BS33" s="8">
        <v>25202</v>
      </c>
      <c r="BT33" s="175">
        <f t="shared" si="22"/>
        <v>0.90534181125839708</v>
      </c>
      <c r="BU33" s="8">
        <v>43920</v>
      </c>
      <c r="BV33" s="8">
        <v>39550</v>
      </c>
      <c r="BW33" s="175">
        <f t="shared" si="23"/>
        <v>0.90050091074681238</v>
      </c>
      <c r="BX33" s="8">
        <v>315600</v>
      </c>
      <c r="BY33" s="8">
        <v>190160</v>
      </c>
      <c r="BZ33" s="297">
        <f t="shared" si="24"/>
        <v>0.60253485424588082</v>
      </c>
      <c r="CA33" s="8">
        <v>183115</v>
      </c>
      <c r="CB33" s="8">
        <v>115314</v>
      </c>
      <c r="CC33" s="297">
        <f t="shared" si="25"/>
        <v>0.62973541217267837</v>
      </c>
      <c r="CD33" s="8">
        <v>29440</v>
      </c>
      <c r="CE33" s="8">
        <v>20560</v>
      </c>
      <c r="CF33" s="297">
        <f t="shared" si="26"/>
        <v>0.69836956521739135</v>
      </c>
      <c r="CG33" s="8">
        <v>2670</v>
      </c>
      <c r="CH33" s="8">
        <v>2683</v>
      </c>
      <c r="CI33" s="175">
        <f t="shared" si="27"/>
        <v>1.0048689138576778</v>
      </c>
      <c r="CJ33" s="8">
        <v>32110</v>
      </c>
      <c r="CK33" s="8">
        <v>23243</v>
      </c>
      <c r="CL33" s="175">
        <f t="shared" si="28"/>
        <v>0.72385549672999061</v>
      </c>
      <c r="CM33" s="264">
        <v>18020</v>
      </c>
      <c r="CN33" s="264">
        <v>14864</v>
      </c>
      <c r="CO33" s="297">
        <f t="shared" si="29"/>
        <v>0.82486126526082126</v>
      </c>
      <c r="CP33" s="8">
        <v>3900</v>
      </c>
      <c r="CQ33" s="8">
        <v>2774</v>
      </c>
      <c r="CR33" s="297">
        <f t="shared" si="30"/>
        <v>0.71128205128205124</v>
      </c>
      <c r="CS33" s="264">
        <v>552745</v>
      </c>
      <c r="CT33" s="264">
        <v>346355</v>
      </c>
      <c r="CU33" s="297">
        <f t="shared" si="31"/>
        <v>0.62660901500692001</v>
      </c>
      <c r="CV33" s="264">
        <v>596665</v>
      </c>
      <c r="CW33" s="8">
        <v>385905</v>
      </c>
      <c r="CX33" s="297">
        <f t="shared" si="32"/>
        <v>0.64676996304458956</v>
      </c>
      <c r="CY33" s="264">
        <v>18913</v>
      </c>
      <c r="CZ33" s="264">
        <v>15735</v>
      </c>
      <c r="DA33" s="170">
        <f t="shared" si="33"/>
        <v>0.83196742981018346</v>
      </c>
      <c r="DB33" s="8">
        <v>3960</v>
      </c>
      <c r="DC33" s="8">
        <v>2871</v>
      </c>
      <c r="DD33" s="170">
        <f t="shared" si="34"/>
        <v>0.72499999999999998</v>
      </c>
      <c r="DE33" s="8">
        <v>353442</v>
      </c>
      <c r="DF33" s="8">
        <v>218240</v>
      </c>
      <c r="DG33" s="297">
        <f t="shared" si="35"/>
        <v>0.61747047606113592</v>
      </c>
      <c r="DH33" s="54">
        <v>0.85</v>
      </c>
      <c r="DI33" s="54">
        <v>0.93988660997165197</v>
      </c>
      <c r="DJ33" s="54">
        <f t="shared" si="36"/>
        <v>1.1057489529078259</v>
      </c>
      <c r="DK33" s="54">
        <v>0.78</v>
      </c>
      <c r="DL33" s="54">
        <v>0.86408566721581503</v>
      </c>
      <c r="DM33" s="54">
        <f t="shared" si="37"/>
        <v>1.1078021374561731</v>
      </c>
      <c r="DN33" s="54">
        <v>0.81499999999999995</v>
      </c>
      <c r="DO33" s="54">
        <v>0.93623521942703003</v>
      </c>
      <c r="DP33" s="54">
        <f t="shared" si="38"/>
        <v>1.1487548704626136</v>
      </c>
      <c r="DQ33" s="54">
        <v>0.87</v>
      </c>
      <c r="DR33" s="54">
        <v>0.92688385973638399</v>
      </c>
      <c r="DS33" s="54">
        <f t="shared" si="39"/>
        <v>1.06538374682343</v>
      </c>
      <c r="DT33" s="54">
        <v>0.79</v>
      </c>
      <c r="DU33" s="54">
        <v>0.78575959403742501</v>
      </c>
      <c r="DV33" s="54">
        <f t="shared" si="40"/>
        <v>0.99463239751572785</v>
      </c>
      <c r="DW33" s="54">
        <v>0.83000000000000007</v>
      </c>
      <c r="DX33" s="54">
        <v>0.86485921382771103</v>
      </c>
      <c r="DY33" s="54">
        <f t="shared" si="41"/>
        <v>1.0419990528044711</v>
      </c>
      <c r="DZ33" s="54">
        <v>0.86</v>
      </c>
      <c r="EA33" s="54">
        <v>0.93662191695285701</v>
      </c>
      <c r="EB33" s="54">
        <f t="shared" si="42"/>
        <v>1.089095252270764</v>
      </c>
      <c r="EC33" s="54">
        <v>0.78500000000000003</v>
      </c>
      <c r="ED33" s="54">
        <v>0.79840425531914905</v>
      </c>
      <c r="EE33" s="54">
        <f t="shared" si="43"/>
        <v>1.0170754844829923</v>
      </c>
      <c r="EF33" s="54">
        <v>0.82250000000000001</v>
      </c>
      <c r="EG33" s="54">
        <v>0.91034134007585299</v>
      </c>
      <c r="EH33" s="54">
        <f t="shared" si="44"/>
        <v>1.1067979818551403</v>
      </c>
      <c r="EI33" s="54">
        <v>0.85</v>
      </c>
      <c r="EJ33" s="54">
        <v>0.89920743171010398</v>
      </c>
      <c r="EK33" s="54">
        <f t="shared" si="45"/>
        <v>1.057891096129534</v>
      </c>
      <c r="EL33" s="54">
        <v>0.28999999999999998</v>
      </c>
      <c r="EM33" s="54">
        <v>0.35434700075930098</v>
      </c>
      <c r="EN33" s="54">
        <f t="shared" si="46"/>
        <v>1.2218862095148311</v>
      </c>
      <c r="EO33" s="54">
        <v>0.56999999999999995</v>
      </c>
      <c r="EP33" s="54">
        <v>0.56771809270834805</v>
      </c>
      <c r="EQ33" s="54">
        <f t="shared" si="47"/>
        <v>0.99599665387429492</v>
      </c>
      <c r="ER33" s="54">
        <v>0.85499999999999998</v>
      </c>
      <c r="ES33" s="54">
        <v>0.90635493394566502</v>
      </c>
      <c r="ET33" s="54">
        <f t="shared" si="48"/>
        <v>1.060064250228848</v>
      </c>
      <c r="EU33" s="54">
        <v>0.53749999999999998</v>
      </c>
      <c r="EV33" s="54">
        <v>0.36964809384164199</v>
      </c>
      <c r="EW33" s="54">
        <f t="shared" si="49"/>
        <v>0.687717383891427</v>
      </c>
      <c r="EX33" s="54">
        <v>0.69625000000000004</v>
      </c>
      <c r="EY33" s="54">
        <v>0.60283230328707804</v>
      </c>
      <c r="EZ33" s="54">
        <f t="shared" si="50"/>
        <v>0.86582736558287687</v>
      </c>
      <c r="FA33" s="54">
        <v>0.86</v>
      </c>
      <c r="FB33" s="54">
        <v>0.79798732761833802</v>
      </c>
      <c r="FC33" s="54">
        <f t="shared" si="51"/>
        <v>0.92789224141667215</v>
      </c>
      <c r="FD33" s="54">
        <v>0.32</v>
      </c>
      <c r="FE33" s="54">
        <v>0.46211089494163399</v>
      </c>
      <c r="FF33" s="54">
        <f t="shared" si="52"/>
        <v>1.4440965466926061</v>
      </c>
      <c r="FG33" s="54">
        <v>0.59</v>
      </c>
      <c r="FH33" s="54">
        <v>0.50088198597427203</v>
      </c>
      <c r="FI33" s="54">
        <f t="shared" si="53"/>
        <v>0.84895251860046106</v>
      </c>
      <c r="FJ33" s="54">
        <v>0.91</v>
      </c>
      <c r="FK33" s="54">
        <v>0.94636161423578002</v>
      </c>
      <c r="FL33" s="54">
        <f t="shared" si="54"/>
        <v>1.0399578178415165</v>
      </c>
      <c r="FM33" s="54">
        <v>0.61009999999999998</v>
      </c>
      <c r="FN33" s="54">
        <v>0.94357366771159901</v>
      </c>
      <c r="FO33" s="54">
        <f t="shared" si="55"/>
        <v>1.5465885391109639</v>
      </c>
      <c r="FP33" s="61">
        <v>10886</v>
      </c>
      <c r="FQ33" s="61">
        <v>1498</v>
      </c>
      <c r="FR33" s="91">
        <f t="shared" si="56"/>
        <v>0.13760793679955907</v>
      </c>
      <c r="FS33" s="61">
        <v>4288</v>
      </c>
      <c r="FT33" s="61">
        <v>1408</v>
      </c>
      <c r="FU33" s="91">
        <f t="shared" si="57"/>
        <v>0.32835820895522388</v>
      </c>
      <c r="FV33" s="61">
        <v>15174</v>
      </c>
      <c r="FW33" s="61">
        <v>2906</v>
      </c>
      <c r="FX33" s="91">
        <f t="shared" si="58"/>
        <v>0.19151179649400291</v>
      </c>
      <c r="FY33" s="61">
        <v>259418</v>
      </c>
      <c r="FZ33" s="61">
        <v>137123</v>
      </c>
      <c r="GA33" s="91">
        <f t="shared" si="59"/>
        <v>0.52857935840997927</v>
      </c>
      <c r="GB33" s="61">
        <v>274592</v>
      </c>
      <c r="GC33" s="61">
        <v>140029</v>
      </c>
      <c r="GD33" s="91">
        <f t="shared" si="60"/>
        <v>0.50995294837431537</v>
      </c>
      <c r="GE33" s="61">
        <v>5811</v>
      </c>
      <c r="GF33" s="61">
        <v>0</v>
      </c>
      <c r="GG33" s="54">
        <f t="shared" si="61"/>
        <v>0</v>
      </c>
      <c r="GH33" s="61">
        <v>14618</v>
      </c>
      <c r="GI33" s="61">
        <v>10205</v>
      </c>
      <c r="GJ33" s="54">
        <f t="shared" si="62"/>
        <v>0.69811191681488571</v>
      </c>
      <c r="GK33" s="61">
        <v>2380</v>
      </c>
      <c r="GL33" s="61">
        <v>2147</v>
      </c>
      <c r="GM33" s="54">
        <f t="shared" si="63"/>
        <v>0.90210084033613447</v>
      </c>
    </row>
    <row r="34" spans="2:195" s="44" customFormat="1" ht="15" customHeight="1" x14ac:dyDescent="0.55000000000000004">
      <c r="B34" s="8">
        <v>76</v>
      </c>
      <c r="C34" s="9" t="s">
        <v>135</v>
      </c>
      <c r="D34" s="8">
        <v>20121</v>
      </c>
      <c r="E34" s="8">
        <v>17076</v>
      </c>
      <c r="F34" s="175">
        <f t="shared" si="0"/>
        <v>0.84866557328164605</v>
      </c>
      <c r="G34" s="8">
        <v>12890</v>
      </c>
      <c r="H34" s="8">
        <v>10561</v>
      </c>
      <c r="I34" s="175">
        <f t="shared" si="1"/>
        <v>0.81931730023273852</v>
      </c>
      <c r="J34" s="8">
        <v>472</v>
      </c>
      <c r="K34" s="8">
        <v>357</v>
      </c>
      <c r="L34" s="175">
        <f t="shared" si="2"/>
        <v>0.75635593220338981</v>
      </c>
      <c r="M34" s="8">
        <v>74</v>
      </c>
      <c r="N34" s="8">
        <v>113</v>
      </c>
      <c r="O34" s="170">
        <f t="shared" si="3"/>
        <v>1.527027027027027</v>
      </c>
      <c r="P34" s="8">
        <v>0</v>
      </c>
      <c r="Q34" s="8">
        <v>0</v>
      </c>
      <c r="R34" s="170" t="str">
        <f t="shared" si="4"/>
        <v>N/A</v>
      </c>
      <c r="S34" s="8">
        <v>33557</v>
      </c>
      <c r="T34" s="8">
        <v>28107</v>
      </c>
      <c r="U34" s="309">
        <f t="shared" si="5"/>
        <v>0.83758977262568168</v>
      </c>
      <c r="V34" s="8">
        <v>33557</v>
      </c>
      <c r="W34" s="8">
        <v>28107</v>
      </c>
      <c r="X34" s="309">
        <f t="shared" si="6"/>
        <v>0.83758977262568168</v>
      </c>
      <c r="Y34" s="8">
        <v>1536</v>
      </c>
      <c r="Z34" s="8">
        <v>1358</v>
      </c>
      <c r="AA34" s="175">
        <f t="shared" si="7"/>
        <v>0.88411458333333337</v>
      </c>
      <c r="AB34" s="8">
        <v>60</v>
      </c>
      <c r="AC34" s="8">
        <v>71</v>
      </c>
      <c r="AD34" s="170">
        <f t="shared" si="8"/>
        <v>1.1833333333333333</v>
      </c>
      <c r="AE34" s="8">
        <v>292</v>
      </c>
      <c r="AF34" s="8">
        <v>370</v>
      </c>
      <c r="AG34" s="170">
        <f t="shared" si="9"/>
        <v>1.2671232876712328</v>
      </c>
      <c r="AH34" s="8">
        <v>1888</v>
      </c>
      <c r="AI34" s="8">
        <v>1799</v>
      </c>
      <c r="AJ34" s="170">
        <f t="shared" si="10"/>
        <v>0.95286016949152541</v>
      </c>
      <c r="AK34" s="8">
        <v>651</v>
      </c>
      <c r="AL34" s="8">
        <v>351</v>
      </c>
      <c r="AM34" s="175">
        <f t="shared" si="11"/>
        <v>0.53917050691244239</v>
      </c>
      <c r="AN34" s="8">
        <v>77</v>
      </c>
      <c r="AO34" s="8">
        <v>49</v>
      </c>
      <c r="AP34" s="170">
        <f t="shared" si="12"/>
        <v>0.63636363636363635</v>
      </c>
      <c r="AQ34" s="8">
        <v>289</v>
      </c>
      <c r="AR34" s="8">
        <v>169</v>
      </c>
      <c r="AS34" s="170">
        <f t="shared" si="13"/>
        <v>0.58477508650519028</v>
      </c>
      <c r="AT34" s="8">
        <v>1017</v>
      </c>
      <c r="AU34" s="8">
        <v>569</v>
      </c>
      <c r="AV34" s="309">
        <f t="shared" si="14"/>
        <v>0.55948869223205511</v>
      </c>
      <c r="AW34" s="8">
        <v>19406</v>
      </c>
      <c r="AX34" s="8">
        <v>15721</v>
      </c>
      <c r="AY34" s="175">
        <f t="shared" si="15"/>
        <v>0.81011027517262701</v>
      </c>
      <c r="AZ34" s="8">
        <v>5655</v>
      </c>
      <c r="BA34" s="8">
        <v>4084</v>
      </c>
      <c r="BB34" s="175">
        <f t="shared" si="16"/>
        <v>0.72219274977895664</v>
      </c>
      <c r="BC34" s="8">
        <v>1733</v>
      </c>
      <c r="BD34" s="8">
        <v>1732</v>
      </c>
      <c r="BE34" s="170">
        <f t="shared" si="17"/>
        <v>0.99942296595499136</v>
      </c>
      <c r="BF34" s="8">
        <v>201</v>
      </c>
      <c r="BG34" s="8">
        <v>231</v>
      </c>
      <c r="BH34" s="170">
        <f t="shared" si="18"/>
        <v>1.1492537313432836</v>
      </c>
      <c r="BI34" s="8">
        <v>45330</v>
      </c>
      <c r="BJ34" s="8">
        <v>42819</v>
      </c>
      <c r="BK34" s="175">
        <f t="shared" si="19"/>
        <v>0.94460622104566516</v>
      </c>
      <c r="BL34" s="8">
        <v>72325</v>
      </c>
      <c r="BM34" s="8">
        <v>64587</v>
      </c>
      <c r="BN34" s="175">
        <f t="shared" si="20"/>
        <v>0.89301071552022127</v>
      </c>
      <c r="BO34" s="8">
        <v>55</v>
      </c>
      <c r="BP34" s="8">
        <v>0</v>
      </c>
      <c r="BQ34" s="175">
        <f t="shared" si="21"/>
        <v>0</v>
      </c>
      <c r="BR34" s="8">
        <v>75285</v>
      </c>
      <c r="BS34" s="8">
        <v>66955</v>
      </c>
      <c r="BT34" s="175">
        <f t="shared" si="22"/>
        <v>0.88935378893537886</v>
      </c>
      <c r="BU34" s="8">
        <v>108842</v>
      </c>
      <c r="BV34" s="8">
        <v>95062</v>
      </c>
      <c r="BW34" s="175">
        <f t="shared" si="23"/>
        <v>0.87339446169677148</v>
      </c>
      <c r="BX34" s="8">
        <v>142800</v>
      </c>
      <c r="BY34" s="8">
        <v>75458</v>
      </c>
      <c r="BZ34" s="297">
        <f t="shared" si="24"/>
        <v>0.52841736694677877</v>
      </c>
      <c r="CA34" s="8">
        <v>166905</v>
      </c>
      <c r="CB34" s="8">
        <v>120123</v>
      </c>
      <c r="CC34" s="297">
        <f t="shared" si="25"/>
        <v>0.71970881639255868</v>
      </c>
      <c r="CD34" s="8">
        <v>38400</v>
      </c>
      <c r="CE34" s="8">
        <v>23360</v>
      </c>
      <c r="CF34" s="297">
        <f t="shared" si="26"/>
        <v>0.60833333333333328</v>
      </c>
      <c r="CG34" s="8">
        <v>13180</v>
      </c>
      <c r="CH34" s="8">
        <v>7349</v>
      </c>
      <c r="CI34" s="175">
        <f t="shared" si="27"/>
        <v>0.55758725341426407</v>
      </c>
      <c r="CJ34" s="8">
        <v>51580</v>
      </c>
      <c r="CK34" s="8">
        <v>30709</v>
      </c>
      <c r="CL34" s="175">
        <f t="shared" si="28"/>
        <v>0.59536642109344706</v>
      </c>
      <c r="CM34" s="264">
        <v>39563</v>
      </c>
      <c r="CN34" s="264">
        <v>27535</v>
      </c>
      <c r="CO34" s="297">
        <f t="shared" si="29"/>
        <v>0.69597856583171147</v>
      </c>
      <c r="CP34" s="8">
        <v>4320</v>
      </c>
      <c r="CQ34" s="8">
        <v>5502</v>
      </c>
      <c r="CR34" s="297">
        <f t="shared" si="30"/>
        <v>1.273611111111111</v>
      </c>
      <c r="CS34" s="264">
        <v>405168</v>
      </c>
      <c r="CT34" s="264">
        <v>259327</v>
      </c>
      <c r="CU34" s="297">
        <f t="shared" si="31"/>
        <v>0.64004807882162462</v>
      </c>
      <c r="CV34" s="264">
        <v>514010</v>
      </c>
      <c r="CW34" s="8">
        <v>354389</v>
      </c>
      <c r="CX34" s="297">
        <f t="shared" si="32"/>
        <v>0.68945934903990191</v>
      </c>
      <c r="CY34" s="264">
        <v>41507</v>
      </c>
      <c r="CZ34" s="264">
        <v>29500</v>
      </c>
      <c r="DA34" s="170">
        <f t="shared" si="33"/>
        <v>0.71072349242296484</v>
      </c>
      <c r="DB34" s="8">
        <v>5102</v>
      </c>
      <c r="DC34" s="8">
        <v>6272</v>
      </c>
      <c r="DD34" s="170">
        <f t="shared" si="34"/>
        <v>1.2293218345746766</v>
      </c>
      <c r="DE34" s="8">
        <v>199745</v>
      </c>
      <c r="DF34" s="8">
        <v>113463</v>
      </c>
      <c r="DG34" s="297">
        <f t="shared" si="35"/>
        <v>0.56803925004380584</v>
      </c>
      <c r="DH34" s="54">
        <v>0.86</v>
      </c>
      <c r="DI34" s="54">
        <v>0.93605955050818301</v>
      </c>
      <c r="DJ34" s="54">
        <f t="shared" si="36"/>
        <v>1.0884413378002129</v>
      </c>
      <c r="DK34" s="54">
        <v>0.71</v>
      </c>
      <c r="DL34" s="54">
        <v>0.73555337904015705</v>
      </c>
      <c r="DM34" s="54">
        <f t="shared" si="37"/>
        <v>1.0359906747044465</v>
      </c>
      <c r="DN34" s="54">
        <v>0.78499999999999992</v>
      </c>
      <c r="DO34" s="54">
        <v>0.92382943768202497</v>
      </c>
      <c r="DP34" s="54">
        <f t="shared" si="38"/>
        <v>1.176852786856083</v>
      </c>
      <c r="DQ34" s="54">
        <v>0.85</v>
      </c>
      <c r="DR34" s="54">
        <v>0.91861392910064998</v>
      </c>
      <c r="DS34" s="54">
        <f t="shared" si="39"/>
        <v>1.0807222695301766</v>
      </c>
      <c r="DT34" s="54">
        <v>0.77</v>
      </c>
      <c r="DU34" s="54">
        <v>0.80465864974907697</v>
      </c>
      <c r="DV34" s="54">
        <f t="shared" si="40"/>
        <v>1.0450112334403596</v>
      </c>
      <c r="DW34" s="54">
        <v>0.81</v>
      </c>
      <c r="DX34" s="54">
        <v>0.87579606503717899</v>
      </c>
      <c r="DY34" s="54">
        <f t="shared" si="41"/>
        <v>1.081229709922443</v>
      </c>
      <c r="DZ34" s="54">
        <v>0.85499999999999998</v>
      </c>
      <c r="EA34" s="54">
        <v>0.93225313055697201</v>
      </c>
      <c r="EB34" s="54">
        <f t="shared" si="42"/>
        <v>1.0903545386631253</v>
      </c>
      <c r="EC34" s="54">
        <v>0.74</v>
      </c>
      <c r="ED34" s="54">
        <v>0.78538750426766801</v>
      </c>
      <c r="EE34" s="54">
        <f t="shared" si="43"/>
        <v>1.0613344652265784</v>
      </c>
      <c r="EF34" s="54">
        <v>0.79749999999999999</v>
      </c>
      <c r="EG34" s="54">
        <v>0.90962740106456796</v>
      </c>
      <c r="EH34" s="54">
        <f t="shared" si="44"/>
        <v>1.1405986220245365</v>
      </c>
      <c r="EI34" s="54">
        <v>0.84</v>
      </c>
      <c r="EJ34" s="54">
        <v>0.86372726762985297</v>
      </c>
      <c r="EK34" s="54">
        <f t="shared" si="45"/>
        <v>1.0282467471783965</v>
      </c>
      <c r="EL34" s="54">
        <v>0.25</v>
      </c>
      <c r="EM34" s="54">
        <v>0.33950292456839798</v>
      </c>
      <c r="EN34" s="54">
        <f t="shared" si="46"/>
        <v>1.3580116982735919</v>
      </c>
      <c r="EO34" s="54">
        <v>0.54499999999999993</v>
      </c>
      <c r="EP34" s="54">
        <v>0.66396865733224797</v>
      </c>
      <c r="EQ34" s="54">
        <f t="shared" si="47"/>
        <v>1.2182911143710973</v>
      </c>
      <c r="ER34" s="54">
        <v>0.84749999999999992</v>
      </c>
      <c r="ES34" s="54">
        <v>0.886600034865477</v>
      </c>
      <c r="ET34" s="54">
        <f t="shared" si="48"/>
        <v>1.0461357343545452</v>
      </c>
      <c r="EU34" s="54">
        <v>0.495</v>
      </c>
      <c r="EV34" s="54">
        <v>0.39705454641601201</v>
      </c>
      <c r="EW34" s="54">
        <f t="shared" si="49"/>
        <v>0.80213039680002429</v>
      </c>
      <c r="EX34" s="54">
        <v>0.6712499999999999</v>
      </c>
      <c r="EY34" s="54">
        <v>0.72986464026817999</v>
      </c>
      <c r="EZ34" s="54">
        <f t="shared" si="50"/>
        <v>1.08732162423565</v>
      </c>
      <c r="FA34" s="54">
        <v>0.79</v>
      </c>
      <c r="FB34" s="54">
        <v>0.78582120016328805</v>
      </c>
      <c r="FC34" s="54">
        <f t="shared" si="51"/>
        <v>0.99471037995352918</v>
      </c>
      <c r="FD34" s="54">
        <v>0.27</v>
      </c>
      <c r="FE34" s="54">
        <v>0.40372431506849299</v>
      </c>
      <c r="FF34" s="54">
        <f t="shared" si="52"/>
        <v>1.4952752409944183</v>
      </c>
      <c r="FG34" s="54">
        <v>0.53</v>
      </c>
      <c r="FH34" s="54">
        <v>0.49516428408609803</v>
      </c>
      <c r="FI34" s="54">
        <f t="shared" si="53"/>
        <v>0.93427223412471316</v>
      </c>
      <c r="FJ34" s="54">
        <v>0.9</v>
      </c>
      <c r="FK34" s="54">
        <v>0.904829738163071</v>
      </c>
      <c r="FL34" s="54">
        <f t="shared" si="54"/>
        <v>1.0053663757367455</v>
      </c>
      <c r="FM34" s="54">
        <v>0.61009999999999998</v>
      </c>
      <c r="FN34" s="54">
        <v>0.87755102040816302</v>
      </c>
      <c r="FO34" s="54">
        <f t="shared" si="55"/>
        <v>1.4383724314180677</v>
      </c>
      <c r="FP34" s="61">
        <v>29939</v>
      </c>
      <c r="FQ34" s="61">
        <v>6469</v>
      </c>
      <c r="FR34" s="91">
        <f t="shared" si="56"/>
        <v>0.21607268111827382</v>
      </c>
      <c r="FS34" s="61">
        <v>5962</v>
      </c>
      <c r="FT34" s="61">
        <v>2542</v>
      </c>
      <c r="FU34" s="91">
        <f t="shared" si="57"/>
        <v>0.42636699094263669</v>
      </c>
      <c r="FV34" s="61">
        <v>35901</v>
      </c>
      <c r="FW34" s="61">
        <v>9011</v>
      </c>
      <c r="FX34" s="91">
        <f t="shared" si="58"/>
        <v>0.25099579398902538</v>
      </c>
      <c r="FY34" s="61">
        <v>198596</v>
      </c>
      <c r="FZ34" s="61">
        <v>114176</v>
      </c>
      <c r="GA34" s="91">
        <f t="shared" si="59"/>
        <v>0.57491590968599571</v>
      </c>
      <c r="GB34" s="61">
        <v>234497</v>
      </c>
      <c r="GC34" s="61">
        <v>123187</v>
      </c>
      <c r="GD34" s="91">
        <f t="shared" si="60"/>
        <v>0.52532441779638972</v>
      </c>
      <c r="GE34" s="61">
        <v>16100</v>
      </c>
      <c r="GF34" s="61">
        <v>2159</v>
      </c>
      <c r="GG34" s="54">
        <f t="shared" si="61"/>
        <v>0.13409937888198759</v>
      </c>
      <c r="GH34" s="61">
        <v>31150</v>
      </c>
      <c r="GI34" s="61">
        <v>12152</v>
      </c>
      <c r="GJ34" s="54">
        <f t="shared" si="62"/>
        <v>0.39011235955056178</v>
      </c>
      <c r="GK34" s="61">
        <v>2636</v>
      </c>
      <c r="GL34" s="61">
        <v>3102</v>
      </c>
      <c r="GM34" s="54">
        <f t="shared" si="63"/>
        <v>1.176783004552352</v>
      </c>
    </row>
    <row r="35" spans="2:195" s="44" customFormat="1" ht="15" customHeight="1" x14ac:dyDescent="0.55000000000000004">
      <c r="B35" s="8">
        <v>81</v>
      </c>
      <c r="C35" s="9" t="s">
        <v>146</v>
      </c>
      <c r="D35" s="8">
        <v>745</v>
      </c>
      <c r="E35" s="8">
        <v>623</v>
      </c>
      <c r="F35" s="175">
        <f t="shared" si="0"/>
        <v>0.83624161073825498</v>
      </c>
      <c r="G35" s="8">
        <v>0</v>
      </c>
      <c r="H35" s="8">
        <v>0</v>
      </c>
      <c r="I35" s="175" t="str">
        <f t="shared" si="1"/>
        <v>N/A</v>
      </c>
      <c r="J35" s="8">
        <v>0</v>
      </c>
      <c r="K35" s="8">
        <v>0</v>
      </c>
      <c r="L35" s="175" t="str">
        <f t="shared" si="2"/>
        <v>N/A</v>
      </c>
      <c r="M35" s="8">
        <v>37</v>
      </c>
      <c r="N35" s="8">
        <v>39</v>
      </c>
      <c r="O35" s="170">
        <f t="shared" si="3"/>
        <v>1.0540540540540539</v>
      </c>
      <c r="P35" s="8">
        <v>0</v>
      </c>
      <c r="Q35" s="8">
        <v>0</v>
      </c>
      <c r="R35" s="170" t="str">
        <f t="shared" si="4"/>
        <v>N/A</v>
      </c>
      <c r="S35" s="8">
        <v>782</v>
      </c>
      <c r="T35" s="8">
        <v>662</v>
      </c>
      <c r="U35" s="309">
        <f t="shared" si="5"/>
        <v>0.84654731457800514</v>
      </c>
      <c r="V35" s="8">
        <v>782</v>
      </c>
      <c r="W35" s="8">
        <v>662</v>
      </c>
      <c r="X35" s="309">
        <f t="shared" si="6"/>
        <v>0.84654731457800514</v>
      </c>
      <c r="Y35" s="8">
        <v>75</v>
      </c>
      <c r="Z35" s="8">
        <v>38</v>
      </c>
      <c r="AA35" s="175">
        <f t="shared" si="7"/>
        <v>0.50666666666666671</v>
      </c>
      <c r="AB35" s="8">
        <v>40</v>
      </c>
      <c r="AC35" s="8">
        <v>24</v>
      </c>
      <c r="AD35" s="170">
        <f t="shared" si="8"/>
        <v>0.6</v>
      </c>
      <c r="AE35" s="8">
        <v>0</v>
      </c>
      <c r="AF35" s="8">
        <v>0</v>
      </c>
      <c r="AG35" s="170" t="str">
        <f t="shared" si="9"/>
        <v>N/A</v>
      </c>
      <c r="AH35" s="8">
        <v>115</v>
      </c>
      <c r="AI35" s="8">
        <v>62</v>
      </c>
      <c r="AJ35" s="170">
        <f t="shared" si="10"/>
        <v>0.53913043478260869</v>
      </c>
      <c r="AK35" s="8">
        <v>80</v>
      </c>
      <c r="AL35" s="8">
        <v>30</v>
      </c>
      <c r="AM35" s="175">
        <f t="shared" si="11"/>
        <v>0.375</v>
      </c>
      <c r="AN35" s="8">
        <v>15</v>
      </c>
      <c r="AO35" s="8">
        <v>0</v>
      </c>
      <c r="AP35" s="170">
        <f t="shared" si="12"/>
        <v>0</v>
      </c>
      <c r="AQ35" s="8">
        <v>0</v>
      </c>
      <c r="AR35" s="8">
        <v>0</v>
      </c>
      <c r="AS35" s="170" t="str">
        <f t="shared" si="13"/>
        <v>N/A</v>
      </c>
      <c r="AT35" s="8">
        <v>95</v>
      </c>
      <c r="AU35" s="8">
        <v>30</v>
      </c>
      <c r="AV35" s="309">
        <f t="shared" si="14"/>
        <v>0.31578947368421051</v>
      </c>
      <c r="AW35" s="8">
        <v>1836</v>
      </c>
      <c r="AX35" s="8">
        <v>1558</v>
      </c>
      <c r="AY35" s="175">
        <f t="shared" si="15"/>
        <v>0.84858387799564272</v>
      </c>
      <c r="AZ35" s="8">
        <v>0</v>
      </c>
      <c r="BA35" s="8">
        <v>0</v>
      </c>
      <c r="BB35" s="175" t="str">
        <f t="shared" si="16"/>
        <v>N/A</v>
      </c>
      <c r="BC35" s="8">
        <v>389</v>
      </c>
      <c r="BD35" s="8">
        <v>239</v>
      </c>
      <c r="BE35" s="170">
        <f t="shared" si="17"/>
        <v>0.61439588688946012</v>
      </c>
      <c r="BF35" s="8">
        <v>0</v>
      </c>
      <c r="BG35" s="8">
        <v>0</v>
      </c>
      <c r="BH35" s="170" t="str">
        <f t="shared" si="18"/>
        <v>N/A</v>
      </c>
      <c r="BI35" s="8">
        <v>3041</v>
      </c>
      <c r="BJ35" s="8">
        <v>3547</v>
      </c>
      <c r="BK35" s="175">
        <f t="shared" si="19"/>
        <v>1.166392634001973</v>
      </c>
      <c r="BL35" s="8">
        <v>5266</v>
      </c>
      <c r="BM35" s="8">
        <v>5344</v>
      </c>
      <c r="BN35" s="175">
        <f t="shared" si="20"/>
        <v>1.0148120015191797</v>
      </c>
      <c r="BO35" s="8">
        <v>0</v>
      </c>
      <c r="BP35" s="8">
        <v>0</v>
      </c>
      <c r="BQ35" s="175" t="str">
        <f t="shared" si="21"/>
        <v>N/A</v>
      </c>
      <c r="BR35" s="8">
        <v>5476</v>
      </c>
      <c r="BS35" s="8">
        <v>5436</v>
      </c>
      <c r="BT35" s="175">
        <f t="shared" si="22"/>
        <v>0.99269539810080354</v>
      </c>
      <c r="BU35" s="8">
        <v>6258</v>
      </c>
      <c r="BV35" s="8">
        <v>6098</v>
      </c>
      <c r="BW35" s="175">
        <f t="shared" si="23"/>
        <v>0.97443272611057841</v>
      </c>
      <c r="BX35" s="8">
        <v>6400</v>
      </c>
      <c r="BY35" s="8">
        <v>1760</v>
      </c>
      <c r="BZ35" s="297">
        <f t="shared" si="24"/>
        <v>0.27500000000000002</v>
      </c>
      <c r="CA35" s="8">
        <v>9525</v>
      </c>
      <c r="CB35" s="8">
        <v>8939</v>
      </c>
      <c r="CC35" s="297">
        <f t="shared" si="25"/>
        <v>0.93847769028871386</v>
      </c>
      <c r="CD35" s="8">
        <v>3840</v>
      </c>
      <c r="CE35" s="8">
        <v>2080</v>
      </c>
      <c r="CF35" s="297">
        <f t="shared" si="26"/>
        <v>0.54166666666666663</v>
      </c>
      <c r="CG35" s="8">
        <v>650</v>
      </c>
      <c r="CH35" s="8">
        <v>803</v>
      </c>
      <c r="CI35" s="175">
        <f t="shared" si="27"/>
        <v>1.2353846153846153</v>
      </c>
      <c r="CJ35" s="8">
        <v>4490</v>
      </c>
      <c r="CK35" s="8">
        <v>2883</v>
      </c>
      <c r="CL35" s="175">
        <f t="shared" si="28"/>
        <v>0.64209354120267259</v>
      </c>
      <c r="CM35" s="264">
        <v>4846</v>
      </c>
      <c r="CN35" s="264">
        <v>3250</v>
      </c>
      <c r="CO35" s="297">
        <f t="shared" si="29"/>
        <v>0.67065621130829545</v>
      </c>
      <c r="CP35" s="8">
        <v>300</v>
      </c>
      <c r="CQ35" s="8">
        <v>331</v>
      </c>
      <c r="CR35" s="297">
        <f t="shared" si="30"/>
        <v>1.1033333333333333</v>
      </c>
      <c r="CS35" s="264">
        <v>25561</v>
      </c>
      <c r="CT35" s="264">
        <v>17163</v>
      </c>
      <c r="CU35" s="297">
        <f t="shared" si="31"/>
        <v>0.67145260357575998</v>
      </c>
      <c r="CV35" s="264">
        <v>31819</v>
      </c>
      <c r="CW35" s="8">
        <v>23261</v>
      </c>
      <c r="CX35" s="297">
        <f t="shared" si="32"/>
        <v>0.73104120179766807</v>
      </c>
      <c r="CY35" s="264">
        <v>5327</v>
      </c>
      <c r="CZ35" s="264">
        <v>3552</v>
      </c>
      <c r="DA35" s="170">
        <f t="shared" si="33"/>
        <v>0.66679181528064579</v>
      </c>
      <c r="DB35" s="8">
        <v>300</v>
      </c>
      <c r="DC35" s="8">
        <v>331</v>
      </c>
      <c r="DD35" s="170">
        <f t="shared" si="34"/>
        <v>1.1033333333333333</v>
      </c>
      <c r="DE35" s="8">
        <v>10240</v>
      </c>
      <c r="DF35" s="8">
        <v>3840</v>
      </c>
      <c r="DG35" s="297">
        <f t="shared" si="35"/>
        <v>0.375</v>
      </c>
      <c r="DH35" s="54">
        <v>0.87</v>
      </c>
      <c r="DI35" s="54">
        <v>0.943708609271523</v>
      </c>
      <c r="DJ35" s="54">
        <f t="shared" si="36"/>
        <v>1.0847225393925553</v>
      </c>
      <c r="DK35" s="54" t="s">
        <v>338</v>
      </c>
      <c r="DL35" s="54">
        <v>0</v>
      </c>
      <c r="DM35" s="54" t="str">
        <f t="shared" si="37"/>
        <v>N/A</v>
      </c>
      <c r="DN35" s="54">
        <v>0.87</v>
      </c>
      <c r="DO35" s="54">
        <v>0.943708609271523</v>
      </c>
      <c r="DP35" s="54">
        <f t="shared" si="38"/>
        <v>1.0847225393925553</v>
      </c>
      <c r="DQ35" s="54">
        <v>0.91</v>
      </c>
      <c r="DR35" s="54">
        <v>0.97129909365558897</v>
      </c>
      <c r="DS35" s="54">
        <f t="shared" si="39"/>
        <v>1.067361641379768</v>
      </c>
      <c r="DT35" s="54" t="s">
        <v>338</v>
      </c>
      <c r="DU35" s="54">
        <v>0</v>
      </c>
      <c r="DV35" s="54" t="str">
        <f t="shared" si="40"/>
        <v>N/A</v>
      </c>
      <c r="DW35" s="54">
        <v>0.91</v>
      </c>
      <c r="DX35" s="54">
        <v>0.97129909365558897</v>
      </c>
      <c r="DY35" s="54">
        <f t="shared" si="41"/>
        <v>1.067361641379768</v>
      </c>
      <c r="DZ35" s="54">
        <v>0.89</v>
      </c>
      <c r="EA35" s="54">
        <v>0.94670383732371299</v>
      </c>
      <c r="EB35" s="54">
        <f t="shared" si="42"/>
        <v>1.0637121767682167</v>
      </c>
      <c r="EC35" s="54" t="s">
        <v>338</v>
      </c>
      <c r="ED35" s="54">
        <v>0</v>
      </c>
      <c r="EE35" s="54" t="str">
        <f t="shared" si="43"/>
        <v>N/A</v>
      </c>
      <c r="EF35" s="54">
        <v>0.89</v>
      </c>
      <c r="EG35" s="54">
        <v>0.94670383732371299</v>
      </c>
      <c r="EH35" s="54">
        <f t="shared" si="44"/>
        <v>1.0637121767682167</v>
      </c>
      <c r="EI35" s="54">
        <v>0.91</v>
      </c>
      <c r="EJ35" s="54">
        <v>0.88673722134654398</v>
      </c>
      <c r="EK35" s="54">
        <f t="shared" si="45"/>
        <v>0.97443650697422413</v>
      </c>
      <c r="EL35" s="54">
        <v>0.26</v>
      </c>
      <c r="EM35" s="54">
        <v>0.342708333333333</v>
      </c>
      <c r="EN35" s="54">
        <f t="shared" si="46"/>
        <v>1.3181089743589731</v>
      </c>
      <c r="EO35" s="54">
        <v>0.58499999999999996</v>
      </c>
      <c r="EP35" s="54">
        <v>0.76501777078599298</v>
      </c>
      <c r="EQ35" s="54">
        <f t="shared" si="47"/>
        <v>1.3077226851042616</v>
      </c>
      <c r="ER35" s="54">
        <v>0.9</v>
      </c>
      <c r="ES35" s="54">
        <v>0.90556613974563605</v>
      </c>
      <c r="ET35" s="54">
        <f t="shared" si="48"/>
        <v>1.0061845997173733</v>
      </c>
      <c r="EU35" s="54">
        <v>0.26</v>
      </c>
      <c r="EV35" s="54">
        <v>0.342708333333333</v>
      </c>
      <c r="EW35" s="54">
        <f t="shared" si="49"/>
        <v>1.3181089743589731</v>
      </c>
      <c r="EX35" s="54">
        <v>0.58000000000000007</v>
      </c>
      <c r="EY35" s="54">
        <v>0.81264777954516099</v>
      </c>
      <c r="EZ35" s="54">
        <f t="shared" si="50"/>
        <v>1.4011168612847602</v>
      </c>
      <c r="FA35" s="54">
        <v>0.96</v>
      </c>
      <c r="FB35" s="54">
        <v>0.916562889165629</v>
      </c>
      <c r="FC35" s="54">
        <f t="shared" si="51"/>
        <v>0.95475300954753028</v>
      </c>
      <c r="FD35" s="54">
        <v>0.28999999999999998</v>
      </c>
      <c r="FE35" s="54">
        <v>0.37355769230769198</v>
      </c>
      <c r="FF35" s="54">
        <f t="shared" si="52"/>
        <v>1.2881299734748</v>
      </c>
      <c r="FG35" s="54">
        <v>0.625</v>
      </c>
      <c r="FH35" s="54">
        <v>0.52480055497745404</v>
      </c>
      <c r="FI35" s="54">
        <f t="shared" si="53"/>
        <v>0.83968088796392648</v>
      </c>
      <c r="FJ35" s="54">
        <v>0.94</v>
      </c>
      <c r="FK35" s="54">
        <v>0.947072072072072</v>
      </c>
      <c r="FL35" s="54">
        <f t="shared" si="54"/>
        <v>1.0075234809277362</v>
      </c>
      <c r="FM35" s="54">
        <v>0.61009999999999998</v>
      </c>
      <c r="FN35" s="54">
        <v>0.77341389728096699</v>
      </c>
      <c r="FO35" s="54">
        <f t="shared" si="55"/>
        <v>1.2676838178675087</v>
      </c>
      <c r="FP35" s="61">
        <v>2294</v>
      </c>
      <c r="FQ35" s="61">
        <v>228</v>
      </c>
      <c r="FR35" s="91">
        <f t="shared" si="56"/>
        <v>9.9389712292938096E-2</v>
      </c>
      <c r="FS35" s="61">
        <v>175</v>
      </c>
      <c r="FT35" s="61">
        <v>97</v>
      </c>
      <c r="FU35" s="91">
        <f t="shared" si="57"/>
        <v>0.55428571428571427</v>
      </c>
      <c r="FV35" s="61">
        <v>2469</v>
      </c>
      <c r="FW35" s="61">
        <v>325</v>
      </c>
      <c r="FX35" s="91">
        <f t="shared" si="58"/>
        <v>0.13163223977318753</v>
      </c>
      <c r="FY35" s="61">
        <v>12070</v>
      </c>
      <c r="FZ35" s="61">
        <v>11287</v>
      </c>
      <c r="GA35" s="91">
        <f t="shared" si="59"/>
        <v>0.93512841756420884</v>
      </c>
      <c r="GB35" s="61">
        <v>14539</v>
      </c>
      <c r="GC35" s="61">
        <v>11612</v>
      </c>
      <c r="GD35" s="91">
        <f t="shared" si="60"/>
        <v>0.79867941398995801</v>
      </c>
      <c r="GE35" s="61">
        <v>1277</v>
      </c>
      <c r="GF35" s="61">
        <v>6</v>
      </c>
      <c r="GG35" s="54">
        <f t="shared" si="61"/>
        <v>4.6985121378230231E-3</v>
      </c>
      <c r="GH35" s="61">
        <v>4022</v>
      </c>
      <c r="GI35" s="61">
        <v>2159</v>
      </c>
      <c r="GJ35" s="54">
        <f t="shared" si="62"/>
        <v>0.53679761312779717</v>
      </c>
      <c r="GK35" s="61">
        <v>183</v>
      </c>
      <c r="GL35" s="61">
        <v>222</v>
      </c>
      <c r="GM35" s="54">
        <f t="shared" si="63"/>
        <v>1.2131147540983607</v>
      </c>
    </row>
    <row r="36" spans="2:195" s="44" customFormat="1" ht="15" customHeight="1" x14ac:dyDescent="0.55000000000000004">
      <c r="B36" s="8">
        <v>85</v>
      </c>
      <c r="C36" s="9" t="s">
        <v>148</v>
      </c>
      <c r="D36" s="8">
        <v>1856</v>
      </c>
      <c r="E36" s="8">
        <v>1755</v>
      </c>
      <c r="F36" s="175">
        <f t="shared" si="0"/>
        <v>0.94558189655172409</v>
      </c>
      <c r="G36" s="8">
        <v>791</v>
      </c>
      <c r="H36" s="8">
        <v>610</v>
      </c>
      <c r="I36" s="175">
        <f t="shared" si="1"/>
        <v>0.77117572692793934</v>
      </c>
      <c r="J36" s="8">
        <v>69</v>
      </c>
      <c r="K36" s="8">
        <v>42</v>
      </c>
      <c r="L36" s="175">
        <f t="shared" si="2"/>
        <v>0.60869565217391308</v>
      </c>
      <c r="M36" s="8">
        <v>14</v>
      </c>
      <c r="N36" s="8">
        <v>14</v>
      </c>
      <c r="O36" s="170">
        <f t="shared" si="3"/>
        <v>1</v>
      </c>
      <c r="P36" s="8">
        <v>0</v>
      </c>
      <c r="Q36" s="8">
        <v>0</v>
      </c>
      <c r="R36" s="170" t="str">
        <f t="shared" si="4"/>
        <v>N/A</v>
      </c>
      <c r="S36" s="8">
        <v>2730</v>
      </c>
      <c r="T36" s="8">
        <v>2421</v>
      </c>
      <c r="U36" s="309">
        <f t="shared" si="5"/>
        <v>0.88681318681318677</v>
      </c>
      <c r="V36" s="8">
        <v>2730</v>
      </c>
      <c r="W36" s="8">
        <v>2421</v>
      </c>
      <c r="X36" s="309">
        <f t="shared" si="6"/>
        <v>0.88681318681318677</v>
      </c>
      <c r="Y36" s="8">
        <v>105</v>
      </c>
      <c r="Z36" s="8">
        <v>84</v>
      </c>
      <c r="AA36" s="175">
        <f t="shared" si="7"/>
        <v>0.8</v>
      </c>
      <c r="AB36" s="8">
        <v>15</v>
      </c>
      <c r="AC36" s="8">
        <v>30</v>
      </c>
      <c r="AD36" s="170">
        <f t="shared" si="8"/>
        <v>2</v>
      </c>
      <c r="AE36" s="8">
        <v>0</v>
      </c>
      <c r="AF36" s="8">
        <v>0</v>
      </c>
      <c r="AG36" s="170" t="str">
        <f t="shared" si="9"/>
        <v>N/A</v>
      </c>
      <c r="AH36" s="8">
        <v>120</v>
      </c>
      <c r="AI36" s="8">
        <v>114</v>
      </c>
      <c r="AJ36" s="170">
        <f t="shared" si="10"/>
        <v>0.95</v>
      </c>
      <c r="AK36" s="8">
        <v>66</v>
      </c>
      <c r="AL36" s="8">
        <v>107</v>
      </c>
      <c r="AM36" s="175">
        <f t="shared" si="11"/>
        <v>1.6212121212121211</v>
      </c>
      <c r="AN36" s="8">
        <v>65</v>
      </c>
      <c r="AO36" s="8">
        <v>55</v>
      </c>
      <c r="AP36" s="170">
        <f t="shared" si="12"/>
        <v>0.84615384615384615</v>
      </c>
      <c r="AQ36" s="8">
        <v>0</v>
      </c>
      <c r="AR36" s="8">
        <v>0</v>
      </c>
      <c r="AS36" s="170" t="str">
        <f t="shared" si="13"/>
        <v>N/A</v>
      </c>
      <c r="AT36" s="8">
        <v>131</v>
      </c>
      <c r="AU36" s="8">
        <v>162</v>
      </c>
      <c r="AV36" s="309">
        <f t="shared" si="14"/>
        <v>1.2366412213740459</v>
      </c>
      <c r="AW36" s="8">
        <v>3217</v>
      </c>
      <c r="AX36" s="8">
        <v>2705</v>
      </c>
      <c r="AY36" s="175">
        <f t="shared" si="15"/>
        <v>0.84084550823748838</v>
      </c>
      <c r="AZ36" s="8">
        <v>425</v>
      </c>
      <c r="BA36" s="8">
        <v>291</v>
      </c>
      <c r="BB36" s="175">
        <f t="shared" si="16"/>
        <v>0.68470588235294116</v>
      </c>
      <c r="BC36" s="8">
        <v>425</v>
      </c>
      <c r="BD36" s="8">
        <v>422</v>
      </c>
      <c r="BE36" s="170">
        <f t="shared" si="17"/>
        <v>0.99294117647058822</v>
      </c>
      <c r="BF36" s="8">
        <v>64</v>
      </c>
      <c r="BG36" s="8">
        <v>55</v>
      </c>
      <c r="BH36" s="170">
        <f t="shared" si="18"/>
        <v>0.859375</v>
      </c>
      <c r="BI36" s="8">
        <v>7374</v>
      </c>
      <c r="BJ36" s="8">
        <v>7670</v>
      </c>
      <c r="BK36" s="175">
        <f t="shared" si="19"/>
        <v>1.0401410360726879</v>
      </c>
      <c r="BL36" s="8">
        <v>11505</v>
      </c>
      <c r="BM36" s="8">
        <v>11143</v>
      </c>
      <c r="BN36" s="175">
        <f t="shared" si="20"/>
        <v>0.96853541938287702</v>
      </c>
      <c r="BO36" s="8">
        <v>0</v>
      </c>
      <c r="BP36" s="8">
        <v>0</v>
      </c>
      <c r="BQ36" s="175" t="str">
        <f t="shared" si="21"/>
        <v>N/A</v>
      </c>
      <c r="BR36" s="8">
        <v>11756</v>
      </c>
      <c r="BS36" s="8">
        <v>11419</v>
      </c>
      <c r="BT36" s="175">
        <f t="shared" si="22"/>
        <v>0.97133378700238171</v>
      </c>
      <c r="BU36" s="8">
        <v>14486</v>
      </c>
      <c r="BV36" s="8">
        <v>13840</v>
      </c>
      <c r="BW36" s="175">
        <f t="shared" si="23"/>
        <v>0.95540521883197571</v>
      </c>
      <c r="BX36" s="8">
        <v>7520</v>
      </c>
      <c r="BY36" s="8">
        <v>3840</v>
      </c>
      <c r="BZ36" s="297">
        <f t="shared" si="24"/>
        <v>0.51063829787234039</v>
      </c>
      <c r="CA36" s="8">
        <v>20750</v>
      </c>
      <c r="CB36" s="8">
        <v>18124</v>
      </c>
      <c r="CC36" s="297">
        <f t="shared" si="25"/>
        <v>0.87344578313253007</v>
      </c>
      <c r="CD36" s="8">
        <v>2560</v>
      </c>
      <c r="CE36" s="8">
        <v>1600</v>
      </c>
      <c r="CF36" s="297">
        <f t="shared" si="26"/>
        <v>0.625</v>
      </c>
      <c r="CG36" s="8">
        <v>0</v>
      </c>
      <c r="CH36" s="8">
        <v>0</v>
      </c>
      <c r="CI36" s="175" t="str">
        <f t="shared" si="27"/>
        <v>N/A</v>
      </c>
      <c r="CJ36" s="8">
        <v>2560</v>
      </c>
      <c r="CK36" s="8">
        <v>1600</v>
      </c>
      <c r="CL36" s="175">
        <f t="shared" si="28"/>
        <v>0.625</v>
      </c>
      <c r="CM36" s="264">
        <v>5098</v>
      </c>
      <c r="CN36" s="264">
        <v>3083</v>
      </c>
      <c r="CO36" s="297">
        <f t="shared" si="29"/>
        <v>0.60474695959199687</v>
      </c>
      <c r="CP36" s="8">
        <v>750</v>
      </c>
      <c r="CQ36" s="8">
        <v>1807</v>
      </c>
      <c r="CR36" s="297">
        <f t="shared" si="30"/>
        <v>2.4093333333333335</v>
      </c>
      <c r="CS36" s="264">
        <v>36678</v>
      </c>
      <c r="CT36" s="264">
        <v>28454</v>
      </c>
      <c r="CU36" s="297">
        <f t="shared" si="31"/>
        <v>0.77577839576858065</v>
      </c>
      <c r="CV36" s="264">
        <v>51164</v>
      </c>
      <c r="CW36" s="8">
        <v>42294</v>
      </c>
      <c r="CX36" s="297">
        <f t="shared" si="32"/>
        <v>0.82663591587835195</v>
      </c>
      <c r="CY36" s="264">
        <v>5617</v>
      </c>
      <c r="CZ36" s="264">
        <v>3604</v>
      </c>
      <c r="DA36" s="170">
        <f t="shared" si="33"/>
        <v>0.64162364251379744</v>
      </c>
      <c r="DB36" s="8">
        <v>814</v>
      </c>
      <c r="DC36" s="8">
        <v>1862</v>
      </c>
      <c r="DD36" s="170">
        <f t="shared" si="34"/>
        <v>2.2874692874692877</v>
      </c>
      <c r="DE36" s="8">
        <v>11296</v>
      </c>
      <c r="DF36" s="8">
        <v>6341</v>
      </c>
      <c r="DG36" s="297">
        <f t="shared" si="35"/>
        <v>0.56134915014164311</v>
      </c>
      <c r="DH36" s="54">
        <v>0.96</v>
      </c>
      <c r="DI36" s="54">
        <v>0.93925233644859796</v>
      </c>
      <c r="DJ36" s="54">
        <f t="shared" si="36"/>
        <v>0.9783878504672896</v>
      </c>
      <c r="DK36" s="54">
        <v>0.94</v>
      </c>
      <c r="DL36" s="54">
        <v>0.96219931271477699</v>
      </c>
      <c r="DM36" s="54">
        <f t="shared" si="37"/>
        <v>1.0236162901221033</v>
      </c>
      <c r="DN36" s="54">
        <v>0.95</v>
      </c>
      <c r="DO36" s="54">
        <v>0.93983711358262501</v>
      </c>
      <c r="DP36" s="54">
        <f t="shared" si="38"/>
        <v>0.9893022248238158</v>
      </c>
      <c r="DQ36" s="54">
        <v>0.93</v>
      </c>
      <c r="DR36" s="54">
        <v>0.94202098288238501</v>
      </c>
      <c r="DS36" s="54">
        <f t="shared" si="39"/>
        <v>1.0129257880455753</v>
      </c>
      <c r="DT36" s="54">
        <v>0.89</v>
      </c>
      <c r="DU36" s="54">
        <v>0.955737704918033</v>
      </c>
      <c r="DV36" s="54">
        <f t="shared" si="40"/>
        <v>1.0738625897955427</v>
      </c>
      <c r="DW36" s="54">
        <v>0.91</v>
      </c>
      <c r="DX36" s="54">
        <v>0.94547707558859995</v>
      </c>
      <c r="DY36" s="54">
        <f t="shared" si="41"/>
        <v>1.0389857973501098</v>
      </c>
      <c r="DZ36" s="54">
        <v>0.94500000000000006</v>
      </c>
      <c r="EA36" s="54">
        <v>0.93963984851997795</v>
      </c>
      <c r="EB36" s="54">
        <f t="shared" si="42"/>
        <v>0.99432788203172262</v>
      </c>
      <c r="EC36" s="54">
        <v>0.91500000000000004</v>
      </c>
      <c r="ED36" s="54">
        <v>0.95782463928967798</v>
      </c>
      <c r="EE36" s="54">
        <f t="shared" si="43"/>
        <v>1.0468028844695934</v>
      </c>
      <c r="EF36" s="54">
        <v>0.93</v>
      </c>
      <c r="EG36" s="54">
        <v>0.94082369942196498</v>
      </c>
      <c r="EH36" s="54">
        <f t="shared" si="44"/>
        <v>1.0116383864752312</v>
      </c>
      <c r="EI36" s="54">
        <v>0.78</v>
      </c>
      <c r="EJ36" s="54">
        <v>0.82614930042582801</v>
      </c>
      <c r="EK36" s="54">
        <f t="shared" si="45"/>
        <v>1.0591657697767025</v>
      </c>
      <c r="EL36" s="54">
        <v>0.31</v>
      </c>
      <c r="EM36" s="54">
        <v>0.38658088235294102</v>
      </c>
      <c r="EN36" s="54">
        <f t="shared" si="46"/>
        <v>1.247035104364326</v>
      </c>
      <c r="EO36" s="54">
        <v>0.54500000000000004</v>
      </c>
      <c r="EP36" s="54">
        <v>0.742110072397554</v>
      </c>
      <c r="EQ36" s="54">
        <f t="shared" si="47"/>
        <v>1.3616698576101907</v>
      </c>
      <c r="ER36" s="54">
        <v>0.86250000000000004</v>
      </c>
      <c r="ES36" s="54">
        <v>0.86699301866325496</v>
      </c>
      <c r="ET36" s="54">
        <f t="shared" si="48"/>
        <v>1.0052092970008752</v>
      </c>
      <c r="EU36" s="54">
        <v>0.61250000000000004</v>
      </c>
      <c r="EV36" s="54">
        <v>0.46774956631446102</v>
      </c>
      <c r="EW36" s="54">
        <f t="shared" si="49"/>
        <v>0.76367276132973227</v>
      </c>
      <c r="EX36" s="54">
        <v>0.73750000000000004</v>
      </c>
      <c r="EY36" s="54">
        <v>0.80713576393814701</v>
      </c>
      <c r="EZ36" s="54">
        <f t="shared" si="50"/>
        <v>1.0944213748313858</v>
      </c>
      <c r="FA36" s="54" t="s">
        <v>338</v>
      </c>
      <c r="FB36" s="54">
        <v>0</v>
      </c>
      <c r="FC36" s="54" t="str">
        <f t="shared" si="51"/>
        <v>N/A</v>
      </c>
      <c r="FD36" s="54">
        <v>0.37</v>
      </c>
      <c r="FE36" s="54">
        <v>0.4975</v>
      </c>
      <c r="FF36" s="54">
        <f t="shared" si="52"/>
        <v>1.3445945945945945</v>
      </c>
      <c r="FG36" s="54">
        <v>0.37</v>
      </c>
      <c r="FH36" s="54">
        <v>0.4975</v>
      </c>
      <c r="FI36" s="54">
        <f t="shared" si="53"/>
        <v>1.3445945945945945</v>
      </c>
      <c r="FJ36" s="54">
        <v>0.86</v>
      </c>
      <c r="FK36" s="54">
        <v>0.845726970033296</v>
      </c>
      <c r="FL36" s="54">
        <f t="shared" si="54"/>
        <v>0.98340345352708836</v>
      </c>
      <c r="FM36" s="54">
        <v>0.61009999999999998</v>
      </c>
      <c r="FN36" s="54">
        <v>0.73254564983888304</v>
      </c>
      <c r="FO36" s="54">
        <f t="shared" si="55"/>
        <v>1.20069767224862</v>
      </c>
      <c r="FP36" s="61">
        <v>5062</v>
      </c>
      <c r="FQ36" s="61">
        <v>655</v>
      </c>
      <c r="FR36" s="91">
        <f t="shared" si="56"/>
        <v>0.12939549585144211</v>
      </c>
      <c r="FS36" s="61">
        <v>608</v>
      </c>
      <c r="FT36" s="61">
        <v>259</v>
      </c>
      <c r="FU36" s="91">
        <f t="shared" si="57"/>
        <v>0.42598684210526316</v>
      </c>
      <c r="FV36" s="61">
        <v>5670</v>
      </c>
      <c r="FW36" s="61">
        <v>914</v>
      </c>
      <c r="FX36" s="91">
        <f t="shared" si="58"/>
        <v>0.16119929453262788</v>
      </c>
      <c r="FY36" s="61">
        <v>19463</v>
      </c>
      <c r="FZ36" s="61">
        <v>22994</v>
      </c>
      <c r="GA36" s="91">
        <f t="shared" si="59"/>
        <v>1.1814211580948466</v>
      </c>
      <c r="GB36" s="61">
        <v>25133</v>
      </c>
      <c r="GC36" s="61">
        <v>23908</v>
      </c>
      <c r="GD36" s="91">
        <f t="shared" si="60"/>
        <v>0.95125930052122709</v>
      </c>
      <c r="GE36" s="61">
        <v>3169</v>
      </c>
      <c r="GF36" s="61">
        <v>88</v>
      </c>
      <c r="GG36" s="54">
        <f t="shared" si="61"/>
        <v>2.7769012306721363E-2</v>
      </c>
      <c r="GH36" s="61">
        <v>2465</v>
      </c>
      <c r="GI36" s="61">
        <v>2781</v>
      </c>
      <c r="GJ36" s="54">
        <f t="shared" si="62"/>
        <v>1.1281947261663285</v>
      </c>
      <c r="GK36" s="61">
        <v>458</v>
      </c>
      <c r="GL36" s="61">
        <v>2182</v>
      </c>
      <c r="GM36" s="54">
        <f t="shared" si="63"/>
        <v>4.7641921397379914</v>
      </c>
    </row>
    <row r="37" spans="2:195" s="44" customFormat="1" ht="15" customHeight="1" x14ac:dyDescent="0.55000000000000004">
      <c r="B37" s="8">
        <v>86</v>
      </c>
      <c r="C37" s="9" t="s">
        <v>150</v>
      </c>
      <c r="D37" s="8">
        <v>1569</v>
      </c>
      <c r="E37" s="8">
        <v>1335</v>
      </c>
      <c r="F37" s="175">
        <f t="shared" si="0"/>
        <v>0.85086042065009559</v>
      </c>
      <c r="G37" s="8">
        <v>0</v>
      </c>
      <c r="H37" s="8">
        <v>0</v>
      </c>
      <c r="I37" s="175" t="str">
        <f t="shared" si="1"/>
        <v>N/A</v>
      </c>
      <c r="J37" s="8">
        <v>177</v>
      </c>
      <c r="K37" s="8">
        <v>65</v>
      </c>
      <c r="L37" s="175">
        <f t="shared" si="2"/>
        <v>0.3672316384180791</v>
      </c>
      <c r="M37" s="8">
        <v>14</v>
      </c>
      <c r="N37" s="8">
        <v>14</v>
      </c>
      <c r="O37" s="170">
        <f t="shared" si="3"/>
        <v>1</v>
      </c>
      <c r="P37" s="8">
        <v>0</v>
      </c>
      <c r="Q37" s="8">
        <v>0</v>
      </c>
      <c r="R37" s="170" t="str">
        <f t="shared" si="4"/>
        <v>N/A</v>
      </c>
      <c r="S37" s="8">
        <v>1760</v>
      </c>
      <c r="T37" s="8">
        <v>1414</v>
      </c>
      <c r="U37" s="309">
        <f t="shared" si="5"/>
        <v>0.80340909090909096</v>
      </c>
      <c r="V37" s="8">
        <v>1760</v>
      </c>
      <c r="W37" s="8">
        <v>1414</v>
      </c>
      <c r="X37" s="309">
        <f t="shared" si="6"/>
        <v>0.80340909090909096</v>
      </c>
      <c r="Y37" s="8">
        <v>127</v>
      </c>
      <c r="Z37" s="8">
        <v>149</v>
      </c>
      <c r="AA37" s="175">
        <f t="shared" si="7"/>
        <v>1.1732283464566928</v>
      </c>
      <c r="AB37" s="8">
        <v>15</v>
      </c>
      <c r="AC37" s="8">
        <v>19</v>
      </c>
      <c r="AD37" s="170">
        <f t="shared" si="8"/>
        <v>1.2666666666666666</v>
      </c>
      <c r="AE37" s="8">
        <v>15</v>
      </c>
      <c r="AF37" s="8">
        <v>18</v>
      </c>
      <c r="AG37" s="170">
        <f t="shared" si="9"/>
        <v>1.2</v>
      </c>
      <c r="AH37" s="8">
        <v>157</v>
      </c>
      <c r="AI37" s="8">
        <v>186</v>
      </c>
      <c r="AJ37" s="170">
        <f t="shared" si="10"/>
        <v>1.1847133757961783</v>
      </c>
      <c r="AK37" s="8">
        <v>79</v>
      </c>
      <c r="AL37" s="8">
        <v>34</v>
      </c>
      <c r="AM37" s="175">
        <f t="shared" si="11"/>
        <v>0.43037974683544306</v>
      </c>
      <c r="AN37" s="8">
        <v>15</v>
      </c>
      <c r="AO37" s="8">
        <v>18</v>
      </c>
      <c r="AP37" s="170">
        <f t="shared" si="12"/>
        <v>1.2</v>
      </c>
      <c r="AQ37" s="8">
        <v>15</v>
      </c>
      <c r="AR37" s="8">
        <v>20</v>
      </c>
      <c r="AS37" s="170">
        <f t="shared" si="13"/>
        <v>1.3333333333333333</v>
      </c>
      <c r="AT37" s="8">
        <v>109</v>
      </c>
      <c r="AU37" s="8">
        <v>72</v>
      </c>
      <c r="AV37" s="309">
        <f t="shared" si="14"/>
        <v>0.66055045871559637</v>
      </c>
      <c r="AW37" s="8">
        <v>4760</v>
      </c>
      <c r="AX37" s="8">
        <v>4068</v>
      </c>
      <c r="AY37" s="175">
        <f t="shared" si="15"/>
        <v>0.85462184873949576</v>
      </c>
      <c r="AZ37" s="8">
        <v>0</v>
      </c>
      <c r="BA37" s="8">
        <v>0</v>
      </c>
      <c r="BB37" s="175" t="str">
        <f t="shared" si="16"/>
        <v>N/A</v>
      </c>
      <c r="BC37" s="8">
        <v>57</v>
      </c>
      <c r="BD37" s="8">
        <v>84</v>
      </c>
      <c r="BE37" s="170">
        <f t="shared" si="17"/>
        <v>1.4736842105263157</v>
      </c>
      <c r="BF37" s="8">
        <v>0</v>
      </c>
      <c r="BG37" s="8">
        <v>0</v>
      </c>
      <c r="BH37" s="170" t="str">
        <f t="shared" si="18"/>
        <v>N/A</v>
      </c>
      <c r="BI37" s="8">
        <v>3922</v>
      </c>
      <c r="BJ37" s="8">
        <v>4160</v>
      </c>
      <c r="BK37" s="175">
        <f t="shared" si="19"/>
        <v>1.0606833248342682</v>
      </c>
      <c r="BL37" s="8">
        <v>8739</v>
      </c>
      <c r="BM37" s="8">
        <v>8312</v>
      </c>
      <c r="BN37" s="175">
        <f t="shared" si="20"/>
        <v>0.95113857420757519</v>
      </c>
      <c r="BO37" s="8">
        <v>0</v>
      </c>
      <c r="BP37" s="8">
        <v>0</v>
      </c>
      <c r="BQ37" s="175" t="str">
        <f t="shared" si="21"/>
        <v>N/A</v>
      </c>
      <c r="BR37" s="8">
        <v>9005</v>
      </c>
      <c r="BS37" s="8">
        <v>8570</v>
      </c>
      <c r="BT37" s="175">
        <f t="shared" si="22"/>
        <v>0.9516935036091061</v>
      </c>
      <c r="BU37" s="8">
        <v>10765</v>
      </c>
      <c r="BV37" s="8">
        <v>9984</v>
      </c>
      <c r="BW37" s="175">
        <f t="shared" si="23"/>
        <v>0.92745006967022758</v>
      </c>
      <c r="BX37" s="8">
        <v>8800</v>
      </c>
      <c r="BY37" s="8">
        <v>3280</v>
      </c>
      <c r="BZ37" s="297">
        <f t="shared" si="24"/>
        <v>0.37272727272727274</v>
      </c>
      <c r="CA37" s="8">
        <v>35200</v>
      </c>
      <c r="CB37" s="8">
        <v>38058</v>
      </c>
      <c r="CC37" s="297">
        <f t="shared" si="25"/>
        <v>1.0811931818181819</v>
      </c>
      <c r="CD37" s="8">
        <v>3840</v>
      </c>
      <c r="CE37" s="8">
        <v>2160</v>
      </c>
      <c r="CF37" s="297">
        <f t="shared" si="26"/>
        <v>0.5625</v>
      </c>
      <c r="CG37" s="8">
        <v>650</v>
      </c>
      <c r="CH37" s="8">
        <v>356</v>
      </c>
      <c r="CI37" s="175">
        <f t="shared" si="27"/>
        <v>0.5476923076923077</v>
      </c>
      <c r="CJ37" s="8">
        <v>4490</v>
      </c>
      <c r="CK37" s="8">
        <v>2516</v>
      </c>
      <c r="CL37" s="175">
        <f t="shared" si="28"/>
        <v>0.56035634743875273</v>
      </c>
      <c r="CM37" s="264">
        <v>4738</v>
      </c>
      <c r="CN37" s="264">
        <v>3650</v>
      </c>
      <c r="CO37" s="297">
        <f t="shared" si="29"/>
        <v>0.77036724356268471</v>
      </c>
      <c r="CP37" s="8">
        <v>2000</v>
      </c>
      <c r="CQ37" s="8">
        <v>1430</v>
      </c>
      <c r="CR37" s="297">
        <f t="shared" si="30"/>
        <v>0.71499999999999997</v>
      </c>
      <c r="CS37" s="264">
        <v>55228</v>
      </c>
      <c r="CT37" s="264">
        <v>48934</v>
      </c>
      <c r="CU37" s="297">
        <f t="shared" si="31"/>
        <v>0.88603606866082418</v>
      </c>
      <c r="CV37" s="264">
        <v>65993</v>
      </c>
      <c r="CW37" s="8">
        <v>58918</v>
      </c>
      <c r="CX37" s="297">
        <f t="shared" si="32"/>
        <v>0.89279165972148566</v>
      </c>
      <c r="CY37" s="264">
        <v>4839</v>
      </c>
      <c r="CZ37" s="264">
        <v>3785</v>
      </c>
      <c r="DA37" s="170">
        <f t="shared" si="33"/>
        <v>0.78218640214920443</v>
      </c>
      <c r="DB37" s="8">
        <v>2030</v>
      </c>
      <c r="DC37" s="8">
        <v>1468</v>
      </c>
      <c r="DD37" s="170">
        <f t="shared" si="34"/>
        <v>0.72315270935960596</v>
      </c>
      <c r="DE37" s="8">
        <v>12640</v>
      </c>
      <c r="DF37" s="8">
        <v>5440</v>
      </c>
      <c r="DG37" s="297">
        <f t="shared" si="35"/>
        <v>0.43037974683544306</v>
      </c>
      <c r="DH37" s="54">
        <v>0.82</v>
      </c>
      <c r="DI37" s="54">
        <v>0.93488914819136504</v>
      </c>
      <c r="DJ37" s="54">
        <f t="shared" si="36"/>
        <v>1.1401087173065427</v>
      </c>
      <c r="DK37" s="54" t="s">
        <v>338</v>
      </c>
      <c r="DL37" s="54">
        <v>0</v>
      </c>
      <c r="DM37" s="54" t="str">
        <f t="shared" si="37"/>
        <v>N/A</v>
      </c>
      <c r="DN37" s="54">
        <v>0.82</v>
      </c>
      <c r="DO37" s="54">
        <v>0.93488914819136504</v>
      </c>
      <c r="DP37" s="54">
        <f t="shared" si="38"/>
        <v>1.1401087173065427</v>
      </c>
      <c r="DQ37" s="54">
        <v>0.82</v>
      </c>
      <c r="DR37" s="54">
        <v>0.95473833097595495</v>
      </c>
      <c r="DS37" s="54">
        <f t="shared" si="39"/>
        <v>1.1643150377755549</v>
      </c>
      <c r="DT37" s="54" t="s">
        <v>338</v>
      </c>
      <c r="DU37" s="54">
        <v>0</v>
      </c>
      <c r="DV37" s="54" t="str">
        <f t="shared" si="40"/>
        <v>N/A</v>
      </c>
      <c r="DW37" s="54">
        <v>0.82</v>
      </c>
      <c r="DX37" s="54">
        <v>0.95473833097595495</v>
      </c>
      <c r="DY37" s="54">
        <f t="shared" si="41"/>
        <v>1.1643150377755549</v>
      </c>
      <c r="DZ37" s="54">
        <v>0.82</v>
      </c>
      <c r="EA37" s="54">
        <v>0.93770032051282004</v>
      </c>
      <c r="EB37" s="54">
        <f t="shared" si="42"/>
        <v>1.1435369762351464</v>
      </c>
      <c r="EC37" s="54" t="s">
        <v>338</v>
      </c>
      <c r="ED37" s="54">
        <v>0</v>
      </c>
      <c r="EE37" s="54" t="str">
        <f t="shared" si="43"/>
        <v>N/A</v>
      </c>
      <c r="EF37" s="54">
        <v>0.82</v>
      </c>
      <c r="EG37" s="54">
        <v>0.93770032051282004</v>
      </c>
      <c r="EH37" s="54">
        <f t="shared" si="44"/>
        <v>1.1435369762351464</v>
      </c>
      <c r="EI37" s="54">
        <v>0.8</v>
      </c>
      <c r="EJ37" s="54">
        <v>0.867613923759599</v>
      </c>
      <c r="EK37" s="54">
        <f t="shared" si="45"/>
        <v>1.0845174046994988</v>
      </c>
      <c r="EL37" s="54">
        <v>0.28000000000000003</v>
      </c>
      <c r="EM37" s="54">
        <v>0.36544117647058799</v>
      </c>
      <c r="EN37" s="54">
        <f t="shared" si="46"/>
        <v>1.3051470588235283</v>
      </c>
      <c r="EO37" s="54">
        <v>0.54</v>
      </c>
      <c r="EP37" s="54">
        <v>0.81178730535006305</v>
      </c>
      <c r="EQ37" s="54">
        <f t="shared" si="47"/>
        <v>1.5033098247223389</v>
      </c>
      <c r="ER37" s="54">
        <v>0.81</v>
      </c>
      <c r="ES37" s="54">
        <v>0.880698605033846</v>
      </c>
      <c r="ET37" s="54">
        <f t="shared" si="48"/>
        <v>1.0872822284368469</v>
      </c>
      <c r="EU37" s="54">
        <v>0.28000000000000003</v>
      </c>
      <c r="EV37" s="54">
        <v>0.36544117647058799</v>
      </c>
      <c r="EW37" s="54">
        <f t="shared" si="49"/>
        <v>1.3051470588235283</v>
      </c>
      <c r="EX37" s="54">
        <v>0.54500000000000004</v>
      </c>
      <c r="EY37" s="54">
        <v>0.83312400285142096</v>
      </c>
      <c r="EZ37" s="54">
        <f t="shared" si="50"/>
        <v>1.5286678951402219</v>
      </c>
      <c r="FA37" s="54">
        <v>0.73</v>
      </c>
      <c r="FB37" s="54">
        <v>0.70505617977528101</v>
      </c>
      <c r="FC37" s="54">
        <f t="shared" si="51"/>
        <v>0.96583038325380965</v>
      </c>
      <c r="FD37" s="54">
        <v>0.24</v>
      </c>
      <c r="FE37" s="54">
        <v>0.32175925925925902</v>
      </c>
      <c r="FF37" s="54">
        <f t="shared" si="52"/>
        <v>1.3406635802469127</v>
      </c>
      <c r="FG37" s="54">
        <v>0.48499999999999999</v>
      </c>
      <c r="FH37" s="54">
        <v>0.37599364069952301</v>
      </c>
      <c r="FI37" s="54">
        <f t="shared" si="53"/>
        <v>0.7752446199990165</v>
      </c>
      <c r="FJ37" s="54">
        <v>0.85</v>
      </c>
      <c r="FK37" s="54">
        <v>0.98018494055482197</v>
      </c>
      <c r="FL37" s="54">
        <f t="shared" si="54"/>
        <v>1.1531587535939083</v>
      </c>
      <c r="FM37" s="54">
        <v>0.61009999999999998</v>
      </c>
      <c r="FN37" s="54">
        <v>0.95027247956403305</v>
      </c>
      <c r="FO37" s="54">
        <f t="shared" si="55"/>
        <v>1.5575683979085939</v>
      </c>
      <c r="FP37" s="61">
        <v>3287</v>
      </c>
      <c r="FQ37" s="61">
        <v>694</v>
      </c>
      <c r="FR37" s="91">
        <f t="shared" si="56"/>
        <v>0.21113477334955888</v>
      </c>
      <c r="FS37" s="61">
        <v>380</v>
      </c>
      <c r="FT37" s="61">
        <v>213</v>
      </c>
      <c r="FU37" s="91">
        <f t="shared" si="57"/>
        <v>0.56052631578947365</v>
      </c>
      <c r="FV37" s="61">
        <v>3667</v>
      </c>
      <c r="FW37" s="61">
        <v>907</v>
      </c>
      <c r="FX37" s="91">
        <f t="shared" si="58"/>
        <v>0.24734115080447233</v>
      </c>
      <c r="FY37" s="61">
        <v>32021</v>
      </c>
      <c r="FZ37" s="61">
        <v>31156</v>
      </c>
      <c r="GA37" s="91">
        <f t="shared" si="59"/>
        <v>0.97298647762405921</v>
      </c>
      <c r="GB37" s="61">
        <v>35688</v>
      </c>
      <c r="GC37" s="61">
        <v>32063</v>
      </c>
      <c r="GD37" s="91">
        <f t="shared" si="60"/>
        <v>0.89842524097735932</v>
      </c>
      <c r="GE37" s="61">
        <v>1496</v>
      </c>
      <c r="GF37" s="61">
        <v>0</v>
      </c>
      <c r="GG37" s="54">
        <f t="shared" si="61"/>
        <v>0</v>
      </c>
      <c r="GH37" s="61">
        <v>3339</v>
      </c>
      <c r="GI37" s="61">
        <v>2093</v>
      </c>
      <c r="GJ37" s="54">
        <f t="shared" si="62"/>
        <v>0.62683438155136273</v>
      </c>
      <c r="GK37" s="61">
        <v>1220</v>
      </c>
      <c r="GL37" s="61">
        <v>819</v>
      </c>
      <c r="GM37" s="54">
        <f t="shared" si="63"/>
        <v>0.67131147540983604</v>
      </c>
    </row>
    <row r="38" spans="2:195" s="44" customFormat="1" ht="15" customHeight="1" x14ac:dyDescent="0.55000000000000004">
      <c r="B38" s="8">
        <v>88</v>
      </c>
      <c r="C38" s="9" t="s">
        <v>152</v>
      </c>
      <c r="D38" s="8">
        <v>518</v>
      </c>
      <c r="E38" s="8">
        <v>407</v>
      </c>
      <c r="F38" s="175">
        <f t="shared" si="0"/>
        <v>0.7857142857142857</v>
      </c>
      <c r="G38" s="8">
        <v>1321</v>
      </c>
      <c r="H38" s="8">
        <v>1160</v>
      </c>
      <c r="I38" s="175">
        <f t="shared" si="1"/>
        <v>0.87812263436790305</v>
      </c>
      <c r="J38" s="8">
        <v>0</v>
      </c>
      <c r="K38" s="8">
        <v>0</v>
      </c>
      <c r="L38" s="175" t="str">
        <f t="shared" si="2"/>
        <v>N/A</v>
      </c>
      <c r="M38" s="8">
        <v>0</v>
      </c>
      <c r="N38" s="8">
        <v>0</v>
      </c>
      <c r="O38" s="170" t="str">
        <f t="shared" si="3"/>
        <v>N/A</v>
      </c>
      <c r="P38" s="8">
        <v>46</v>
      </c>
      <c r="Q38" s="8">
        <v>45</v>
      </c>
      <c r="R38" s="170">
        <f t="shared" si="4"/>
        <v>0.97826086956521741</v>
      </c>
      <c r="S38" s="8">
        <v>1885</v>
      </c>
      <c r="T38" s="8">
        <v>1612</v>
      </c>
      <c r="U38" s="309">
        <f t="shared" si="5"/>
        <v>0.85517241379310349</v>
      </c>
      <c r="V38" s="8">
        <v>1885</v>
      </c>
      <c r="W38" s="8">
        <v>1612</v>
      </c>
      <c r="X38" s="309">
        <f t="shared" si="6"/>
        <v>0.85517241379310349</v>
      </c>
      <c r="Y38" s="8">
        <v>50</v>
      </c>
      <c r="Z38" s="8">
        <v>55</v>
      </c>
      <c r="AA38" s="175">
        <f t="shared" si="7"/>
        <v>1.1000000000000001</v>
      </c>
      <c r="AB38" s="8">
        <v>15</v>
      </c>
      <c r="AC38" s="8">
        <v>0</v>
      </c>
      <c r="AD38" s="170">
        <f t="shared" si="8"/>
        <v>0</v>
      </c>
      <c r="AE38" s="8">
        <v>0</v>
      </c>
      <c r="AF38" s="8">
        <v>0</v>
      </c>
      <c r="AG38" s="170" t="str">
        <f t="shared" si="9"/>
        <v>N/A</v>
      </c>
      <c r="AH38" s="8">
        <v>65</v>
      </c>
      <c r="AI38" s="8">
        <v>55</v>
      </c>
      <c r="AJ38" s="170">
        <f t="shared" si="10"/>
        <v>0.84615384615384615</v>
      </c>
      <c r="AK38" s="8">
        <v>75</v>
      </c>
      <c r="AL38" s="8">
        <v>0</v>
      </c>
      <c r="AM38" s="175">
        <f t="shared" si="11"/>
        <v>0</v>
      </c>
      <c r="AN38" s="8">
        <v>0</v>
      </c>
      <c r="AO38" s="8">
        <v>0</v>
      </c>
      <c r="AP38" s="170" t="str">
        <f t="shared" si="12"/>
        <v>N/A</v>
      </c>
      <c r="AQ38" s="8">
        <v>0</v>
      </c>
      <c r="AR38" s="8">
        <v>0</v>
      </c>
      <c r="AS38" s="170" t="str">
        <f t="shared" si="13"/>
        <v>N/A</v>
      </c>
      <c r="AT38" s="8">
        <v>75</v>
      </c>
      <c r="AU38" s="8">
        <v>0</v>
      </c>
      <c r="AV38" s="309">
        <f t="shared" si="14"/>
        <v>0</v>
      </c>
      <c r="AW38" s="8">
        <v>439</v>
      </c>
      <c r="AX38" s="8">
        <v>383</v>
      </c>
      <c r="AY38" s="175">
        <f t="shared" si="15"/>
        <v>0.87243735763097952</v>
      </c>
      <c r="AZ38" s="8">
        <v>693</v>
      </c>
      <c r="BA38" s="8">
        <v>524</v>
      </c>
      <c r="BB38" s="175">
        <f t="shared" si="16"/>
        <v>0.7561327561327561</v>
      </c>
      <c r="BC38" s="8">
        <v>30</v>
      </c>
      <c r="BD38" s="8">
        <v>30</v>
      </c>
      <c r="BE38" s="170">
        <f t="shared" si="17"/>
        <v>1</v>
      </c>
      <c r="BF38" s="8">
        <v>103</v>
      </c>
      <c r="BG38" s="8">
        <v>100</v>
      </c>
      <c r="BH38" s="170">
        <f t="shared" si="18"/>
        <v>0.970873786407767</v>
      </c>
      <c r="BI38" s="8">
        <v>650</v>
      </c>
      <c r="BJ38" s="8">
        <v>671</v>
      </c>
      <c r="BK38" s="175">
        <f t="shared" si="19"/>
        <v>1.0323076923076924</v>
      </c>
      <c r="BL38" s="8">
        <v>1915</v>
      </c>
      <c r="BM38" s="8">
        <v>1708</v>
      </c>
      <c r="BN38" s="175">
        <f t="shared" si="20"/>
        <v>0.89190600522193209</v>
      </c>
      <c r="BO38" s="8">
        <v>0</v>
      </c>
      <c r="BP38" s="8">
        <v>0</v>
      </c>
      <c r="BQ38" s="175" t="str">
        <f t="shared" si="21"/>
        <v>N/A</v>
      </c>
      <c r="BR38" s="8">
        <v>2055</v>
      </c>
      <c r="BS38" s="8">
        <v>1763</v>
      </c>
      <c r="BT38" s="175">
        <f t="shared" si="22"/>
        <v>0.85790754257907542</v>
      </c>
      <c r="BU38" s="8">
        <v>3940</v>
      </c>
      <c r="BV38" s="8">
        <v>3375</v>
      </c>
      <c r="BW38" s="175">
        <f t="shared" si="23"/>
        <v>0.85659898477157359</v>
      </c>
      <c r="BX38" s="8">
        <v>13120</v>
      </c>
      <c r="BY38" s="8">
        <v>5120</v>
      </c>
      <c r="BZ38" s="297">
        <f t="shared" si="24"/>
        <v>0.3902439024390244</v>
      </c>
      <c r="CA38" s="8">
        <v>16275</v>
      </c>
      <c r="CB38" s="8">
        <v>5988</v>
      </c>
      <c r="CC38" s="297">
        <f t="shared" si="25"/>
        <v>0.367926267281106</v>
      </c>
      <c r="CD38" s="8">
        <v>261120</v>
      </c>
      <c r="CE38" s="8">
        <v>141756</v>
      </c>
      <c r="CF38" s="297">
        <f t="shared" si="26"/>
        <v>0.54287683823529409</v>
      </c>
      <c r="CG38" s="8">
        <v>650</v>
      </c>
      <c r="CH38" s="8">
        <v>471</v>
      </c>
      <c r="CI38" s="175">
        <f t="shared" si="27"/>
        <v>0.72461538461538466</v>
      </c>
      <c r="CJ38" s="8">
        <v>261770</v>
      </c>
      <c r="CK38" s="8">
        <v>142227</v>
      </c>
      <c r="CL38" s="175">
        <f t="shared" si="28"/>
        <v>0.54332811246514112</v>
      </c>
      <c r="CM38" s="264">
        <v>894</v>
      </c>
      <c r="CN38" s="264">
        <v>516</v>
      </c>
      <c r="CO38" s="297">
        <f t="shared" si="29"/>
        <v>0.57718120805369133</v>
      </c>
      <c r="CP38" s="8">
        <v>1000</v>
      </c>
      <c r="CQ38" s="8">
        <v>1420</v>
      </c>
      <c r="CR38" s="297">
        <f t="shared" si="30"/>
        <v>1.42</v>
      </c>
      <c r="CS38" s="264">
        <v>293059</v>
      </c>
      <c r="CT38" s="264">
        <v>155271</v>
      </c>
      <c r="CU38" s="297">
        <f t="shared" si="31"/>
        <v>0.52982846457539268</v>
      </c>
      <c r="CV38" s="264">
        <v>296999</v>
      </c>
      <c r="CW38" s="8">
        <v>158646</v>
      </c>
      <c r="CX38" s="297">
        <f t="shared" si="32"/>
        <v>0.53416341469163198</v>
      </c>
      <c r="CY38" s="264">
        <v>939</v>
      </c>
      <c r="CZ38" s="264">
        <v>546</v>
      </c>
      <c r="DA38" s="170">
        <f t="shared" si="33"/>
        <v>0.58146964856230032</v>
      </c>
      <c r="DB38" s="8">
        <v>1149</v>
      </c>
      <c r="DC38" s="8">
        <v>1565</v>
      </c>
      <c r="DD38" s="170">
        <f t="shared" si="34"/>
        <v>1.3620539599651871</v>
      </c>
      <c r="DE38" s="8">
        <v>276254</v>
      </c>
      <c r="DF38" s="8">
        <v>148560</v>
      </c>
      <c r="DG38" s="297">
        <f t="shared" si="35"/>
        <v>0.53776596899954388</v>
      </c>
      <c r="DH38" s="54">
        <v>0.96</v>
      </c>
      <c r="DI38" s="54">
        <v>0.92171105730427805</v>
      </c>
      <c r="DJ38" s="54">
        <f t="shared" si="36"/>
        <v>0.96011568469195629</v>
      </c>
      <c r="DK38" s="54">
        <v>0.93</v>
      </c>
      <c r="DL38" s="54">
        <v>0.93511450381679395</v>
      </c>
      <c r="DM38" s="54">
        <f t="shared" si="37"/>
        <v>1.0054994664696708</v>
      </c>
      <c r="DN38" s="54">
        <v>0.94500000000000006</v>
      </c>
      <c r="DO38" s="54">
        <v>0.92569483834373201</v>
      </c>
      <c r="DP38" s="54">
        <f t="shared" si="38"/>
        <v>0.97957125750659468</v>
      </c>
      <c r="DQ38" s="54">
        <v>0.89</v>
      </c>
      <c r="DR38" s="54">
        <v>0.91371681415929196</v>
      </c>
      <c r="DS38" s="54">
        <f t="shared" si="39"/>
        <v>1.0266481057969572</v>
      </c>
      <c r="DT38" s="54">
        <v>0.91</v>
      </c>
      <c r="DU38" s="54">
        <v>0.73103448275862104</v>
      </c>
      <c r="DV38" s="54">
        <f t="shared" si="40"/>
        <v>0.80333459643804506</v>
      </c>
      <c r="DW38" s="54">
        <v>0.9</v>
      </c>
      <c r="DX38" s="54">
        <v>0.782258064516129</v>
      </c>
      <c r="DY38" s="54">
        <f t="shared" si="41"/>
        <v>0.8691756272401433</v>
      </c>
      <c r="DZ38" s="54">
        <v>0.92500000000000004</v>
      </c>
      <c r="EA38" s="54">
        <v>0.91957421643997606</v>
      </c>
      <c r="EB38" s="54">
        <f t="shared" si="42"/>
        <v>0.99413428804321735</v>
      </c>
      <c r="EC38" s="54">
        <v>0.92</v>
      </c>
      <c r="ED38" s="54">
        <v>0.79453681710213797</v>
      </c>
      <c r="EE38" s="54">
        <f t="shared" si="43"/>
        <v>0.86362697511101949</v>
      </c>
      <c r="EF38" s="54">
        <v>0.9225000000000001</v>
      </c>
      <c r="EG38" s="54">
        <v>0.85718518518518505</v>
      </c>
      <c r="EH38" s="54">
        <f t="shared" si="44"/>
        <v>0.92919803272106771</v>
      </c>
      <c r="EI38" s="54">
        <v>0.78</v>
      </c>
      <c r="EJ38" s="54">
        <v>0.82013103037522295</v>
      </c>
      <c r="EK38" s="54">
        <f t="shared" si="45"/>
        <v>1.0514500389425936</v>
      </c>
      <c r="EL38" s="54">
        <v>0.3</v>
      </c>
      <c r="EM38" s="54">
        <v>0.33812195321223298</v>
      </c>
      <c r="EN38" s="54">
        <f t="shared" si="46"/>
        <v>1.1270731773741101</v>
      </c>
      <c r="EO38" s="54">
        <v>0.54</v>
      </c>
      <c r="EP38" s="54">
        <v>0.36418262264041601</v>
      </c>
      <c r="EQ38" s="54">
        <f t="shared" si="47"/>
        <v>0.67441226414891853</v>
      </c>
      <c r="ER38" s="54">
        <v>0.85250000000000004</v>
      </c>
      <c r="ES38" s="54">
        <v>0.83680348998611898</v>
      </c>
      <c r="ET38" s="54">
        <f t="shared" si="48"/>
        <v>0.98158767153796944</v>
      </c>
      <c r="EU38" s="54">
        <v>0.61</v>
      </c>
      <c r="EV38" s="54">
        <v>0.34329563812600999</v>
      </c>
      <c r="EW38" s="54">
        <f t="shared" si="49"/>
        <v>0.56277973463280329</v>
      </c>
      <c r="EX38" s="54">
        <v>0.73124999999999996</v>
      </c>
      <c r="EY38" s="54">
        <v>0.37467065037883102</v>
      </c>
      <c r="EZ38" s="54">
        <f t="shared" si="50"/>
        <v>0.51237012017617922</v>
      </c>
      <c r="FA38" s="54">
        <v>0.82</v>
      </c>
      <c r="FB38" s="54">
        <v>0.76008492569002095</v>
      </c>
      <c r="FC38" s="54">
        <f t="shared" si="51"/>
        <v>0.92693283620734268</v>
      </c>
      <c r="FD38" s="54">
        <v>0.33</v>
      </c>
      <c r="FE38" s="54">
        <v>0.33685346651993597</v>
      </c>
      <c r="FF38" s="54">
        <f t="shared" si="52"/>
        <v>1.0207680803634422</v>
      </c>
      <c r="FG38" s="54">
        <v>0.57499999999999996</v>
      </c>
      <c r="FH38" s="54">
        <v>0.33825504299464898</v>
      </c>
      <c r="FI38" s="54">
        <f t="shared" si="53"/>
        <v>0.58826963999069393</v>
      </c>
      <c r="FJ38" s="54">
        <v>0.89</v>
      </c>
      <c r="FK38" s="54">
        <v>0.93772893772893795</v>
      </c>
      <c r="FL38" s="54">
        <f t="shared" si="54"/>
        <v>1.0536280199201551</v>
      </c>
      <c r="FM38" s="54">
        <v>0.61009999999999998</v>
      </c>
      <c r="FN38" s="54">
        <v>0.73482428115015996</v>
      </c>
      <c r="FO38" s="54">
        <f t="shared" si="55"/>
        <v>1.204432521144337</v>
      </c>
      <c r="FP38" s="61">
        <v>954</v>
      </c>
      <c r="FQ38" s="61">
        <v>126</v>
      </c>
      <c r="FR38" s="91">
        <f t="shared" si="56"/>
        <v>0.13207547169811321</v>
      </c>
      <c r="FS38" s="61">
        <v>616</v>
      </c>
      <c r="FT38" s="61">
        <v>114</v>
      </c>
      <c r="FU38" s="91">
        <f t="shared" si="57"/>
        <v>0.18506493506493507</v>
      </c>
      <c r="FV38" s="61">
        <v>1570</v>
      </c>
      <c r="FW38" s="61">
        <v>240</v>
      </c>
      <c r="FX38" s="91">
        <f t="shared" si="58"/>
        <v>0.15286624203821655</v>
      </c>
      <c r="FY38" s="61">
        <v>103334</v>
      </c>
      <c r="FZ38" s="61">
        <v>34873</v>
      </c>
      <c r="GA38" s="91">
        <f t="shared" si="59"/>
        <v>0.3374784678808524</v>
      </c>
      <c r="GB38" s="61">
        <v>104904</v>
      </c>
      <c r="GC38" s="61">
        <v>35113</v>
      </c>
      <c r="GD38" s="91">
        <f t="shared" si="60"/>
        <v>0.33471554945473958</v>
      </c>
      <c r="GE38" s="61">
        <v>269</v>
      </c>
      <c r="GF38" s="61">
        <v>3</v>
      </c>
      <c r="GG38" s="54">
        <f t="shared" si="61"/>
        <v>1.1152416356877323E-2</v>
      </c>
      <c r="GH38" s="61">
        <v>651</v>
      </c>
      <c r="GI38" s="61">
        <v>189</v>
      </c>
      <c r="GJ38" s="54">
        <f t="shared" si="62"/>
        <v>0.29032258064516131</v>
      </c>
      <c r="GK38" s="61">
        <v>610</v>
      </c>
      <c r="GL38" s="61">
        <v>661</v>
      </c>
      <c r="GM38" s="54">
        <f t="shared" si="63"/>
        <v>1.0836065573770493</v>
      </c>
    </row>
    <row r="39" spans="2:195" s="44" customFormat="1" ht="15" customHeight="1" x14ac:dyDescent="0.55000000000000004">
      <c r="B39" s="8">
        <v>91</v>
      </c>
      <c r="C39" s="9" t="s">
        <v>154</v>
      </c>
      <c r="D39" s="8">
        <v>283</v>
      </c>
      <c r="E39" s="8">
        <v>252</v>
      </c>
      <c r="F39" s="175">
        <f t="shared" si="0"/>
        <v>0.89045936395759717</v>
      </c>
      <c r="G39" s="8">
        <v>328</v>
      </c>
      <c r="H39" s="8">
        <v>334</v>
      </c>
      <c r="I39" s="175">
        <f t="shared" si="1"/>
        <v>1.0182926829268293</v>
      </c>
      <c r="J39" s="8">
        <v>0</v>
      </c>
      <c r="K39" s="8">
        <v>0</v>
      </c>
      <c r="L39" s="175" t="str">
        <f t="shared" si="2"/>
        <v>N/A</v>
      </c>
      <c r="M39" s="8">
        <v>0</v>
      </c>
      <c r="N39" s="8">
        <v>0</v>
      </c>
      <c r="O39" s="170" t="str">
        <f t="shared" si="3"/>
        <v>N/A</v>
      </c>
      <c r="P39" s="8">
        <v>0</v>
      </c>
      <c r="Q39" s="8">
        <v>0</v>
      </c>
      <c r="R39" s="170" t="str">
        <f t="shared" si="4"/>
        <v>N/A</v>
      </c>
      <c r="S39" s="8">
        <v>611</v>
      </c>
      <c r="T39" s="8">
        <v>586</v>
      </c>
      <c r="U39" s="309">
        <f t="shared" si="5"/>
        <v>0.95908346972176761</v>
      </c>
      <c r="V39" s="8">
        <v>611</v>
      </c>
      <c r="W39" s="8">
        <v>586</v>
      </c>
      <c r="X39" s="309">
        <f t="shared" si="6"/>
        <v>0.95908346972176761</v>
      </c>
      <c r="Y39" s="8">
        <v>158</v>
      </c>
      <c r="Z39" s="8">
        <v>126</v>
      </c>
      <c r="AA39" s="175">
        <f t="shared" si="7"/>
        <v>0.79746835443037978</v>
      </c>
      <c r="AB39" s="8">
        <v>0</v>
      </c>
      <c r="AC39" s="8">
        <v>0</v>
      </c>
      <c r="AD39" s="170" t="str">
        <f t="shared" si="8"/>
        <v>N/A</v>
      </c>
      <c r="AE39" s="8">
        <v>0</v>
      </c>
      <c r="AF39" s="8">
        <v>0</v>
      </c>
      <c r="AG39" s="170" t="str">
        <f t="shared" si="9"/>
        <v>N/A</v>
      </c>
      <c r="AH39" s="8">
        <v>158</v>
      </c>
      <c r="AI39" s="8">
        <v>126</v>
      </c>
      <c r="AJ39" s="170">
        <f t="shared" si="10"/>
        <v>0.79746835443037978</v>
      </c>
      <c r="AK39" s="8">
        <v>50</v>
      </c>
      <c r="AL39" s="8">
        <v>43</v>
      </c>
      <c r="AM39" s="175">
        <f t="shared" si="11"/>
        <v>0.86</v>
      </c>
      <c r="AN39" s="8">
        <v>0</v>
      </c>
      <c r="AO39" s="8">
        <v>0</v>
      </c>
      <c r="AP39" s="170" t="str">
        <f t="shared" si="12"/>
        <v>N/A</v>
      </c>
      <c r="AQ39" s="8">
        <v>0</v>
      </c>
      <c r="AR39" s="8">
        <v>0</v>
      </c>
      <c r="AS39" s="170" t="str">
        <f t="shared" si="13"/>
        <v>N/A</v>
      </c>
      <c r="AT39" s="8">
        <v>50</v>
      </c>
      <c r="AU39" s="8">
        <v>43</v>
      </c>
      <c r="AV39" s="309">
        <f t="shared" si="14"/>
        <v>0.86</v>
      </c>
      <c r="AW39" s="8">
        <v>1157</v>
      </c>
      <c r="AX39" s="8">
        <v>1008</v>
      </c>
      <c r="AY39" s="175">
        <f t="shared" si="15"/>
        <v>0.87121866897147793</v>
      </c>
      <c r="AZ39" s="8">
        <v>0</v>
      </c>
      <c r="BA39" s="8">
        <v>0</v>
      </c>
      <c r="BB39" s="175" t="str">
        <f t="shared" si="16"/>
        <v>N/A</v>
      </c>
      <c r="BC39" s="8">
        <v>0</v>
      </c>
      <c r="BD39" s="8">
        <v>0</v>
      </c>
      <c r="BE39" s="170" t="str">
        <f t="shared" si="17"/>
        <v>N/A</v>
      </c>
      <c r="BF39" s="8">
        <v>0</v>
      </c>
      <c r="BG39" s="8">
        <v>0</v>
      </c>
      <c r="BH39" s="170" t="str">
        <f t="shared" si="18"/>
        <v>N/A</v>
      </c>
      <c r="BI39" s="8">
        <v>974</v>
      </c>
      <c r="BJ39" s="8">
        <v>901</v>
      </c>
      <c r="BK39" s="175">
        <f t="shared" si="19"/>
        <v>0.92505133470225875</v>
      </c>
      <c r="BL39" s="8">
        <v>2131</v>
      </c>
      <c r="BM39" s="8">
        <v>1909</v>
      </c>
      <c r="BN39" s="175">
        <f t="shared" si="20"/>
        <v>0.89582355701548566</v>
      </c>
      <c r="BO39" s="8">
        <v>0</v>
      </c>
      <c r="BP39" s="8">
        <v>0</v>
      </c>
      <c r="BQ39" s="175" t="str">
        <f t="shared" si="21"/>
        <v>N/A</v>
      </c>
      <c r="BR39" s="8">
        <v>2339</v>
      </c>
      <c r="BS39" s="8">
        <v>2078</v>
      </c>
      <c r="BT39" s="175">
        <f t="shared" si="22"/>
        <v>0.88841385207353574</v>
      </c>
      <c r="BU39" s="8">
        <v>2950</v>
      </c>
      <c r="BV39" s="8">
        <v>2664</v>
      </c>
      <c r="BW39" s="175">
        <f t="shared" si="23"/>
        <v>0.90305084745762709</v>
      </c>
      <c r="BX39" s="8">
        <v>10800</v>
      </c>
      <c r="BY39" s="8">
        <v>6080</v>
      </c>
      <c r="BZ39" s="297">
        <f t="shared" si="24"/>
        <v>0.562962962962963</v>
      </c>
      <c r="CA39" s="8">
        <v>7025</v>
      </c>
      <c r="CB39" s="8">
        <v>4642</v>
      </c>
      <c r="CC39" s="297">
        <f t="shared" si="25"/>
        <v>0.66078291814946621</v>
      </c>
      <c r="CD39" s="8">
        <v>3840</v>
      </c>
      <c r="CE39" s="8">
        <v>2240</v>
      </c>
      <c r="CF39" s="297">
        <f t="shared" si="26"/>
        <v>0.58333333333333337</v>
      </c>
      <c r="CG39" s="8">
        <v>1050</v>
      </c>
      <c r="CH39" s="8">
        <v>501</v>
      </c>
      <c r="CI39" s="175">
        <f t="shared" si="27"/>
        <v>0.47714285714285715</v>
      </c>
      <c r="CJ39" s="8">
        <v>4890</v>
      </c>
      <c r="CK39" s="8">
        <v>2741</v>
      </c>
      <c r="CL39" s="175">
        <f t="shared" si="28"/>
        <v>0.56053169734151331</v>
      </c>
      <c r="CM39" s="264">
        <v>1001</v>
      </c>
      <c r="CN39" s="264">
        <v>511</v>
      </c>
      <c r="CO39" s="297">
        <f t="shared" si="29"/>
        <v>0.51048951048951052</v>
      </c>
      <c r="CP39" s="8">
        <v>300</v>
      </c>
      <c r="CQ39" s="8">
        <v>48</v>
      </c>
      <c r="CR39" s="297">
        <f t="shared" si="30"/>
        <v>0.16</v>
      </c>
      <c r="CS39" s="264">
        <v>24016</v>
      </c>
      <c r="CT39" s="264">
        <v>14022</v>
      </c>
      <c r="CU39" s="297">
        <f t="shared" si="31"/>
        <v>0.58386075949367089</v>
      </c>
      <c r="CV39" s="264">
        <v>26966</v>
      </c>
      <c r="CW39" s="8">
        <v>16686</v>
      </c>
      <c r="CX39" s="297">
        <f t="shared" si="32"/>
        <v>0.61877920344137061</v>
      </c>
      <c r="CY39" s="264">
        <v>1001</v>
      </c>
      <c r="CZ39" s="264">
        <v>511</v>
      </c>
      <c r="DA39" s="170">
        <f t="shared" si="33"/>
        <v>0.51048951048951052</v>
      </c>
      <c r="DB39" s="8">
        <v>300</v>
      </c>
      <c r="DC39" s="8">
        <v>48</v>
      </c>
      <c r="DD39" s="170">
        <f t="shared" si="34"/>
        <v>0.16</v>
      </c>
      <c r="DE39" s="8">
        <v>14968</v>
      </c>
      <c r="DF39" s="8">
        <v>8654</v>
      </c>
      <c r="DG39" s="297">
        <f t="shared" si="35"/>
        <v>0.57816675574559062</v>
      </c>
      <c r="DH39" s="54">
        <v>0.86</v>
      </c>
      <c r="DI39" s="54">
        <v>0.89749759384023098</v>
      </c>
      <c r="DJ39" s="54">
        <f t="shared" si="36"/>
        <v>1.0436018533025941</v>
      </c>
      <c r="DK39" s="54" t="s">
        <v>338</v>
      </c>
      <c r="DL39" s="54">
        <v>0</v>
      </c>
      <c r="DM39" s="54" t="str">
        <f t="shared" si="37"/>
        <v>N/A</v>
      </c>
      <c r="DN39" s="54">
        <v>0.86</v>
      </c>
      <c r="DO39" s="54">
        <v>0.89749759384023098</v>
      </c>
      <c r="DP39" s="54">
        <f t="shared" si="38"/>
        <v>1.0436018533025941</v>
      </c>
      <c r="DQ39" s="54">
        <v>0.76</v>
      </c>
      <c r="DR39" s="54">
        <v>0.932539682539682</v>
      </c>
      <c r="DS39" s="54">
        <f t="shared" si="39"/>
        <v>1.2270258980785289</v>
      </c>
      <c r="DT39" s="54">
        <v>0.18</v>
      </c>
      <c r="DU39" s="54">
        <v>0.97305389221556904</v>
      </c>
      <c r="DV39" s="54">
        <f t="shared" si="40"/>
        <v>5.4058549567531617</v>
      </c>
      <c r="DW39" s="54">
        <v>0.47</v>
      </c>
      <c r="DX39" s="54">
        <v>0.95563139931740604</v>
      </c>
      <c r="DY39" s="54">
        <f t="shared" si="41"/>
        <v>2.033258296420013</v>
      </c>
      <c r="DZ39" s="54">
        <v>0.81</v>
      </c>
      <c r="EA39" s="54">
        <v>0.90128755364806901</v>
      </c>
      <c r="EB39" s="54">
        <f t="shared" si="42"/>
        <v>1.1127006835161346</v>
      </c>
      <c r="EC39" s="54">
        <v>0.18</v>
      </c>
      <c r="ED39" s="54">
        <v>0.97305389221556904</v>
      </c>
      <c r="EE39" s="54">
        <f t="shared" si="43"/>
        <v>5.4058549567531617</v>
      </c>
      <c r="EF39" s="54">
        <v>0.495</v>
      </c>
      <c r="EG39" s="54">
        <v>0.91028528528528496</v>
      </c>
      <c r="EH39" s="54">
        <f t="shared" si="44"/>
        <v>1.8389601722935049</v>
      </c>
      <c r="EI39" s="54">
        <v>0.8</v>
      </c>
      <c r="EJ39" s="54">
        <v>0.77464047702560501</v>
      </c>
      <c r="EK39" s="54">
        <f t="shared" si="45"/>
        <v>0.96830059628200627</v>
      </c>
      <c r="EL39" s="54">
        <v>0.23</v>
      </c>
      <c r="EM39" s="54">
        <v>0.34230769230769198</v>
      </c>
      <c r="EN39" s="54">
        <f t="shared" si="46"/>
        <v>1.4882943143812695</v>
      </c>
      <c r="EO39" s="54">
        <v>0.51500000000000001</v>
      </c>
      <c r="EP39" s="54">
        <v>0.51811439167023199</v>
      </c>
      <c r="EQ39" s="54">
        <f t="shared" si="47"/>
        <v>1.0060473624664699</v>
      </c>
      <c r="ER39" s="54">
        <v>0.80500000000000005</v>
      </c>
      <c r="ES39" s="54">
        <v>0.81137948207171295</v>
      </c>
      <c r="ET39" s="54">
        <f t="shared" si="48"/>
        <v>1.0079248224493329</v>
      </c>
      <c r="EU39" s="54">
        <v>0.20500000000000002</v>
      </c>
      <c r="EV39" s="54">
        <v>0.36665125953316402</v>
      </c>
      <c r="EW39" s="54">
        <f t="shared" si="49"/>
        <v>1.7885427294300682</v>
      </c>
      <c r="EX39" s="54">
        <v>0.505</v>
      </c>
      <c r="EY39" s="54">
        <v>0.58072635742538703</v>
      </c>
      <c r="EZ39" s="54">
        <f t="shared" si="50"/>
        <v>1.1499531830205683</v>
      </c>
      <c r="FA39" s="54">
        <v>0.77</v>
      </c>
      <c r="FB39" s="54">
        <v>0.66866267465069895</v>
      </c>
      <c r="FC39" s="54">
        <f t="shared" si="51"/>
        <v>0.8683930839619467</v>
      </c>
      <c r="FD39" s="54">
        <v>0.3</v>
      </c>
      <c r="FE39" s="54">
        <v>0.47455357142857102</v>
      </c>
      <c r="FF39" s="54">
        <f t="shared" si="52"/>
        <v>1.5818452380952368</v>
      </c>
      <c r="FG39" s="54">
        <v>0.53500000000000003</v>
      </c>
      <c r="FH39" s="54">
        <v>0.51003283473185002</v>
      </c>
      <c r="FI39" s="54">
        <f t="shared" si="53"/>
        <v>0.95333240136794395</v>
      </c>
      <c r="FJ39" s="54">
        <v>0.86</v>
      </c>
      <c r="FK39" s="54">
        <v>0.85127201565557697</v>
      </c>
      <c r="FL39" s="54">
        <f t="shared" si="54"/>
        <v>0.98985118099485692</v>
      </c>
      <c r="FM39" s="54">
        <v>0.61009999999999998</v>
      </c>
      <c r="FN39" s="54">
        <v>0.9375</v>
      </c>
      <c r="FO39" s="54">
        <f t="shared" si="55"/>
        <v>1.5366333387969187</v>
      </c>
      <c r="FP39" s="61">
        <v>993</v>
      </c>
      <c r="FQ39" s="61">
        <v>205</v>
      </c>
      <c r="FR39" s="91">
        <f t="shared" si="56"/>
        <v>0.20644511581067473</v>
      </c>
      <c r="FS39" s="61">
        <v>43</v>
      </c>
      <c r="FT39" s="61">
        <v>45</v>
      </c>
      <c r="FU39" s="91">
        <f t="shared" si="57"/>
        <v>1.0465116279069768</v>
      </c>
      <c r="FV39" s="61">
        <v>1036</v>
      </c>
      <c r="FW39" s="61">
        <v>250</v>
      </c>
      <c r="FX39" s="91">
        <f t="shared" si="58"/>
        <v>0.2413127413127413</v>
      </c>
      <c r="FY39" s="61">
        <v>10065</v>
      </c>
      <c r="FZ39" s="61">
        <v>4674</v>
      </c>
      <c r="GA39" s="91">
        <f t="shared" si="59"/>
        <v>0.46438152011922501</v>
      </c>
      <c r="GB39" s="61">
        <v>11101</v>
      </c>
      <c r="GC39" s="61">
        <v>4924</v>
      </c>
      <c r="GD39" s="91">
        <f t="shared" si="60"/>
        <v>0.44356364291505268</v>
      </c>
      <c r="GE39" s="61">
        <v>284</v>
      </c>
      <c r="GF39" s="61">
        <v>3</v>
      </c>
      <c r="GG39" s="54">
        <f t="shared" si="61"/>
        <v>1.0563380281690141E-2</v>
      </c>
      <c r="GH39" s="61">
        <v>730</v>
      </c>
      <c r="GI39" s="61">
        <v>203</v>
      </c>
      <c r="GJ39" s="54">
        <f t="shared" si="62"/>
        <v>0.27808219178082194</v>
      </c>
      <c r="GK39" s="61">
        <v>183</v>
      </c>
      <c r="GL39" s="61">
        <v>10</v>
      </c>
      <c r="GM39" s="54">
        <f t="shared" si="63"/>
        <v>5.4644808743169397E-2</v>
      </c>
    </row>
    <row r="40" spans="2:195" s="44" customFormat="1" ht="15" customHeight="1" x14ac:dyDescent="0.55000000000000004">
      <c r="B40" s="8">
        <v>94</v>
      </c>
      <c r="C40" s="9" t="s">
        <v>156</v>
      </c>
      <c r="D40" s="8">
        <v>368</v>
      </c>
      <c r="E40" s="8">
        <v>303</v>
      </c>
      <c r="F40" s="175">
        <f t="shared" si="0"/>
        <v>0.82336956521739135</v>
      </c>
      <c r="G40" s="8">
        <v>393</v>
      </c>
      <c r="H40" s="8">
        <v>332</v>
      </c>
      <c r="I40" s="175">
        <f t="shared" si="1"/>
        <v>0.84478371501272265</v>
      </c>
      <c r="J40" s="8">
        <v>0</v>
      </c>
      <c r="K40" s="8">
        <v>0</v>
      </c>
      <c r="L40" s="175" t="str">
        <f t="shared" si="2"/>
        <v>N/A</v>
      </c>
      <c r="M40" s="8">
        <v>0</v>
      </c>
      <c r="N40" s="8">
        <v>0</v>
      </c>
      <c r="O40" s="170" t="str">
        <f t="shared" si="3"/>
        <v>N/A</v>
      </c>
      <c r="P40" s="8">
        <v>0</v>
      </c>
      <c r="Q40" s="8">
        <v>0</v>
      </c>
      <c r="R40" s="170" t="str">
        <f t="shared" si="4"/>
        <v>N/A</v>
      </c>
      <c r="S40" s="8">
        <v>761</v>
      </c>
      <c r="T40" s="8">
        <v>635</v>
      </c>
      <c r="U40" s="309">
        <f t="shared" si="5"/>
        <v>0.83442838370565042</v>
      </c>
      <c r="V40" s="8">
        <v>761</v>
      </c>
      <c r="W40" s="8">
        <v>635</v>
      </c>
      <c r="X40" s="309">
        <f t="shared" si="6"/>
        <v>0.83442838370565042</v>
      </c>
      <c r="Y40" s="8">
        <v>124</v>
      </c>
      <c r="Z40" s="8">
        <v>106</v>
      </c>
      <c r="AA40" s="175">
        <f t="shared" si="7"/>
        <v>0.85483870967741937</v>
      </c>
      <c r="AB40" s="8">
        <v>0</v>
      </c>
      <c r="AC40" s="8">
        <v>0</v>
      </c>
      <c r="AD40" s="170" t="str">
        <f t="shared" si="8"/>
        <v>N/A</v>
      </c>
      <c r="AE40" s="8">
        <v>0</v>
      </c>
      <c r="AF40" s="8">
        <v>0</v>
      </c>
      <c r="AG40" s="170" t="str">
        <f t="shared" si="9"/>
        <v>N/A</v>
      </c>
      <c r="AH40" s="8">
        <v>124</v>
      </c>
      <c r="AI40" s="8">
        <v>106</v>
      </c>
      <c r="AJ40" s="170">
        <f t="shared" si="10"/>
        <v>0.85483870967741937</v>
      </c>
      <c r="AK40" s="8">
        <v>0</v>
      </c>
      <c r="AL40" s="8">
        <v>0</v>
      </c>
      <c r="AM40" s="175" t="str">
        <f t="shared" si="11"/>
        <v>N/A</v>
      </c>
      <c r="AN40" s="8">
        <v>0</v>
      </c>
      <c r="AO40" s="8">
        <v>0</v>
      </c>
      <c r="AP40" s="170" t="str">
        <f t="shared" si="12"/>
        <v>N/A</v>
      </c>
      <c r="AQ40" s="8">
        <v>0</v>
      </c>
      <c r="AR40" s="8">
        <v>0</v>
      </c>
      <c r="AS40" s="170" t="str">
        <f t="shared" si="13"/>
        <v>N/A</v>
      </c>
      <c r="AT40" s="8">
        <v>0</v>
      </c>
      <c r="AU40" s="8">
        <v>0</v>
      </c>
      <c r="AV40" s="309" t="str">
        <f t="shared" si="14"/>
        <v>N/A</v>
      </c>
      <c r="AW40" s="8">
        <v>930</v>
      </c>
      <c r="AX40" s="8">
        <v>738</v>
      </c>
      <c r="AY40" s="175">
        <f t="shared" si="15"/>
        <v>0.79354838709677422</v>
      </c>
      <c r="AZ40" s="8">
        <v>0</v>
      </c>
      <c r="BA40" s="8">
        <v>0</v>
      </c>
      <c r="BB40" s="175" t="str">
        <f t="shared" si="16"/>
        <v>N/A</v>
      </c>
      <c r="BC40" s="8">
        <v>0</v>
      </c>
      <c r="BD40" s="8">
        <v>0</v>
      </c>
      <c r="BE40" s="170" t="str">
        <f t="shared" si="17"/>
        <v>N/A</v>
      </c>
      <c r="BF40" s="8">
        <v>0</v>
      </c>
      <c r="BG40" s="8">
        <v>0</v>
      </c>
      <c r="BH40" s="170" t="str">
        <f t="shared" si="18"/>
        <v>N/A</v>
      </c>
      <c r="BI40" s="8">
        <v>756</v>
      </c>
      <c r="BJ40" s="8">
        <v>889</v>
      </c>
      <c r="BK40" s="175">
        <f t="shared" si="19"/>
        <v>1.1759259259259258</v>
      </c>
      <c r="BL40" s="8">
        <v>1686</v>
      </c>
      <c r="BM40" s="8">
        <v>1627</v>
      </c>
      <c r="BN40" s="175">
        <f t="shared" si="20"/>
        <v>0.96500593119810196</v>
      </c>
      <c r="BO40" s="8">
        <v>0</v>
      </c>
      <c r="BP40" s="8">
        <v>0</v>
      </c>
      <c r="BQ40" s="175" t="str">
        <f t="shared" si="21"/>
        <v>N/A</v>
      </c>
      <c r="BR40" s="8">
        <v>1810</v>
      </c>
      <c r="BS40" s="8">
        <v>1733</v>
      </c>
      <c r="BT40" s="175">
        <f t="shared" si="22"/>
        <v>0.95745856353591163</v>
      </c>
      <c r="BU40" s="8">
        <v>2571</v>
      </c>
      <c r="BV40" s="8">
        <v>2368</v>
      </c>
      <c r="BW40" s="175">
        <f t="shared" si="23"/>
        <v>0.92104239595488135</v>
      </c>
      <c r="BX40" s="8">
        <v>7200</v>
      </c>
      <c r="BY40" s="8">
        <v>1760</v>
      </c>
      <c r="BZ40" s="297">
        <f t="shared" si="24"/>
        <v>0.24444444444444444</v>
      </c>
      <c r="CA40" s="8">
        <v>7075</v>
      </c>
      <c r="CB40" s="8">
        <v>2981</v>
      </c>
      <c r="CC40" s="297">
        <f t="shared" si="25"/>
        <v>0.42134275618374556</v>
      </c>
      <c r="CD40" s="8">
        <v>3840</v>
      </c>
      <c r="CE40" s="8">
        <v>1280</v>
      </c>
      <c r="CF40" s="297">
        <f t="shared" si="26"/>
        <v>0.33333333333333331</v>
      </c>
      <c r="CG40" s="8">
        <v>0</v>
      </c>
      <c r="CH40" s="8">
        <v>0</v>
      </c>
      <c r="CI40" s="175" t="str">
        <f t="shared" si="27"/>
        <v>N/A</v>
      </c>
      <c r="CJ40" s="8">
        <v>3840</v>
      </c>
      <c r="CK40" s="8">
        <v>1280</v>
      </c>
      <c r="CL40" s="175">
        <f t="shared" si="28"/>
        <v>0.33333333333333331</v>
      </c>
      <c r="CM40" s="264">
        <v>1691</v>
      </c>
      <c r="CN40" s="264">
        <v>622</v>
      </c>
      <c r="CO40" s="297">
        <f t="shared" si="29"/>
        <v>0.36782968657599052</v>
      </c>
      <c r="CP40" s="8">
        <v>300</v>
      </c>
      <c r="CQ40" s="8">
        <v>22</v>
      </c>
      <c r="CR40" s="297">
        <f t="shared" si="30"/>
        <v>7.3333333333333334E-2</v>
      </c>
      <c r="CS40" s="264">
        <v>20106</v>
      </c>
      <c r="CT40" s="264">
        <v>6665</v>
      </c>
      <c r="CU40" s="297">
        <f t="shared" si="31"/>
        <v>0.33149308664080374</v>
      </c>
      <c r="CV40" s="264">
        <v>22677</v>
      </c>
      <c r="CW40" s="8">
        <v>9033</v>
      </c>
      <c r="CX40" s="297">
        <f t="shared" si="32"/>
        <v>0.39833311284561451</v>
      </c>
      <c r="CY40" s="264">
        <v>1691</v>
      </c>
      <c r="CZ40" s="264">
        <v>622</v>
      </c>
      <c r="DA40" s="170">
        <f t="shared" si="33"/>
        <v>0.36782968657599052</v>
      </c>
      <c r="DB40" s="8">
        <v>300</v>
      </c>
      <c r="DC40" s="8">
        <v>22</v>
      </c>
      <c r="DD40" s="170">
        <f t="shared" si="34"/>
        <v>7.3333333333333334E-2</v>
      </c>
      <c r="DE40" s="8">
        <v>11433</v>
      </c>
      <c r="DF40" s="8">
        <v>3372</v>
      </c>
      <c r="DG40" s="297">
        <f t="shared" si="35"/>
        <v>0.29493571241144056</v>
      </c>
      <c r="DH40" s="54">
        <v>0.93</v>
      </c>
      <c r="DI40" s="54">
        <v>0.91806116560877105</v>
      </c>
      <c r="DJ40" s="54">
        <f t="shared" si="36"/>
        <v>0.98716254366534517</v>
      </c>
      <c r="DK40" s="54" t="s">
        <v>338</v>
      </c>
      <c r="DL40" s="54">
        <v>0</v>
      </c>
      <c r="DM40" s="54" t="str">
        <f t="shared" si="37"/>
        <v>N/A</v>
      </c>
      <c r="DN40" s="54">
        <v>0.93</v>
      </c>
      <c r="DO40" s="54">
        <v>0.91806116560877105</v>
      </c>
      <c r="DP40" s="54">
        <f t="shared" si="38"/>
        <v>0.98716254366534517</v>
      </c>
      <c r="DQ40" s="54">
        <v>0.79</v>
      </c>
      <c r="DR40" s="54">
        <v>0.82178217821782196</v>
      </c>
      <c r="DS40" s="54">
        <f t="shared" si="39"/>
        <v>1.0402306053390151</v>
      </c>
      <c r="DT40" s="54">
        <v>0.63</v>
      </c>
      <c r="DU40" s="54">
        <v>0.58734939759036098</v>
      </c>
      <c r="DV40" s="54">
        <f t="shared" si="40"/>
        <v>0.93230063109581107</v>
      </c>
      <c r="DW40" s="54">
        <v>0.71</v>
      </c>
      <c r="DX40" s="54">
        <v>0.69921259842519701</v>
      </c>
      <c r="DY40" s="54">
        <f t="shared" si="41"/>
        <v>0.98480647665520715</v>
      </c>
      <c r="DZ40" s="54">
        <v>0.8600000000000001</v>
      </c>
      <c r="EA40" s="54">
        <v>0.90373280943025502</v>
      </c>
      <c r="EB40" s="54">
        <f t="shared" si="42"/>
        <v>1.0508521039886685</v>
      </c>
      <c r="EC40" s="54">
        <v>0.63</v>
      </c>
      <c r="ED40" s="54">
        <v>0.58734939759036098</v>
      </c>
      <c r="EE40" s="54">
        <f t="shared" si="43"/>
        <v>0.93230063109581107</v>
      </c>
      <c r="EF40" s="54">
        <v>0.74500000000000011</v>
      </c>
      <c r="EG40" s="54">
        <v>0.859375</v>
      </c>
      <c r="EH40" s="54">
        <f t="shared" si="44"/>
        <v>1.1535234899328857</v>
      </c>
      <c r="EI40" s="54">
        <v>0.69</v>
      </c>
      <c r="EJ40" s="54">
        <v>0.90400000000000003</v>
      </c>
      <c r="EK40" s="54">
        <f t="shared" si="45"/>
        <v>1.310144927536232</v>
      </c>
      <c r="EL40" s="54">
        <v>0.22</v>
      </c>
      <c r="EM40" s="54">
        <v>0.44802631578947399</v>
      </c>
      <c r="EN40" s="54">
        <f t="shared" si="46"/>
        <v>2.0364832535885182</v>
      </c>
      <c r="EO40" s="54">
        <v>0.45499999999999996</v>
      </c>
      <c r="EP40" s="54">
        <v>0.69602400600150005</v>
      </c>
      <c r="EQ40" s="54">
        <f t="shared" si="47"/>
        <v>1.5297230901131871</v>
      </c>
      <c r="ER40" s="54">
        <v>0.77500000000000002</v>
      </c>
      <c r="ES40" s="54">
        <v>0.90390390390390396</v>
      </c>
      <c r="ET40" s="54">
        <f t="shared" si="48"/>
        <v>1.1663276179405213</v>
      </c>
      <c r="EU40" s="54">
        <v>0.42499999999999999</v>
      </c>
      <c r="EV40" s="54">
        <v>0.46174377224199298</v>
      </c>
      <c r="EW40" s="54">
        <f t="shared" si="49"/>
        <v>1.0864559346870424</v>
      </c>
      <c r="EX40" s="54">
        <v>0.6</v>
      </c>
      <c r="EY40" s="54">
        <v>0.73884645189859399</v>
      </c>
      <c r="EZ40" s="54">
        <f t="shared" si="50"/>
        <v>1.2314107531643235</v>
      </c>
      <c r="FA40" s="54" t="s">
        <v>338</v>
      </c>
      <c r="FB40" s="54">
        <v>0</v>
      </c>
      <c r="FC40" s="54" t="str">
        <f t="shared" si="51"/>
        <v>N/A</v>
      </c>
      <c r="FD40" s="54">
        <v>0.28000000000000003</v>
      </c>
      <c r="FE40" s="54">
        <v>0.31484374999999998</v>
      </c>
      <c r="FF40" s="54">
        <f t="shared" si="52"/>
        <v>1.1244419642857142</v>
      </c>
      <c r="FG40" s="54">
        <v>0.28000000000000003</v>
      </c>
      <c r="FH40" s="54">
        <v>0.31484374999999998</v>
      </c>
      <c r="FI40" s="54">
        <f t="shared" si="53"/>
        <v>1.1244419642857142</v>
      </c>
      <c r="FJ40" s="54">
        <v>0.98</v>
      </c>
      <c r="FK40" s="54">
        <v>1</v>
      </c>
      <c r="FL40" s="54">
        <f t="shared" si="54"/>
        <v>1.0204081632653061</v>
      </c>
      <c r="FM40" s="54">
        <v>0.61009999999999998</v>
      </c>
      <c r="FN40" s="54">
        <v>1</v>
      </c>
      <c r="FO40" s="54">
        <f t="shared" si="55"/>
        <v>1.6390755613833798</v>
      </c>
      <c r="FP40" s="61">
        <v>862</v>
      </c>
      <c r="FQ40" s="61">
        <v>128</v>
      </c>
      <c r="FR40" s="91">
        <f t="shared" si="56"/>
        <v>0.14849187935034802</v>
      </c>
      <c r="FS40" s="61">
        <v>141</v>
      </c>
      <c r="FT40" s="61">
        <v>28</v>
      </c>
      <c r="FU40" s="91">
        <f t="shared" si="57"/>
        <v>0.19858156028368795</v>
      </c>
      <c r="FV40" s="61">
        <v>1003</v>
      </c>
      <c r="FW40" s="61">
        <v>156</v>
      </c>
      <c r="FX40" s="91">
        <f t="shared" si="58"/>
        <v>0.15553339980059822</v>
      </c>
      <c r="FY40" s="61">
        <v>7541</v>
      </c>
      <c r="FZ40" s="61">
        <v>1761</v>
      </c>
      <c r="GA40" s="91">
        <f t="shared" si="59"/>
        <v>0.23352340538390134</v>
      </c>
      <c r="GB40" s="61">
        <v>8544</v>
      </c>
      <c r="GC40" s="61">
        <v>1917</v>
      </c>
      <c r="GD40" s="91">
        <f t="shared" si="60"/>
        <v>0.2243679775280899</v>
      </c>
      <c r="GE40" s="61">
        <v>339</v>
      </c>
      <c r="GF40" s="61">
        <v>14</v>
      </c>
      <c r="GG40" s="54">
        <f t="shared" si="61"/>
        <v>4.1297935103244837E-2</v>
      </c>
      <c r="GH40" s="61">
        <v>699</v>
      </c>
      <c r="GI40" s="61">
        <v>24</v>
      </c>
      <c r="GJ40" s="54">
        <f t="shared" si="62"/>
        <v>3.4334763948497854E-2</v>
      </c>
      <c r="GK40" s="61">
        <v>183</v>
      </c>
      <c r="GL40" s="61">
        <v>22</v>
      </c>
      <c r="GM40" s="54">
        <f t="shared" si="63"/>
        <v>0.12021857923497267</v>
      </c>
    </row>
    <row r="41" spans="2:195" s="44" customFormat="1" ht="15" customHeight="1" x14ac:dyDescent="0.55000000000000004">
      <c r="B41" s="8">
        <v>95</v>
      </c>
      <c r="C41" s="9" t="s">
        <v>158</v>
      </c>
      <c r="D41" s="8">
        <v>1183</v>
      </c>
      <c r="E41" s="8">
        <v>761</v>
      </c>
      <c r="F41" s="175">
        <f t="shared" si="0"/>
        <v>0.64327979712595096</v>
      </c>
      <c r="G41" s="8">
        <v>463</v>
      </c>
      <c r="H41" s="8">
        <v>432</v>
      </c>
      <c r="I41" s="175">
        <f t="shared" si="1"/>
        <v>0.93304535637149033</v>
      </c>
      <c r="J41" s="8">
        <v>40</v>
      </c>
      <c r="K41" s="8">
        <v>41</v>
      </c>
      <c r="L41" s="175">
        <f t="shared" si="2"/>
        <v>1.0249999999999999</v>
      </c>
      <c r="M41" s="8">
        <v>26</v>
      </c>
      <c r="N41" s="8">
        <v>47</v>
      </c>
      <c r="O41" s="170">
        <f t="shared" si="3"/>
        <v>1.8076923076923077</v>
      </c>
      <c r="P41" s="8">
        <v>0</v>
      </c>
      <c r="Q41" s="8">
        <v>0</v>
      </c>
      <c r="R41" s="170" t="str">
        <f t="shared" si="4"/>
        <v>N/A</v>
      </c>
      <c r="S41" s="8">
        <v>1712</v>
      </c>
      <c r="T41" s="8">
        <v>1281</v>
      </c>
      <c r="U41" s="309">
        <f t="shared" si="5"/>
        <v>0.74824766355140182</v>
      </c>
      <c r="V41" s="8">
        <v>1712</v>
      </c>
      <c r="W41" s="8">
        <v>1281</v>
      </c>
      <c r="X41" s="309">
        <f t="shared" si="6"/>
        <v>0.74824766355140182</v>
      </c>
      <c r="Y41" s="8">
        <v>119</v>
      </c>
      <c r="Z41" s="8">
        <v>128</v>
      </c>
      <c r="AA41" s="175">
        <f t="shared" si="7"/>
        <v>1.0756302521008403</v>
      </c>
      <c r="AB41" s="8">
        <v>30</v>
      </c>
      <c r="AC41" s="8">
        <v>18</v>
      </c>
      <c r="AD41" s="170">
        <f t="shared" si="8"/>
        <v>0.6</v>
      </c>
      <c r="AE41" s="8">
        <v>0</v>
      </c>
      <c r="AF41" s="8">
        <v>0</v>
      </c>
      <c r="AG41" s="170" t="str">
        <f t="shared" si="9"/>
        <v>N/A</v>
      </c>
      <c r="AH41" s="8">
        <v>149</v>
      </c>
      <c r="AI41" s="8">
        <v>146</v>
      </c>
      <c r="AJ41" s="170">
        <f t="shared" si="10"/>
        <v>0.97986577181208057</v>
      </c>
      <c r="AK41" s="8">
        <v>41</v>
      </c>
      <c r="AL41" s="8">
        <v>16</v>
      </c>
      <c r="AM41" s="175">
        <f t="shared" si="11"/>
        <v>0.3902439024390244</v>
      </c>
      <c r="AN41" s="8">
        <v>20</v>
      </c>
      <c r="AO41" s="8">
        <v>0</v>
      </c>
      <c r="AP41" s="170">
        <f t="shared" si="12"/>
        <v>0</v>
      </c>
      <c r="AQ41" s="8">
        <v>0</v>
      </c>
      <c r="AR41" s="8">
        <v>0</v>
      </c>
      <c r="AS41" s="170" t="str">
        <f t="shared" si="13"/>
        <v>N/A</v>
      </c>
      <c r="AT41" s="8">
        <v>61</v>
      </c>
      <c r="AU41" s="8">
        <v>16</v>
      </c>
      <c r="AV41" s="309">
        <f t="shared" si="14"/>
        <v>0.26229508196721313</v>
      </c>
      <c r="AW41" s="8">
        <v>620</v>
      </c>
      <c r="AX41" s="8">
        <v>641</v>
      </c>
      <c r="AY41" s="175">
        <f t="shared" si="15"/>
        <v>1.0338709677419355</v>
      </c>
      <c r="AZ41" s="8">
        <v>145</v>
      </c>
      <c r="BA41" s="8">
        <v>96</v>
      </c>
      <c r="BB41" s="175">
        <f t="shared" si="16"/>
        <v>0.66206896551724137</v>
      </c>
      <c r="BC41" s="8">
        <v>84</v>
      </c>
      <c r="BD41" s="8">
        <v>66</v>
      </c>
      <c r="BE41" s="170">
        <f t="shared" si="17"/>
        <v>0.7857142857142857</v>
      </c>
      <c r="BF41" s="8">
        <v>0</v>
      </c>
      <c r="BG41" s="8">
        <v>0</v>
      </c>
      <c r="BH41" s="170" t="str">
        <f t="shared" si="18"/>
        <v>N/A</v>
      </c>
      <c r="BI41" s="8">
        <v>1603</v>
      </c>
      <c r="BJ41" s="8">
        <v>1589</v>
      </c>
      <c r="BK41" s="175">
        <f t="shared" si="19"/>
        <v>0.99126637554585151</v>
      </c>
      <c r="BL41" s="8">
        <v>2452</v>
      </c>
      <c r="BM41" s="8">
        <v>2392</v>
      </c>
      <c r="BN41" s="175">
        <f t="shared" si="20"/>
        <v>0.9755301794453507</v>
      </c>
      <c r="BO41" s="8">
        <v>0</v>
      </c>
      <c r="BP41" s="8">
        <v>0</v>
      </c>
      <c r="BQ41" s="175" t="str">
        <f t="shared" si="21"/>
        <v>N/A</v>
      </c>
      <c r="BR41" s="8">
        <v>2662</v>
      </c>
      <c r="BS41" s="8">
        <v>2554</v>
      </c>
      <c r="BT41" s="175">
        <f t="shared" si="22"/>
        <v>0.95942900075131476</v>
      </c>
      <c r="BU41" s="8">
        <v>4374</v>
      </c>
      <c r="BV41" s="8">
        <v>3835</v>
      </c>
      <c r="BW41" s="175">
        <f t="shared" si="23"/>
        <v>0.87677183356195698</v>
      </c>
      <c r="BX41" s="8">
        <v>11040</v>
      </c>
      <c r="BY41" s="8">
        <v>6160</v>
      </c>
      <c r="BZ41" s="297">
        <f t="shared" si="24"/>
        <v>0.55797101449275366</v>
      </c>
      <c r="CA41" s="8">
        <v>14075</v>
      </c>
      <c r="CB41" s="8">
        <v>8885</v>
      </c>
      <c r="CC41" s="297">
        <f t="shared" si="25"/>
        <v>0.63126110124333923</v>
      </c>
      <c r="CD41" s="8">
        <v>0</v>
      </c>
      <c r="CE41" s="8">
        <v>0</v>
      </c>
      <c r="CF41" s="297" t="str">
        <f t="shared" si="26"/>
        <v>N/A</v>
      </c>
      <c r="CG41" s="8">
        <v>650</v>
      </c>
      <c r="CH41" s="8">
        <v>249</v>
      </c>
      <c r="CI41" s="175">
        <f t="shared" si="27"/>
        <v>0.38307692307692309</v>
      </c>
      <c r="CJ41" s="8">
        <v>650</v>
      </c>
      <c r="CK41" s="8">
        <v>249</v>
      </c>
      <c r="CL41" s="175">
        <f t="shared" si="28"/>
        <v>0.38307692307692309</v>
      </c>
      <c r="CM41" s="264">
        <v>4654</v>
      </c>
      <c r="CN41" s="264">
        <v>3017</v>
      </c>
      <c r="CO41" s="297">
        <f t="shared" si="29"/>
        <v>0.64825956166738286</v>
      </c>
      <c r="CP41" s="8">
        <v>900</v>
      </c>
      <c r="CQ41" s="8">
        <v>666</v>
      </c>
      <c r="CR41" s="297">
        <f t="shared" si="30"/>
        <v>0.74</v>
      </c>
      <c r="CS41" s="264">
        <v>31319</v>
      </c>
      <c r="CT41" s="264">
        <v>18977</v>
      </c>
      <c r="CU41" s="297">
        <f t="shared" si="31"/>
        <v>0.60592611513777583</v>
      </c>
      <c r="CV41" s="264">
        <v>35693</v>
      </c>
      <c r="CW41" s="8">
        <v>22812</v>
      </c>
      <c r="CX41" s="297">
        <f t="shared" si="32"/>
        <v>0.63911691368055357</v>
      </c>
      <c r="CY41" s="264">
        <v>4814</v>
      </c>
      <c r="CZ41" s="264">
        <v>3148</v>
      </c>
      <c r="DA41" s="170">
        <f t="shared" si="33"/>
        <v>0.6539260490236809</v>
      </c>
      <c r="DB41" s="8">
        <v>900</v>
      </c>
      <c r="DC41" s="8">
        <v>666</v>
      </c>
      <c r="DD41" s="170">
        <f t="shared" si="34"/>
        <v>0.74</v>
      </c>
      <c r="DE41" s="8">
        <v>11648</v>
      </c>
      <c r="DF41" s="8">
        <v>6688</v>
      </c>
      <c r="DG41" s="297">
        <f t="shared" si="35"/>
        <v>0.57417582417582413</v>
      </c>
      <c r="DH41" s="54">
        <v>0.82</v>
      </c>
      <c r="DI41" s="54">
        <v>0.96501220504475205</v>
      </c>
      <c r="DJ41" s="54">
        <f t="shared" si="36"/>
        <v>1.1768441524936002</v>
      </c>
      <c r="DK41" s="54">
        <v>0.6</v>
      </c>
      <c r="DL41" s="54">
        <v>0.5</v>
      </c>
      <c r="DM41" s="54">
        <f t="shared" si="37"/>
        <v>0.83333333333333337</v>
      </c>
      <c r="DN41" s="54">
        <v>0.71</v>
      </c>
      <c r="DO41" s="54">
        <v>0.94753328112764301</v>
      </c>
      <c r="DP41" s="54">
        <f t="shared" si="38"/>
        <v>1.3345539170811873</v>
      </c>
      <c r="DQ41" s="54">
        <v>0.81</v>
      </c>
      <c r="DR41" s="54">
        <v>0.91637220259128405</v>
      </c>
      <c r="DS41" s="54">
        <f t="shared" si="39"/>
        <v>1.1313237069028197</v>
      </c>
      <c r="DT41" s="54">
        <v>0.69</v>
      </c>
      <c r="DU41" s="54">
        <v>0.67361111111111105</v>
      </c>
      <c r="DV41" s="54">
        <f t="shared" si="40"/>
        <v>0.97624798711755234</v>
      </c>
      <c r="DW41" s="54">
        <v>0.75</v>
      </c>
      <c r="DX41" s="54">
        <v>0.834504293520687</v>
      </c>
      <c r="DY41" s="54">
        <f t="shared" si="41"/>
        <v>1.112672391360916</v>
      </c>
      <c r="DZ41" s="54">
        <v>0.81499999999999995</v>
      </c>
      <c r="EA41" s="54">
        <v>0.95252494708194702</v>
      </c>
      <c r="EB41" s="54">
        <f t="shared" si="42"/>
        <v>1.1687422663582172</v>
      </c>
      <c r="EC41" s="54">
        <v>0.64500000000000002</v>
      </c>
      <c r="ED41" s="54">
        <v>0.64204545454545403</v>
      </c>
      <c r="EE41" s="54">
        <f t="shared" si="43"/>
        <v>0.99541930937279688</v>
      </c>
      <c r="EF41" s="54">
        <v>0.73</v>
      </c>
      <c r="EG41" s="54">
        <v>0.90977835723598399</v>
      </c>
      <c r="EH41" s="54">
        <f t="shared" si="44"/>
        <v>1.246271722241074</v>
      </c>
      <c r="EI41" s="54">
        <v>0.77</v>
      </c>
      <c r="EJ41" s="54">
        <v>0.84988686900210597</v>
      </c>
      <c r="EK41" s="54">
        <f t="shared" si="45"/>
        <v>1.1037491805222155</v>
      </c>
      <c r="EL41" s="54">
        <v>0.27</v>
      </c>
      <c r="EM41" s="54">
        <v>0.292045454545455</v>
      </c>
      <c r="EN41" s="54">
        <f t="shared" si="46"/>
        <v>1.0816498316498333</v>
      </c>
      <c r="EO41" s="54">
        <v>0.52</v>
      </c>
      <c r="EP41" s="54">
        <v>0.66880961163513697</v>
      </c>
      <c r="EQ41" s="54">
        <f t="shared" si="47"/>
        <v>1.2861723300675711</v>
      </c>
      <c r="ER41" s="54">
        <v>0.79249999999999998</v>
      </c>
      <c r="ES41" s="54">
        <v>0.87093773257256302</v>
      </c>
      <c r="ET41" s="54">
        <f t="shared" si="48"/>
        <v>1.0989750568738965</v>
      </c>
      <c r="EU41" s="54">
        <v>0.45750000000000002</v>
      </c>
      <c r="EV41" s="54">
        <v>0.319677033492823</v>
      </c>
      <c r="EW41" s="54">
        <f t="shared" si="49"/>
        <v>0.69874761419196285</v>
      </c>
      <c r="EX41" s="54">
        <v>0.625</v>
      </c>
      <c r="EY41" s="54">
        <v>0.70931965632123395</v>
      </c>
      <c r="EZ41" s="54">
        <f t="shared" si="50"/>
        <v>1.1349114501139743</v>
      </c>
      <c r="FA41" s="54">
        <v>0.78</v>
      </c>
      <c r="FB41" s="54">
        <v>0.80321285140562204</v>
      </c>
      <c r="FC41" s="54">
        <f t="shared" si="51"/>
        <v>1.0297600659046435</v>
      </c>
      <c r="FD41" s="54" t="s">
        <v>338</v>
      </c>
      <c r="FE41" s="54">
        <v>0</v>
      </c>
      <c r="FF41" s="54" t="str">
        <f t="shared" si="52"/>
        <v>N/A</v>
      </c>
      <c r="FG41" s="54">
        <v>0.78</v>
      </c>
      <c r="FH41" s="54">
        <v>0.80321285140562204</v>
      </c>
      <c r="FI41" s="54">
        <f t="shared" si="53"/>
        <v>1.0297600659046435</v>
      </c>
      <c r="FJ41" s="54">
        <v>0.84</v>
      </c>
      <c r="FK41" s="54">
        <v>0.83608640406607304</v>
      </c>
      <c r="FL41" s="54">
        <f t="shared" si="54"/>
        <v>0.99534095722151561</v>
      </c>
      <c r="FM41" s="54">
        <v>0.61009999999999998</v>
      </c>
      <c r="FN41" s="54">
        <v>0.78828828828828801</v>
      </c>
      <c r="FO41" s="54">
        <f t="shared" si="55"/>
        <v>1.2920640686580693</v>
      </c>
      <c r="FP41" s="61">
        <v>1014</v>
      </c>
      <c r="FQ41" s="61">
        <v>110</v>
      </c>
      <c r="FR41" s="91">
        <f t="shared" si="56"/>
        <v>0.10848126232741617</v>
      </c>
      <c r="FS41" s="61">
        <v>234</v>
      </c>
      <c r="FT41" s="61">
        <v>185</v>
      </c>
      <c r="FU41" s="91">
        <f t="shared" si="57"/>
        <v>0.79059829059829057</v>
      </c>
      <c r="FV41" s="61">
        <v>1248</v>
      </c>
      <c r="FW41" s="61">
        <v>295</v>
      </c>
      <c r="FX41" s="91">
        <f t="shared" si="58"/>
        <v>0.23637820512820512</v>
      </c>
      <c r="FY41" s="61">
        <v>14326</v>
      </c>
      <c r="FZ41" s="61">
        <v>8470</v>
      </c>
      <c r="GA41" s="91">
        <f t="shared" si="59"/>
        <v>0.59123272371911206</v>
      </c>
      <c r="GB41" s="61">
        <v>15574</v>
      </c>
      <c r="GC41" s="61">
        <v>8765</v>
      </c>
      <c r="GD41" s="91">
        <f t="shared" si="60"/>
        <v>0.56279696930782075</v>
      </c>
      <c r="GE41" s="61">
        <v>568</v>
      </c>
      <c r="GF41" s="61">
        <v>1</v>
      </c>
      <c r="GG41" s="54">
        <f t="shared" si="61"/>
        <v>1.7605633802816902E-3</v>
      </c>
      <c r="GH41" s="61">
        <v>3270</v>
      </c>
      <c r="GI41" s="61">
        <v>1372</v>
      </c>
      <c r="GJ41" s="54">
        <f t="shared" si="62"/>
        <v>0.41957186544342506</v>
      </c>
      <c r="GK41" s="61">
        <v>549</v>
      </c>
      <c r="GL41" s="61">
        <v>434</v>
      </c>
      <c r="GM41" s="54">
        <f t="shared" si="63"/>
        <v>0.79052823315118392</v>
      </c>
    </row>
    <row r="42" spans="2:195" s="44" customFormat="1" ht="15" customHeight="1" x14ac:dyDescent="0.55000000000000004">
      <c r="B42" s="8">
        <v>97</v>
      </c>
      <c r="C42" s="9" t="s">
        <v>160</v>
      </c>
      <c r="D42" s="8">
        <v>49</v>
      </c>
      <c r="E42" s="8">
        <v>24</v>
      </c>
      <c r="F42" s="175">
        <f t="shared" si="0"/>
        <v>0.48979591836734693</v>
      </c>
      <c r="G42" s="8">
        <v>0</v>
      </c>
      <c r="H42" s="8">
        <v>0</v>
      </c>
      <c r="I42" s="175" t="str">
        <f t="shared" si="1"/>
        <v>N/A</v>
      </c>
      <c r="J42" s="8">
        <v>0</v>
      </c>
      <c r="K42" s="8">
        <v>0</v>
      </c>
      <c r="L42" s="175" t="str">
        <f t="shared" si="2"/>
        <v>N/A</v>
      </c>
      <c r="M42" s="8">
        <v>0</v>
      </c>
      <c r="N42" s="8">
        <v>0</v>
      </c>
      <c r="O42" s="170" t="str">
        <f t="shared" si="3"/>
        <v>N/A</v>
      </c>
      <c r="P42" s="8">
        <v>0</v>
      </c>
      <c r="Q42" s="8">
        <v>0</v>
      </c>
      <c r="R42" s="170" t="str">
        <f t="shared" si="4"/>
        <v>N/A</v>
      </c>
      <c r="S42" s="8">
        <v>49</v>
      </c>
      <c r="T42" s="8">
        <v>24</v>
      </c>
      <c r="U42" s="309">
        <f t="shared" si="5"/>
        <v>0.48979591836734693</v>
      </c>
      <c r="V42" s="8">
        <v>49</v>
      </c>
      <c r="W42" s="8">
        <v>24</v>
      </c>
      <c r="X42" s="309">
        <f t="shared" si="6"/>
        <v>0.48979591836734693</v>
      </c>
      <c r="Y42" s="8">
        <v>75</v>
      </c>
      <c r="Z42" s="8">
        <v>43</v>
      </c>
      <c r="AA42" s="175">
        <f t="shared" si="7"/>
        <v>0.57333333333333336</v>
      </c>
      <c r="AB42" s="8">
        <v>0</v>
      </c>
      <c r="AC42" s="8">
        <v>0</v>
      </c>
      <c r="AD42" s="170" t="str">
        <f t="shared" si="8"/>
        <v>N/A</v>
      </c>
      <c r="AE42" s="8">
        <v>0</v>
      </c>
      <c r="AF42" s="8">
        <v>0</v>
      </c>
      <c r="AG42" s="170" t="str">
        <f t="shared" si="9"/>
        <v>N/A</v>
      </c>
      <c r="AH42" s="8">
        <v>75</v>
      </c>
      <c r="AI42" s="8">
        <v>43</v>
      </c>
      <c r="AJ42" s="170">
        <f t="shared" si="10"/>
        <v>0.57333333333333336</v>
      </c>
      <c r="AK42" s="8">
        <v>50</v>
      </c>
      <c r="AL42" s="8">
        <v>18</v>
      </c>
      <c r="AM42" s="175">
        <f t="shared" si="11"/>
        <v>0.36</v>
      </c>
      <c r="AN42" s="8">
        <v>0</v>
      </c>
      <c r="AO42" s="8">
        <v>0</v>
      </c>
      <c r="AP42" s="170" t="str">
        <f t="shared" si="12"/>
        <v>N/A</v>
      </c>
      <c r="AQ42" s="8">
        <v>0</v>
      </c>
      <c r="AR42" s="8">
        <v>0</v>
      </c>
      <c r="AS42" s="170" t="str">
        <f t="shared" si="13"/>
        <v>N/A</v>
      </c>
      <c r="AT42" s="8">
        <v>50</v>
      </c>
      <c r="AU42" s="8">
        <v>18</v>
      </c>
      <c r="AV42" s="309">
        <f t="shared" si="14"/>
        <v>0.36</v>
      </c>
      <c r="AW42" s="8">
        <v>200</v>
      </c>
      <c r="AX42" s="8">
        <v>218</v>
      </c>
      <c r="AY42" s="175">
        <f t="shared" si="15"/>
        <v>1.0900000000000001</v>
      </c>
      <c r="AZ42" s="8">
        <v>0</v>
      </c>
      <c r="BA42" s="8">
        <v>0</v>
      </c>
      <c r="BB42" s="175" t="str">
        <f t="shared" si="16"/>
        <v>N/A</v>
      </c>
      <c r="BC42" s="8">
        <v>0</v>
      </c>
      <c r="BD42" s="8">
        <v>0</v>
      </c>
      <c r="BE42" s="170" t="str">
        <f t="shared" si="17"/>
        <v>N/A</v>
      </c>
      <c r="BF42" s="8">
        <v>15</v>
      </c>
      <c r="BG42" s="8">
        <v>0</v>
      </c>
      <c r="BH42" s="170">
        <f t="shared" si="18"/>
        <v>0</v>
      </c>
      <c r="BI42" s="8">
        <v>235</v>
      </c>
      <c r="BJ42" s="8">
        <v>230</v>
      </c>
      <c r="BK42" s="175">
        <f t="shared" si="19"/>
        <v>0.97872340425531912</v>
      </c>
      <c r="BL42" s="8">
        <v>450</v>
      </c>
      <c r="BM42" s="8">
        <v>448</v>
      </c>
      <c r="BN42" s="175">
        <f t="shared" si="20"/>
        <v>0.99555555555555553</v>
      </c>
      <c r="BO42" s="8">
        <v>0</v>
      </c>
      <c r="BP42" s="8">
        <v>0</v>
      </c>
      <c r="BQ42" s="175" t="str">
        <f t="shared" si="21"/>
        <v>N/A</v>
      </c>
      <c r="BR42" s="8">
        <v>575</v>
      </c>
      <c r="BS42" s="8">
        <v>509</v>
      </c>
      <c r="BT42" s="175">
        <f t="shared" si="22"/>
        <v>0.88521739130434784</v>
      </c>
      <c r="BU42" s="8">
        <v>624</v>
      </c>
      <c r="BV42" s="8">
        <v>533</v>
      </c>
      <c r="BW42" s="175">
        <f t="shared" si="23"/>
        <v>0.85416666666666663</v>
      </c>
      <c r="BX42" s="8">
        <v>1600</v>
      </c>
      <c r="BY42" s="8">
        <v>960</v>
      </c>
      <c r="BZ42" s="297">
        <f t="shared" si="24"/>
        <v>0.6</v>
      </c>
      <c r="CA42" s="8">
        <v>1550</v>
      </c>
      <c r="CB42" s="8">
        <v>2239</v>
      </c>
      <c r="CC42" s="297">
        <f t="shared" si="25"/>
        <v>1.4445161290322581</v>
      </c>
      <c r="CD42" s="8">
        <v>640</v>
      </c>
      <c r="CE42" s="8">
        <v>0</v>
      </c>
      <c r="CF42" s="297">
        <f t="shared" si="26"/>
        <v>0</v>
      </c>
      <c r="CG42" s="8">
        <v>0</v>
      </c>
      <c r="CH42" s="8">
        <v>0</v>
      </c>
      <c r="CI42" s="175" t="str">
        <f t="shared" si="27"/>
        <v>N/A</v>
      </c>
      <c r="CJ42" s="8">
        <v>640</v>
      </c>
      <c r="CK42" s="8">
        <v>0</v>
      </c>
      <c r="CL42" s="175">
        <f t="shared" si="28"/>
        <v>0</v>
      </c>
      <c r="CM42" s="264">
        <v>594</v>
      </c>
      <c r="CN42" s="264">
        <v>417</v>
      </c>
      <c r="CO42" s="297">
        <f t="shared" si="29"/>
        <v>0.70202020202020199</v>
      </c>
      <c r="CP42" s="8">
        <v>0</v>
      </c>
      <c r="CQ42" s="8">
        <v>21</v>
      </c>
      <c r="CR42" s="320" t="str">
        <f t="shared" si="30"/>
        <v>N/A</v>
      </c>
      <c r="CS42" s="264">
        <v>4384</v>
      </c>
      <c r="CT42" s="264">
        <v>3637</v>
      </c>
      <c r="CU42" s="297">
        <f t="shared" si="31"/>
        <v>0.82960766423357668</v>
      </c>
      <c r="CV42" s="264">
        <v>5008</v>
      </c>
      <c r="CW42" s="8">
        <v>4170</v>
      </c>
      <c r="CX42" s="297">
        <f t="shared" si="32"/>
        <v>0.832667731629393</v>
      </c>
      <c r="CY42" s="264">
        <v>594</v>
      </c>
      <c r="CZ42" s="264">
        <v>417</v>
      </c>
      <c r="DA42" s="170">
        <f t="shared" si="33"/>
        <v>0.70202020202020199</v>
      </c>
      <c r="DB42" s="8">
        <v>15</v>
      </c>
      <c r="DC42" s="8">
        <v>21</v>
      </c>
      <c r="DD42" s="170">
        <f t="shared" si="34"/>
        <v>1.4</v>
      </c>
      <c r="DE42" s="8">
        <v>2240</v>
      </c>
      <c r="DF42" s="8">
        <v>960</v>
      </c>
      <c r="DG42" s="297">
        <f t="shared" si="35"/>
        <v>0.42857142857142855</v>
      </c>
      <c r="DH42" s="54">
        <v>0.97</v>
      </c>
      <c r="DI42" s="54">
        <v>0.956777996070727</v>
      </c>
      <c r="DJ42" s="54">
        <f t="shared" si="36"/>
        <v>0.98636906811415159</v>
      </c>
      <c r="DK42" s="54" t="s">
        <v>338</v>
      </c>
      <c r="DL42" s="54">
        <v>0</v>
      </c>
      <c r="DM42" s="54" t="str">
        <f t="shared" si="37"/>
        <v>N/A</v>
      </c>
      <c r="DN42" s="54">
        <v>0.97</v>
      </c>
      <c r="DO42" s="54">
        <v>0.956777996070727</v>
      </c>
      <c r="DP42" s="54">
        <f t="shared" si="38"/>
        <v>0.98636906811415159</v>
      </c>
      <c r="DQ42" s="54">
        <v>0.89</v>
      </c>
      <c r="DR42" s="54">
        <v>0.95833333333333304</v>
      </c>
      <c r="DS42" s="54">
        <f t="shared" si="39"/>
        <v>1.0767790262172281</v>
      </c>
      <c r="DT42" s="54" t="s">
        <v>338</v>
      </c>
      <c r="DU42" s="54">
        <v>0</v>
      </c>
      <c r="DV42" s="54" t="str">
        <f t="shared" si="40"/>
        <v>N/A</v>
      </c>
      <c r="DW42" s="54">
        <v>0.89</v>
      </c>
      <c r="DX42" s="54">
        <v>0.95833333333333304</v>
      </c>
      <c r="DY42" s="54">
        <f t="shared" si="41"/>
        <v>1.0767790262172281</v>
      </c>
      <c r="DZ42" s="54">
        <v>0.92999999999999994</v>
      </c>
      <c r="EA42" s="54">
        <v>0.95684803001876195</v>
      </c>
      <c r="EB42" s="54">
        <f t="shared" si="42"/>
        <v>1.0288688494825398</v>
      </c>
      <c r="EC42" s="54" t="s">
        <v>338</v>
      </c>
      <c r="ED42" s="54">
        <v>0</v>
      </c>
      <c r="EE42" s="54" t="str">
        <f t="shared" si="43"/>
        <v>N/A</v>
      </c>
      <c r="EF42" s="54">
        <v>0.92999999999999994</v>
      </c>
      <c r="EG42" s="54">
        <v>0.95684803001876195</v>
      </c>
      <c r="EH42" s="54">
        <f t="shared" si="44"/>
        <v>1.0288688494825398</v>
      </c>
      <c r="EI42" s="54">
        <v>0.8</v>
      </c>
      <c r="EJ42" s="54">
        <v>0.83302203959656296</v>
      </c>
      <c r="EK42" s="54">
        <f t="shared" si="45"/>
        <v>1.0412775494957036</v>
      </c>
      <c r="EL42" s="54">
        <v>0.27</v>
      </c>
      <c r="EM42" s="54">
        <v>0.52500000000000002</v>
      </c>
      <c r="EN42" s="54">
        <f t="shared" si="46"/>
        <v>1.9444444444444444</v>
      </c>
      <c r="EO42" s="54">
        <v>0.53500000000000003</v>
      </c>
      <c r="EP42" s="54">
        <v>0.75171844927137799</v>
      </c>
      <c r="EQ42" s="54">
        <f t="shared" si="47"/>
        <v>1.4050812135913606</v>
      </c>
      <c r="ER42" s="54">
        <v>0.86499999999999999</v>
      </c>
      <c r="ES42" s="54">
        <v>0.85358255451713405</v>
      </c>
      <c r="ET42" s="54">
        <f t="shared" si="48"/>
        <v>0.98680064106027054</v>
      </c>
      <c r="EU42" s="54">
        <v>0.27</v>
      </c>
      <c r="EV42" s="54">
        <v>0.52500000000000002</v>
      </c>
      <c r="EW42" s="54">
        <f t="shared" si="49"/>
        <v>1.9444444444444444</v>
      </c>
      <c r="EX42" s="54">
        <v>0.5675</v>
      </c>
      <c r="EY42" s="54">
        <v>0.77793764988009595</v>
      </c>
      <c r="EZ42" s="54">
        <f t="shared" si="50"/>
        <v>1.3708152420794641</v>
      </c>
      <c r="FA42" s="54" t="s">
        <v>338</v>
      </c>
      <c r="FB42" s="54">
        <v>0</v>
      </c>
      <c r="FC42" s="54" t="str">
        <f t="shared" si="51"/>
        <v>N/A</v>
      </c>
      <c r="FD42" s="54">
        <v>0.31</v>
      </c>
      <c r="FE42" s="54">
        <v>0</v>
      </c>
      <c r="FF42" s="54">
        <f t="shared" si="52"/>
        <v>0</v>
      </c>
      <c r="FG42" s="54">
        <v>0.31</v>
      </c>
      <c r="FH42" s="54">
        <v>0</v>
      </c>
      <c r="FI42" s="54">
        <f t="shared" si="53"/>
        <v>0</v>
      </c>
      <c r="FJ42" s="54">
        <v>0.97</v>
      </c>
      <c r="FK42" s="54">
        <v>0.985611510791367</v>
      </c>
      <c r="FL42" s="54">
        <f t="shared" si="54"/>
        <v>1.0160943410220278</v>
      </c>
      <c r="FM42" s="54">
        <v>0.61009999999999998</v>
      </c>
      <c r="FN42" s="54">
        <v>0.57142857142857095</v>
      </c>
      <c r="FO42" s="54">
        <f t="shared" si="55"/>
        <v>0.93661460650478767</v>
      </c>
      <c r="FP42" s="61">
        <v>333</v>
      </c>
      <c r="FQ42" s="61">
        <v>66</v>
      </c>
      <c r="FR42" s="91">
        <f t="shared" si="56"/>
        <v>0.1981981981981982</v>
      </c>
      <c r="FS42" s="61">
        <v>21</v>
      </c>
      <c r="FT42" s="61">
        <v>1</v>
      </c>
      <c r="FU42" s="91">
        <f t="shared" si="57"/>
        <v>4.7619047619047616E-2</v>
      </c>
      <c r="FV42" s="61">
        <v>354</v>
      </c>
      <c r="FW42" s="61">
        <v>67</v>
      </c>
      <c r="FX42" s="91">
        <f t="shared" si="58"/>
        <v>0.18926553672316385</v>
      </c>
      <c r="FY42" s="61">
        <v>1870</v>
      </c>
      <c r="FZ42" s="61">
        <v>1287</v>
      </c>
      <c r="GA42" s="91">
        <f t="shared" si="59"/>
        <v>0.68823529411764706</v>
      </c>
      <c r="GB42" s="61">
        <v>2224</v>
      </c>
      <c r="GC42" s="61">
        <v>1354</v>
      </c>
      <c r="GD42" s="91">
        <f t="shared" si="60"/>
        <v>0.60881294964028776</v>
      </c>
      <c r="GE42" s="61">
        <v>87</v>
      </c>
      <c r="GF42" s="61">
        <v>0</v>
      </c>
      <c r="GG42" s="54">
        <f t="shared" si="61"/>
        <v>0</v>
      </c>
      <c r="GH42" s="61">
        <v>446</v>
      </c>
      <c r="GI42" s="61">
        <v>108</v>
      </c>
      <c r="GJ42" s="54">
        <f t="shared" si="62"/>
        <v>0.24215246636771301</v>
      </c>
      <c r="GK42" s="61">
        <v>0</v>
      </c>
      <c r="GL42" s="61">
        <v>0</v>
      </c>
      <c r="GM42" s="54" t="str">
        <f t="shared" si="63"/>
        <v>N/A</v>
      </c>
    </row>
    <row r="43" spans="2:195" s="44" customFormat="1" ht="15" customHeight="1" x14ac:dyDescent="0.55000000000000004">
      <c r="B43" s="8">
        <v>99</v>
      </c>
      <c r="C43" s="9" t="s">
        <v>162</v>
      </c>
      <c r="D43" s="8">
        <v>394</v>
      </c>
      <c r="E43" s="8">
        <v>329</v>
      </c>
      <c r="F43" s="175">
        <f t="shared" si="0"/>
        <v>0.8350253807106599</v>
      </c>
      <c r="G43" s="8">
        <v>369</v>
      </c>
      <c r="H43" s="8">
        <v>414</v>
      </c>
      <c r="I43" s="175">
        <f t="shared" si="1"/>
        <v>1.1219512195121952</v>
      </c>
      <c r="J43" s="8">
        <v>0</v>
      </c>
      <c r="K43" s="8">
        <v>0</v>
      </c>
      <c r="L43" s="175" t="str">
        <f t="shared" si="2"/>
        <v>N/A</v>
      </c>
      <c r="M43" s="8">
        <v>0</v>
      </c>
      <c r="N43" s="8">
        <v>0</v>
      </c>
      <c r="O43" s="170" t="str">
        <f t="shared" si="3"/>
        <v>N/A</v>
      </c>
      <c r="P43" s="8">
        <v>0</v>
      </c>
      <c r="Q43" s="8">
        <v>0</v>
      </c>
      <c r="R43" s="170" t="str">
        <f t="shared" si="4"/>
        <v>N/A</v>
      </c>
      <c r="S43" s="8">
        <v>763</v>
      </c>
      <c r="T43" s="8">
        <v>743</v>
      </c>
      <c r="U43" s="309">
        <f t="shared" si="5"/>
        <v>0.97378768020969853</v>
      </c>
      <c r="V43" s="8">
        <v>763</v>
      </c>
      <c r="W43" s="8">
        <v>743</v>
      </c>
      <c r="X43" s="309">
        <f t="shared" si="6"/>
        <v>0.97378768020969853</v>
      </c>
      <c r="Y43" s="8">
        <v>0</v>
      </c>
      <c r="Z43" s="8">
        <v>0</v>
      </c>
      <c r="AA43" s="175" t="str">
        <f t="shared" si="7"/>
        <v>N/A</v>
      </c>
      <c r="AB43" s="8">
        <v>0</v>
      </c>
      <c r="AC43" s="8">
        <v>0</v>
      </c>
      <c r="AD43" s="170" t="str">
        <f t="shared" si="8"/>
        <v>N/A</v>
      </c>
      <c r="AE43" s="8">
        <v>0</v>
      </c>
      <c r="AF43" s="8">
        <v>0</v>
      </c>
      <c r="AG43" s="170" t="str">
        <f t="shared" si="9"/>
        <v>N/A</v>
      </c>
      <c r="AH43" s="8">
        <v>0</v>
      </c>
      <c r="AI43" s="8">
        <v>0</v>
      </c>
      <c r="AJ43" s="170" t="str">
        <f t="shared" si="10"/>
        <v>N/A</v>
      </c>
      <c r="AK43" s="8">
        <v>25</v>
      </c>
      <c r="AL43" s="8">
        <v>0</v>
      </c>
      <c r="AM43" s="175">
        <f t="shared" si="11"/>
        <v>0</v>
      </c>
      <c r="AN43" s="8">
        <v>0</v>
      </c>
      <c r="AO43" s="8">
        <v>0</v>
      </c>
      <c r="AP43" s="170" t="str">
        <f t="shared" si="12"/>
        <v>N/A</v>
      </c>
      <c r="AQ43" s="8">
        <v>0</v>
      </c>
      <c r="AR43" s="8">
        <v>0</v>
      </c>
      <c r="AS43" s="170" t="str">
        <f t="shared" si="13"/>
        <v>N/A</v>
      </c>
      <c r="AT43" s="8">
        <v>25</v>
      </c>
      <c r="AU43" s="8">
        <v>0</v>
      </c>
      <c r="AV43" s="309">
        <f t="shared" si="14"/>
        <v>0</v>
      </c>
      <c r="AW43" s="8">
        <v>516</v>
      </c>
      <c r="AX43" s="8">
        <v>395</v>
      </c>
      <c r="AY43" s="175">
        <f t="shared" si="15"/>
        <v>0.76550387596899228</v>
      </c>
      <c r="AZ43" s="8">
        <v>274</v>
      </c>
      <c r="BA43" s="8">
        <v>165</v>
      </c>
      <c r="BB43" s="175">
        <f t="shared" si="16"/>
        <v>0.6021897810218978</v>
      </c>
      <c r="BC43" s="8">
        <v>0</v>
      </c>
      <c r="BD43" s="8">
        <v>17</v>
      </c>
      <c r="BE43" s="170" t="str">
        <f t="shared" si="17"/>
        <v>N/A</v>
      </c>
      <c r="BF43" s="8">
        <v>0</v>
      </c>
      <c r="BG43" s="8">
        <v>0</v>
      </c>
      <c r="BH43" s="170" t="str">
        <f t="shared" si="18"/>
        <v>N/A</v>
      </c>
      <c r="BI43" s="8">
        <v>750</v>
      </c>
      <c r="BJ43" s="8">
        <v>865</v>
      </c>
      <c r="BK43" s="175">
        <f t="shared" si="19"/>
        <v>1.1533333333333333</v>
      </c>
      <c r="BL43" s="8">
        <v>1540</v>
      </c>
      <c r="BM43" s="8">
        <v>1442</v>
      </c>
      <c r="BN43" s="175">
        <f t="shared" si="20"/>
        <v>0.9363636363636364</v>
      </c>
      <c r="BO43" s="8">
        <v>0</v>
      </c>
      <c r="BP43" s="8">
        <v>0</v>
      </c>
      <c r="BQ43" s="175" t="str">
        <f t="shared" si="21"/>
        <v>N/A</v>
      </c>
      <c r="BR43" s="8">
        <v>1565</v>
      </c>
      <c r="BS43" s="8">
        <v>1442</v>
      </c>
      <c r="BT43" s="175">
        <f t="shared" si="22"/>
        <v>0.921405750798722</v>
      </c>
      <c r="BU43" s="8">
        <v>2328</v>
      </c>
      <c r="BV43" s="8">
        <v>2185</v>
      </c>
      <c r="BW43" s="175">
        <f t="shared" si="23"/>
        <v>0.93857388316151202</v>
      </c>
      <c r="BX43" s="8">
        <v>5760</v>
      </c>
      <c r="BY43" s="8">
        <v>2560</v>
      </c>
      <c r="BZ43" s="297">
        <f t="shared" si="24"/>
        <v>0.44444444444444442</v>
      </c>
      <c r="CA43" s="8">
        <v>6200</v>
      </c>
      <c r="CB43" s="8">
        <v>4902</v>
      </c>
      <c r="CC43" s="297">
        <f t="shared" si="25"/>
        <v>0.79064516129032258</v>
      </c>
      <c r="CD43" s="8">
        <v>1280</v>
      </c>
      <c r="CE43" s="8">
        <v>720</v>
      </c>
      <c r="CF43" s="297">
        <f t="shared" si="26"/>
        <v>0.5625</v>
      </c>
      <c r="CG43" s="8">
        <v>650</v>
      </c>
      <c r="CH43" s="8">
        <v>137</v>
      </c>
      <c r="CI43" s="175">
        <f t="shared" si="27"/>
        <v>0.21076923076923076</v>
      </c>
      <c r="CJ43" s="8">
        <v>1930</v>
      </c>
      <c r="CK43" s="8">
        <v>857</v>
      </c>
      <c r="CL43" s="175">
        <f t="shared" si="28"/>
        <v>0.44404145077720208</v>
      </c>
      <c r="CM43" s="264">
        <v>1369</v>
      </c>
      <c r="CN43" s="264">
        <v>691</v>
      </c>
      <c r="CO43" s="297">
        <f t="shared" si="29"/>
        <v>0.50474799123447767</v>
      </c>
      <c r="CP43" s="8">
        <v>0</v>
      </c>
      <c r="CQ43" s="8">
        <v>174</v>
      </c>
      <c r="CR43" s="320" t="str">
        <f t="shared" si="30"/>
        <v>N/A</v>
      </c>
      <c r="CS43" s="264">
        <v>15259</v>
      </c>
      <c r="CT43" s="264">
        <v>9184</v>
      </c>
      <c r="CU43" s="297">
        <f t="shared" si="31"/>
        <v>0.6018743036896258</v>
      </c>
      <c r="CV43" s="264">
        <v>17587</v>
      </c>
      <c r="CW43" s="8">
        <v>11369</v>
      </c>
      <c r="CX43" s="297">
        <f t="shared" si="32"/>
        <v>0.64644339568999831</v>
      </c>
      <c r="CY43" s="264">
        <v>1369</v>
      </c>
      <c r="CZ43" s="264">
        <v>708</v>
      </c>
      <c r="DA43" s="170">
        <f t="shared" si="33"/>
        <v>0.51716581446311172</v>
      </c>
      <c r="DB43" s="8">
        <v>0</v>
      </c>
      <c r="DC43" s="8">
        <v>174</v>
      </c>
      <c r="DD43" s="8" t="str">
        <f t="shared" si="34"/>
        <v>N/A</v>
      </c>
      <c r="DE43" s="8">
        <v>7683</v>
      </c>
      <c r="DF43" s="8">
        <v>3859</v>
      </c>
      <c r="DG43" s="297">
        <f t="shared" si="35"/>
        <v>0.50227775608486269</v>
      </c>
      <c r="DH43" s="54">
        <v>0.93</v>
      </c>
      <c r="DI43" s="54">
        <v>0.99060297572435396</v>
      </c>
      <c r="DJ43" s="54">
        <f t="shared" si="36"/>
        <v>1.065164490026187</v>
      </c>
      <c r="DK43" s="54">
        <v>0.83</v>
      </c>
      <c r="DL43" s="54">
        <v>0.92727272727272703</v>
      </c>
      <c r="DM43" s="54">
        <f t="shared" si="37"/>
        <v>1.1171960569550929</v>
      </c>
      <c r="DN43" s="54">
        <v>0.88</v>
      </c>
      <c r="DO43" s="54">
        <v>0.98335644937586697</v>
      </c>
      <c r="DP43" s="54">
        <f t="shared" si="38"/>
        <v>1.1174505106543944</v>
      </c>
      <c r="DQ43" s="54">
        <v>0.83</v>
      </c>
      <c r="DR43" s="54">
        <v>0.94528875379939203</v>
      </c>
      <c r="DS43" s="54">
        <f t="shared" si="39"/>
        <v>1.1389021130113157</v>
      </c>
      <c r="DT43" s="54">
        <v>0.93</v>
      </c>
      <c r="DU43" s="54">
        <v>0.98067632850241504</v>
      </c>
      <c r="DV43" s="54">
        <f t="shared" si="40"/>
        <v>1.0544906758090484</v>
      </c>
      <c r="DW43" s="54">
        <v>0.88</v>
      </c>
      <c r="DX43" s="54">
        <v>0.96500672947510102</v>
      </c>
      <c r="DY43" s="54">
        <f t="shared" si="41"/>
        <v>1.0965985562217058</v>
      </c>
      <c r="DZ43" s="54">
        <v>0.88</v>
      </c>
      <c r="EA43" s="54">
        <v>0.98132004981320098</v>
      </c>
      <c r="EB43" s="54">
        <f t="shared" si="42"/>
        <v>1.1151364202422738</v>
      </c>
      <c r="EC43" s="54">
        <v>0.88</v>
      </c>
      <c r="ED43" s="54">
        <v>0.96545768566493895</v>
      </c>
      <c r="EE43" s="54">
        <f t="shared" si="43"/>
        <v>1.0971110064374305</v>
      </c>
      <c r="EF43" s="54">
        <v>0.88</v>
      </c>
      <c r="EG43" s="54">
        <v>0.97711670480549195</v>
      </c>
      <c r="EH43" s="54">
        <f t="shared" si="44"/>
        <v>1.1103598918244226</v>
      </c>
      <c r="EI43" s="54">
        <v>0.87</v>
      </c>
      <c r="EJ43" s="54">
        <v>0.94037940379403795</v>
      </c>
      <c r="EK43" s="54">
        <f t="shared" si="45"/>
        <v>1.0808958664299286</v>
      </c>
      <c r="EL43" s="54">
        <v>0.21</v>
      </c>
      <c r="EM43" s="54">
        <v>0.32164634146341498</v>
      </c>
      <c r="EN43" s="54">
        <f t="shared" si="46"/>
        <v>1.5316492450638808</v>
      </c>
      <c r="EO43" s="54">
        <v>0.54</v>
      </c>
      <c r="EP43" s="54">
        <v>0.71940331010452996</v>
      </c>
      <c r="EQ43" s="54">
        <f t="shared" si="47"/>
        <v>1.3322283520454257</v>
      </c>
      <c r="ER43" s="54">
        <v>0.875</v>
      </c>
      <c r="ES43" s="54">
        <v>0.94913448735020001</v>
      </c>
      <c r="ET43" s="54">
        <f t="shared" si="48"/>
        <v>1.0847251284002286</v>
      </c>
      <c r="EU43" s="54">
        <v>0.54500000000000004</v>
      </c>
      <c r="EV43" s="54">
        <v>0.418243068152371</v>
      </c>
      <c r="EW43" s="54">
        <f t="shared" si="49"/>
        <v>0.76741847367407512</v>
      </c>
      <c r="EX43" s="54">
        <v>0.71</v>
      </c>
      <c r="EY43" s="54">
        <v>0.76893306359398395</v>
      </c>
      <c r="EZ43" s="54">
        <f t="shared" si="50"/>
        <v>1.0830043149211042</v>
      </c>
      <c r="FA43" s="54">
        <v>0.81</v>
      </c>
      <c r="FB43" s="54">
        <v>1</v>
      </c>
      <c r="FC43" s="54">
        <f t="shared" si="51"/>
        <v>1.2345679012345678</v>
      </c>
      <c r="FD43" s="54">
        <v>0.67</v>
      </c>
      <c r="FE43" s="54">
        <v>0.41249999999999998</v>
      </c>
      <c r="FF43" s="54">
        <f t="shared" si="52"/>
        <v>0.61567164179104472</v>
      </c>
      <c r="FG43" s="54">
        <v>0.74</v>
      </c>
      <c r="FH43" s="54">
        <v>0.50641773628938103</v>
      </c>
      <c r="FI43" s="54">
        <f t="shared" si="53"/>
        <v>0.68434829228294736</v>
      </c>
      <c r="FJ43" s="54">
        <v>0.88</v>
      </c>
      <c r="FK43" s="54">
        <v>0.98022598870056499</v>
      </c>
      <c r="FL43" s="54">
        <f t="shared" si="54"/>
        <v>1.1138931689779148</v>
      </c>
      <c r="FM43" s="54">
        <v>0.61009999999999998</v>
      </c>
      <c r="FN43" s="54">
        <v>0.78160919540229901</v>
      </c>
      <c r="FO43" s="54">
        <f t="shared" si="55"/>
        <v>1.2811165307364352</v>
      </c>
      <c r="FP43" s="61">
        <v>854</v>
      </c>
      <c r="FQ43" s="61">
        <v>109</v>
      </c>
      <c r="FR43" s="91">
        <f t="shared" si="56"/>
        <v>0.12763466042154567</v>
      </c>
      <c r="FS43" s="61">
        <v>313</v>
      </c>
      <c r="FT43" s="61">
        <v>62</v>
      </c>
      <c r="FU43" s="91">
        <f t="shared" si="57"/>
        <v>0.19808306709265175</v>
      </c>
      <c r="FV43" s="61">
        <v>1167</v>
      </c>
      <c r="FW43" s="61">
        <v>171</v>
      </c>
      <c r="FX43" s="91">
        <f t="shared" si="58"/>
        <v>0.14652956298200515</v>
      </c>
      <c r="FY43" s="61">
        <v>7989</v>
      </c>
      <c r="FZ43" s="61">
        <v>4190</v>
      </c>
      <c r="GA43" s="91">
        <f t="shared" si="59"/>
        <v>0.52447114782826387</v>
      </c>
      <c r="GB43" s="61">
        <v>9156</v>
      </c>
      <c r="GC43" s="61">
        <v>4361</v>
      </c>
      <c r="GD43" s="91">
        <f t="shared" si="60"/>
        <v>0.47629969418960244</v>
      </c>
      <c r="GE43" s="61">
        <v>340</v>
      </c>
      <c r="GF43" s="61">
        <v>0</v>
      </c>
      <c r="GG43" s="54">
        <f t="shared" si="61"/>
        <v>0</v>
      </c>
      <c r="GH43" s="61">
        <v>800</v>
      </c>
      <c r="GI43" s="61">
        <v>427</v>
      </c>
      <c r="GJ43" s="54">
        <f t="shared" si="62"/>
        <v>0.53374999999999995</v>
      </c>
      <c r="GK43" s="61">
        <v>0</v>
      </c>
      <c r="GL43" s="61">
        <v>106</v>
      </c>
      <c r="GM43" s="54" t="str">
        <f t="shared" si="63"/>
        <v>N/A</v>
      </c>
    </row>
    <row r="44" spans="2:195" s="7" customFormat="1" ht="20.25" customHeight="1" x14ac:dyDescent="0.55000000000000004">
      <c r="B44" s="690" t="s">
        <v>167</v>
      </c>
      <c r="C44" s="690"/>
      <c r="D44" s="24">
        <v>277973</v>
      </c>
      <c r="E44" s="24">
        <f>SUM(E11:E43)</f>
        <v>242596</v>
      </c>
      <c r="F44" s="296">
        <f>E44/D44</f>
        <v>0.8727322437790721</v>
      </c>
      <c r="G44" s="24">
        <v>165919</v>
      </c>
      <c r="H44" s="24">
        <f>SUM(H11:H43)</f>
        <v>142387</v>
      </c>
      <c r="I44" s="296">
        <f t="shared" si="1"/>
        <v>0.85817175850866989</v>
      </c>
      <c r="J44" s="24">
        <v>14650</v>
      </c>
      <c r="K44" s="24">
        <f>SUM(K11:K43)</f>
        <v>7510</v>
      </c>
      <c r="L44" s="296">
        <f t="shared" si="2"/>
        <v>0.5126279863481229</v>
      </c>
      <c r="M44" s="24">
        <v>2399</v>
      </c>
      <c r="N44" s="24">
        <f>SUM(N11:N43)</f>
        <v>2650</v>
      </c>
      <c r="O44" s="310">
        <f t="shared" si="3"/>
        <v>1.1046269278866194</v>
      </c>
      <c r="P44" s="24">
        <v>678</v>
      </c>
      <c r="Q44" s="24">
        <f>SUM(Q11:Q43)</f>
        <v>626</v>
      </c>
      <c r="R44" s="310">
        <f t="shared" si="4"/>
        <v>0.92330383480825962</v>
      </c>
      <c r="S44" s="24">
        <v>461619</v>
      </c>
      <c r="T44" s="24">
        <f>SUM(T11:T43)</f>
        <v>395769</v>
      </c>
      <c r="U44" s="296">
        <f t="shared" si="5"/>
        <v>0.85734989244376858</v>
      </c>
      <c r="V44" s="24">
        <v>461619</v>
      </c>
      <c r="W44" s="24">
        <f>SUM(W11:W43)</f>
        <v>395769</v>
      </c>
      <c r="X44" s="296">
        <f>W44/V44</f>
        <v>0.85734989244376858</v>
      </c>
      <c r="Y44" s="24">
        <v>18889</v>
      </c>
      <c r="Z44" s="24">
        <f>SUM(Z11:Z43)</f>
        <v>13395</v>
      </c>
      <c r="AA44" s="296">
        <f t="shared" si="7"/>
        <v>0.70914288739478004</v>
      </c>
      <c r="AB44" s="24">
        <v>1920</v>
      </c>
      <c r="AC44" s="24">
        <f>SUM(AC11:AC43)</f>
        <v>2281</v>
      </c>
      <c r="AD44" s="310">
        <f t="shared" si="8"/>
        <v>1.1880208333333333</v>
      </c>
      <c r="AE44" s="24">
        <v>1504</v>
      </c>
      <c r="AF44" s="24">
        <f>SUM(AF11:AF43)</f>
        <v>1774</v>
      </c>
      <c r="AG44" s="310">
        <f t="shared" si="9"/>
        <v>1.1795212765957446</v>
      </c>
      <c r="AH44" s="24">
        <v>22313</v>
      </c>
      <c r="AI44" s="24">
        <f>SUM(AI11:AI43)</f>
        <v>17450</v>
      </c>
      <c r="AJ44" s="310">
        <f t="shared" si="10"/>
        <v>0.78205530408282165</v>
      </c>
      <c r="AK44" s="24">
        <v>7067</v>
      </c>
      <c r="AL44" s="24">
        <f>SUM(AL11:AL43)</f>
        <v>4108</v>
      </c>
      <c r="AM44" s="296">
        <f t="shared" si="11"/>
        <v>0.58129333522003679</v>
      </c>
      <c r="AN44" s="24">
        <v>945</v>
      </c>
      <c r="AO44" s="24">
        <f>SUM(AO11:AO43)</f>
        <v>651</v>
      </c>
      <c r="AP44" s="310">
        <f>IF(AN44=0,"N/A",AO44/AN44)</f>
        <v>0.68888888888888888</v>
      </c>
      <c r="AQ44" s="24">
        <v>1091</v>
      </c>
      <c r="AR44" s="24">
        <f>SUM(AR11:AR43)</f>
        <v>796</v>
      </c>
      <c r="AS44" s="310">
        <f t="shared" si="13"/>
        <v>0.72960586617781853</v>
      </c>
      <c r="AT44" s="24">
        <v>9103</v>
      </c>
      <c r="AU44" s="24">
        <f>SUM(AU11:AU43)</f>
        <v>5555</v>
      </c>
      <c r="AV44" s="296">
        <f t="shared" si="14"/>
        <v>0.61023838295067556</v>
      </c>
      <c r="AW44" s="24">
        <v>260961</v>
      </c>
      <c r="AX44" s="24">
        <f>SUM(AX11:AX43)</f>
        <v>214059</v>
      </c>
      <c r="AY44" s="296">
        <f t="shared" si="15"/>
        <v>0.82027199466586964</v>
      </c>
      <c r="AZ44" s="24">
        <v>57855</v>
      </c>
      <c r="BA44" s="24">
        <f>SUM(BA11:BA43)</f>
        <v>43009</v>
      </c>
      <c r="BB44" s="296">
        <f t="shared" si="16"/>
        <v>0.74339296517154951</v>
      </c>
      <c r="BC44" s="24">
        <v>24795</v>
      </c>
      <c r="BD44" s="24">
        <f>SUM(BD11:BD43)</f>
        <v>24194</v>
      </c>
      <c r="BE44" s="310">
        <f t="shared" si="17"/>
        <v>0.97576124218592453</v>
      </c>
      <c r="BF44" s="24">
        <v>3881</v>
      </c>
      <c r="BG44" s="24">
        <f>SUM(BG11:BG43)</f>
        <v>4288</v>
      </c>
      <c r="BH44" s="310">
        <f t="shared" si="18"/>
        <v>1.1048698788971913</v>
      </c>
      <c r="BI44" s="24">
        <v>475067</v>
      </c>
      <c r="BJ44" s="24">
        <f>SUM(BJ11:BJ43)</f>
        <v>476577</v>
      </c>
      <c r="BK44" s="296">
        <f>BJ44/BI44</f>
        <v>1.0031784990327679</v>
      </c>
      <c r="BL44" s="24">
        <v>822559</v>
      </c>
      <c r="BM44" s="24">
        <f>SUM(BM11:BM43)</f>
        <v>762127</v>
      </c>
      <c r="BN44" s="296">
        <f>BM44/BL44</f>
        <v>0.92653171383450916</v>
      </c>
      <c r="BO44" s="24">
        <v>1320</v>
      </c>
      <c r="BP44" s="24">
        <f>SUM(BP11:BP43)</f>
        <v>770</v>
      </c>
      <c r="BQ44" s="296">
        <f t="shared" si="21"/>
        <v>0.58333333333333337</v>
      </c>
      <c r="BR44" s="24">
        <v>855295</v>
      </c>
      <c r="BS44" s="24">
        <f>SUM(BS11:BS43)</f>
        <v>785902</v>
      </c>
      <c r="BT44" s="296">
        <f>BS44/BR44</f>
        <v>0.91886658989003789</v>
      </c>
      <c r="BU44" s="24">
        <v>1316914</v>
      </c>
      <c r="BV44" s="24">
        <f>SUM(BV11:BV43)</f>
        <v>1181671</v>
      </c>
      <c r="BW44" s="296">
        <f>BV44/BU44</f>
        <v>0.89730308888811261</v>
      </c>
      <c r="BX44" s="24">
        <v>2420160</v>
      </c>
      <c r="BY44" s="24">
        <f>SUM(BY11:BY43)</f>
        <v>1373426</v>
      </c>
      <c r="BZ44" s="203">
        <f>BY44/BX44</f>
        <v>0.56749388470183793</v>
      </c>
      <c r="CA44" s="24">
        <v>2786954</v>
      </c>
      <c r="CB44" s="24">
        <f>SUM(CB11:CB43)</f>
        <v>1861561</v>
      </c>
      <c r="CC44" s="203">
        <f>CB44/CA44</f>
        <v>0.6679554093824297</v>
      </c>
      <c r="CD44" s="24">
        <v>917760</v>
      </c>
      <c r="CE44" s="24">
        <f>SUM(CE11:CE43)</f>
        <v>571705</v>
      </c>
      <c r="CF44" s="203">
        <f t="shared" si="26"/>
        <v>0.62293519002789399</v>
      </c>
      <c r="CG44" s="24">
        <v>111822</v>
      </c>
      <c r="CH44" s="24">
        <f>SUM(CH11:CH43)</f>
        <v>78133</v>
      </c>
      <c r="CI44" s="296">
        <f t="shared" si="27"/>
        <v>0.69872654754878294</v>
      </c>
      <c r="CJ44" s="24">
        <v>1029582</v>
      </c>
      <c r="CK44" s="24">
        <f>SUM(CK11:CK43)</f>
        <v>649838</v>
      </c>
      <c r="CL44" s="296">
        <f>CK44/CJ44</f>
        <v>0.63116682304080685</v>
      </c>
      <c r="CM44" s="24">
        <f>SUM(CM11:CM43)</f>
        <v>619134</v>
      </c>
      <c r="CN44" s="24">
        <f>SUM(CN11:CN43)</f>
        <v>464935</v>
      </c>
      <c r="CO44" s="203">
        <f>CN44/CM44</f>
        <v>0.75094406057493213</v>
      </c>
      <c r="CP44" s="24">
        <v>89200</v>
      </c>
      <c r="CQ44" s="24">
        <f>SUM(CQ11:CQ43)</f>
        <v>99333</v>
      </c>
      <c r="CR44" s="203">
        <f t="shared" si="30"/>
        <v>1.1135986547085202</v>
      </c>
      <c r="CS44" s="24">
        <f>SUM(CS11:CS43)</f>
        <v>6945030</v>
      </c>
      <c r="CT44" s="24">
        <f>SUM(CT11:CT43)</f>
        <v>4449093</v>
      </c>
      <c r="CU44" s="203">
        <f>CT44/CS44</f>
        <v>0.64061537531155377</v>
      </c>
      <c r="CV44" s="443">
        <f t="shared" ref="CV44" si="64">+CS44+BU44</f>
        <v>8261944</v>
      </c>
      <c r="CW44" s="24">
        <f>SUM(CW11:CW43)</f>
        <v>5630764</v>
      </c>
      <c r="CX44" s="203">
        <f>CW44/CV44</f>
        <v>0.68153015803544537</v>
      </c>
      <c r="CY44" s="491">
        <f>SUM(CY11:CY43)</f>
        <v>649193</v>
      </c>
      <c r="CZ44" s="24">
        <f>SUM(CZ11:CZ43)</f>
        <v>494711</v>
      </c>
      <c r="DA44" s="310">
        <f>CZ44/CY44</f>
        <v>0.76203994805858966</v>
      </c>
      <c r="DB44" s="24">
        <v>96354</v>
      </c>
      <c r="DC44" s="24">
        <f>SUM(DC11:DC43)</f>
        <v>106817</v>
      </c>
      <c r="DD44" s="321">
        <f t="shared" si="34"/>
        <v>1.1085891608028728</v>
      </c>
      <c r="DE44" s="24">
        <v>3561344</v>
      </c>
      <c r="DF44" s="24">
        <f>SUM(DF11:DF43)</f>
        <v>2130527</v>
      </c>
      <c r="DG44" s="203">
        <f t="shared" si="35"/>
        <v>0.59823678925708945</v>
      </c>
      <c r="DH44" s="60">
        <v>0.89181818181818184</v>
      </c>
      <c r="DI44" s="60">
        <v>0.94287871873876861</v>
      </c>
      <c r="DJ44" s="110">
        <f>DI44/DH44</f>
        <v>1.0572544246815958</v>
      </c>
      <c r="DK44" s="60">
        <v>0.78962962962962979</v>
      </c>
      <c r="DL44" s="60">
        <v>0.82847776046873911</v>
      </c>
      <c r="DM44" s="60">
        <f t="shared" si="37"/>
        <v>1.0491979142896788</v>
      </c>
      <c r="DN44" s="60">
        <v>0.85045454545454546</v>
      </c>
      <c r="DO44" s="60">
        <v>0.93661805161457778</v>
      </c>
      <c r="DP44" s="60">
        <f>DO44/DN44</f>
        <v>1.101314651818317</v>
      </c>
      <c r="DQ44" s="60">
        <v>0.87424242424242427</v>
      </c>
      <c r="DR44" s="60">
        <v>0.92885840351721904</v>
      </c>
      <c r="DS44" s="60">
        <f>DR44/DQ44</f>
        <v>1.0624723506436127</v>
      </c>
      <c r="DT44" s="60">
        <v>0.80642857142857149</v>
      </c>
      <c r="DU44" s="60">
        <v>0.82426766488513692</v>
      </c>
      <c r="DV44" s="62">
        <f t="shared" si="40"/>
        <v>1.0221211079177959</v>
      </c>
      <c r="DW44" s="60">
        <v>0.84575757575757571</v>
      </c>
      <c r="DX44" s="60">
        <v>0.89122947982282597</v>
      </c>
      <c r="DY44" s="60">
        <f>DX44/DW44</f>
        <v>1.0537647020477698</v>
      </c>
      <c r="DZ44" s="60">
        <v>0.88303030303030317</v>
      </c>
      <c r="EA44" s="60">
        <v>0.93931294070412286</v>
      </c>
      <c r="EB44" s="60">
        <f>EA44/DZ44</f>
        <v>1.0637380591364465</v>
      </c>
      <c r="EC44" s="60">
        <v>0.78534482758620683</v>
      </c>
      <c r="ED44" s="60">
        <v>0.82524434184124773</v>
      </c>
      <c r="EE44" s="60">
        <f t="shared" si="43"/>
        <v>1.0508050895014791</v>
      </c>
      <c r="EF44" s="60">
        <v>0.8400757575757577</v>
      </c>
      <c r="EG44" s="60">
        <v>0.92141636716141806</v>
      </c>
      <c r="EH44" s="60">
        <f>EG44/EF44</f>
        <v>1.096825326587674</v>
      </c>
      <c r="EI44" s="60">
        <v>0.83484848484848495</v>
      </c>
      <c r="EJ44" s="60">
        <v>0.88067710292728107</v>
      </c>
      <c r="EK44" s="60">
        <f>EJ44/EI44</f>
        <v>1.0548945334519155</v>
      </c>
      <c r="EL44" s="60">
        <v>0.26939393939393941</v>
      </c>
      <c r="EM44" s="60">
        <v>0.36006572307983353</v>
      </c>
      <c r="EN44" s="60">
        <f>EM44/EL44</f>
        <v>1.3365769248182797</v>
      </c>
      <c r="EO44" s="60">
        <v>0.55212121212121212</v>
      </c>
      <c r="EP44" s="60">
        <v>0.65306726562020623</v>
      </c>
      <c r="EQ44" s="60">
        <f>EP44/EO44</f>
        <v>1.1828331375118992</v>
      </c>
      <c r="ER44" s="60">
        <v>0.85893939393939367</v>
      </c>
      <c r="ES44" s="60">
        <v>0.89736666402874987</v>
      </c>
      <c r="ET44" s="60">
        <f>ES44/ER44</f>
        <v>1.0447380459674989</v>
      </c>
      <c r="EU44" s="60">
        <v>0.49553030303030299</v>
      </c>
      <c r="EV44" s="60">
        <v>0.4005450294692347</v>
      </c>
      <c r="EW44" s="60">
        <f>EV44/EU44</f>
        <v>0.80831591331507391</v>
      </c>
      <c r="EX44" s="60">
        <v>0.67723484848484861</v>
      </c>
      <c r="EY44" s="60">
        <v>0.70938295407159668</v>
      </c>
      <c r="EZ44" s="60">
        <f>EY44/EX44</f>
        <v>1.0474696564399659</v>
      </c>
      <c r="FA44" s="60">
        <v>0.81407407407407395</v>
      </c>
      <c r="FB44" s="60">
        <v>0.77983694469686304</v>
      </c>
      <c r="FC44" s="60">
        <f t="shared" si="51"/>
        <v>0.95794347164764815</v>
      </c>
      <c r="FD44" s="60">
        <v>0.31781250000000005</v>
      </c>
      <c r="FE44" s="60">
        <v>0.41082551315800991</v>
      </c>
      <c r="FF44" s="60">
        <f t="shared" si="52"/>
        <v>1.2926663147547999</v>
      </c>
      <c r="FG44" s="60">
        <v>0.52666666666666639</v>
      </c>
      <c r="FH44" s="60">
        <v>0.45519344821324681</v>
      </c>
      <c r="FI44" s="60">
        <f>FH44/FG44</f>
        <v>0.86429135736692475</v>
      </c>
      <c r="FJ44" s="60">
        <v>0.89363636363636345</v>
      </c>
      <c r="FK44" s="60">
        <v>0.91897126130060003</v>
      </c>
      <c r="FL44" s="60">
        <f>FK44/FJ44</f>
        <v>1.0283503432661854</v>
      </c>
      <c r="FM44" s="60">
        <v>0.61009999999999953</v>
      </c>
      <c r="FN44" s="60">
        <v>0.87183687989739456</v>
      </c>
      <c r="FO44" s="60">
        <f>FN44/FM44</f>
        <v>1.4290065233525573</v>
      </c>
      <c r="FP44" s="24">
        <v>352425</v>
      </c>
      <c r="FQ44" s="24">
        <f>SUM(FQ11:FQ43)</f>
        <v>60233</v>
      </c>
      <c r="FR44" s="308">
        <f>FQ44/FP44</f>
        <v>0.17091012272114633</v>
      </c>
      <c r="FS44" s="24">
        <v>94127</v>
      </c>
      <c r="FT44" s="24">
        <f>SUM(FT11:FT43)</f>
        <v>41160</v>
      </c>
      <c r="FU44" s="308">
        <f>FT44/FS44</f>
        <v>0.43728154514645107</v>
      </c>
      <c r="FV44" s="24">
        <v>446552</v>
      </c>
      <c r="FW44" s="24">
        <f>SUM(FW11:FW43)</f>
        <v>101393</v>
      </c>
      <c r="FX44" s="308">
        <f>FW44/FV44</f>
        <v>0.2270575431304753</v>
      </c>
      <c r="FY44" s="24">
        <v>3420411</v>
      </c>
      <c r="FZ44" s="24">
        <f>SUM(FZ11:FZ43)</f>
        <v>2044313</v>
      </c>
      <c r="GA44" s="308">
        <f>FZ44/FY44</f>
        <v>0.59768051266353661</v>
      </c>
      <c r="GB44" s="24">
        <v>3866963</v>
      </c>
      <c r="GC44" s="24">
        <f>SUM(GC11:GC43)</f>
        <v>2145706</v>
      </c>
      <c r="GD44" s="308">
        <f>GC44/GB44</f>
        <v>0.5548814405516681</v>
      </c>
      <c r="GE44" s="24">
        <v>184643</v>
      </c>
      <c r="GF44" s="24">
        <f>SUM(GF11:GF43)</f>
        <v>7184</v>
      </c>
      <c r="GG44" s="60">
        <f>GF44/GE44</f>
        <v>3.8907513417784589E-2</v>
      </c>
      <c r="GH44" s="24">
        <v>481818</v>
      </c>
      <c r="GI44" s="24">
        <f>SUM(GI11:GI43)</f>
        <v>253543</v>
      </c>
      <c r="GJ44" s="60">
        <f>GI44/GH44</f>
        <v>0.52622151932887518</v>
      </c>
      <c r="GK44" s="24">
        <v>54421</v>
      </c>
      <c r="GL44" s="24">
        <f>SUM(GL11:GL43)</f>
        <v>66114</v>
      </c>
      <c r="GM44" s="62">
        <f t="shared" si="63"/>
        <v>1.2148619099244777</v>
      </c>
    </row>
    <row r="45" spans="2:195" s="7" customFormat="1" ht="9" customHeight="1" x14ac:dyDescent="0.55000000000000004">
      <c r="B45" s="318"/>
      <c r="C45" s="318"/>
      <c r="ES45" s="62"/>
    </row>
    <row r="46" spans="2:195" s="7" customFormat="1" ht="20.25" customHeight="1" x14ac:dyDescent="0.55000000000000004">
      <c r="B46" s="28" t="s">
        <v>168</v>
      </c>
      <c r="C46" s="28"/>
      <c r="D46" s="319"/>
      <c r="E46" s="319"/>
      <c r="F46" s="60"/>
      <c r="G46" s="319"/>
      <c r="H46" s="319"/>
      <c r="I46" s="60"/>
      <c r="J46" s="319"/>
      <c r="K46" s="319"/>
      <c r="L46" s="60"/>
      <c r="M46" s="319"/>
      <c r="N46" s="319"/>
      <c r="O46" s="60"/>
      <c r="P46" s="319"/>
      <c r="Q46" s="319"/>
      <c r="R46" s="60"/>
      <c r="S46" s="319"/>
      <c r="T46" s="319"/>
      <c r="U46" s="60"/>
      <c r="V46" s="319"/>
      <c r="W46" s="319"/>
      <c r="X46" s="60"/>
      <c r="Y46" s="319"/>
      <c r="Z46" s="319"/>
      <c r="AA46" s="60"/>
      <c r="AB46" s="319"/>
      <c r="AC46" s="319"/>
      <c r="AD46" s="60"/>
      <c r="AE46" s="319"/>
      <c r="AF46" s="319"/>
      <c r="AG46" s="60"/>
      <c r="AH46" s="319"/>
      <c r="AI46" s="319"/>
      <c r="AJ46" s="60"/>
      <c r="AK46" s="319"/>
      <c r="AL46" s="319"/>
      <c r="AM46" s="60"/>
      <c r="AN46" s="319"/>
      <c r="AO46" s="319"/>
      <c r="AP46" s="60"/>
      <c r="AQ46" s="319"/>
      <c r="AR46" s="319"/>
      <c r="AS46" s="60"/>
      <c r="AT46" s="319"/>
      <c r="AU46" s="319"/>
      <c r="AV46" s="60"/>
      <c r="AW46" s="319"/>
      <c r="AX46" s="319"/>
      <c r="AY46" s="60"/>
      <c r="AZ46" s="319"/>
      <c r="BA46" s="319"/>
      <c r="BB46" s="60"/>
      <c r="BC46" s="319"/>
      <c r="BD46" s="319"/>
      <c r="BE46" s="60"/>
      <c r="BF46" s="319"/>
      <c r="BG46" s="319"/>
      <c r="BH46" s="60"/>
      <c r="BI46" s="319"/>
      <c r="BJ46" s="319"/>
      <c r="BK46" s="60"/>
      <c r="BL46" s="319"/>
      <c r="BM46" s="319"/>
      <c r="BN46" s="60"/>
      <c r="BO46" s="319"/>
      <c r="BP46" s="319"/>
      <c r="BQ46" s="60"/>
      <c r="BR46" s="319"/>
      <c r="BS46" s="319"/>
      <c r="BT46" s="60"/>
      <c r="BU46" s="319"/>
      <c r="BV46" s="319"/>
      <c r="BW46" s="60"/>
      <c r="BX46" s="319"/>
      <c r="BY46" s="319"/>
      <c r="BZ46" s="60"/>
      <c r="CA46" s="24">
        <v>78030</v>
      </c>
      <c r="CB46" s="24"/>
      <c r="CC46" s="60">
        <f>CB46/CA46</f>
        <v>0</v>
      </c>
      <c r="CD46" s="319"/>
      <c r="CE46" s="319"/>
      <c r="CF46" s="60"/>
      <c r="CG46" s="319"/>
      <c r="CH46" s="319"/>
      <c r="CI46" s="60"/>
      <c r="CJ46" s="319"/>
      <c r="CK46" s="319"/>
      <c r="CL46" s="60"/>
      <c r="CM46" s="24"/>
      <c r="CN46" s="24"/>
      <c r="CO46" s="60"/>
      <c r="CP46" s="319"/>
      <c r="CQ46" s="319"/>
      <c r="CR46" s="60"/>
      <c r="CS46" s="24">
        <v>78030</v>
      </c>
      <c r="CT46" s="24"/>
      <c r="CU46" s="60">
        <f>CT46/CS46</f>
        <v>0</v>
      </c>
      <c r="CV46" s="24">
        <v>78030</v>
      </c>
      <c r="CW46" s="24">
        <v>0</v>
      </c>
      <c r="CX46" s="60">
        <f>CW46/CV46</f>
        <v>0</v>
      </c>
      <c r="CY46" s="319"/>
      <c r="CZ46" s="319"/>
      <c r="DA46" s="60"/>
      <c r="DB46" s="319"/>
      <c r="DC46" s="319"/>
      <c r="DD46" s="60"/>
      <c r="DE46" s="319"/>
      <c r="DF46" s="319"/>
      <c r="DG46" s="60"/>
      <c r="DH46" s="319"/>
      <c r="DI46" s="319"/>
      <c r="DJ46" s="60"/>
      <c r="DK46" s="319"/>
      <c r="DL46" s="319"/>
      <c r="DM46" s="60"/>
      <c r="DN46" s="319"/>
      <c r="DO46" s="319"/>
      <c r="DP46" s="60"/>
      <c r="DQ46" s="319"/>
      <c r="DR46" s="319"/>
      <c r="DS46" s="60"/>
      <c r="DT46" s="319"/>
      <c r="DU46" s="319"/>
      <c r="DV46" s="60"/>
      <c r="DW46" s="319"/>
      <c r="DX46" s="319"/>
      <c r="DY46" s="60"/>
      <c r="DZ46" s="319"/>
      <c r="EA46" s="319"/>
      <c r="EB46" s="60"/>
      <c r="EC46" s="319"/>
      <c r="ED46" s="319"/>
      <c r="EE46" s="60"/>
      <c r="EF46" s="319"/>
      <c r="EG46" s="319"/>
      <c r="EH46" s="60"/>
      <c r="EI46" s="319"/>
      <c r="EJ46" s="319"/>
      <c r="EK46" s="60"/>
      <c r="EL46" s="319"/>
      <c r="EM46" s="319"/>
      <c r="EN46" s="60"/>
      <c r="EO46" s="319"/>
      <c r="EP46" s="319"/>
      <c r="EQ46" s="60"/>
      <c r="ER46" s="319"/>
      <c r="ES46" s="319"/>
      <c r="ET46" s="60"/>
      <c r="EU46" s="319"/>
      <c r="EV46" s="319"/>
      <c r="EW46" s="60"/>
      <c r="EX46" s="319"/>
      <c r="EY46" s="319"/>
      <c r="EZ46" s="60"/>
      <c r="FA46" s="319"/>
      <c r="FB46" s="319"/>
      <c r="FC46" s="60"/>
      <c r="FD46" s="319"/>
      <c r="FE46" s="319"/>
      <c r="FF46" s="60"/>
      <c r="FG46" s="319"/>
      <c r="FH46" s="319"/>
      <c r="FI46" s="60"/>
      <c r="FJ46" s="319"/>
      <c r="FK46" s="319"/>
      <c r="FL46" s="60"/>
      <c r="FM46" s="319"/>
      <c r="FN46" s="319"/>
      <c r="FO46" s="60"/>
      <c r="FP46" s="319"/>
      <c r="FQ46" s="319"/>
      <c r="FR46" s="60"/>
      <c r="FS46" s="319"/>
      <c r="FT46" s="319"/>
      <c r="FU46" s="60"/>
      <c r="FV46" s="319"/>
      <c r="FW46" s="319"/>
      <c r="FX46" s="60"/>
      <c r="FY46" s="319"/>
      <c r="FZ46" s="319"/>
      <c r="GA46" s="60"/>
      <c r="GB46" s="319"/>
      <c r="GC46" s="319"/>
      <c r="GD46" s="60"/>
      <c r="GE46" s="319"/>
      <c r="GF46" s="319"/>
      <c r="GG46" s="60"/>
      <c r="GH46" s="319"/>
      <c r="GI46" s="319"/>
      <c r="GJ46" s="60"/>
      <c r="GK46" s="319"/>
      <c r="GL46" s="319"/>
      <c r="GM46" s="60"/>
    </row>
    <row r="47" spans="2:195" s="7" customFormat="1" ht="8.25" customHeight="1" x14ac:dyDescent="0.55000000000000004">
      <c r="B47" s="318"/>
      <c r="C47" s="318"/>
    </row>
    <row r="48" spans="2:195" s="7" customFormat="1" ht="8.25" customHeight="1" x14ac:dyDescent="0.55000000000000004">
      <c r="B48" s="318"/>
      <c r="C48" s="318"/>
    </row>
    <row r="49" spans="2:195" s="7" customFormat="1" ht="22.5" customHeight="1" x14ac:dyDescent="0.55000000000000004">
      <c r="B49" s="690" t="s">
        <v>210</v>
      </c>
      <c r="C49" s="690"/>
      <c r="D49" s="319"/>
      <c r="E49" s="319"/>
      <c r="F49" s="60"/>
      <c r="G49" s="319"/>
      <c r="H49" s="319"/>
      <c r="I49" s="60"/>
      <c r="J49" s="319"/>
      <c r="K49" s="319"/>
      <c r="L49" s="60"/>
      <c r="M49" s="319"/>
      <c r="N49" s="319"/>
      <c r="O49" s="60"/>
      <c r="P49" s="319"/>
      <c r="Q49" s="319"/>
      <c r="R49" s="60"/>
      <c r="S49" s="319"/>
      <c r="T49" s="319"/>
      <c r="U49" s="60"/>
      <c r="V49" s="319"/>
      <c r="W49" s="319"/>
      <c r="X49" s="60"/>
      <c r="Y49" s="319"/>
      <c r="Z49" s="319"/>
      <c r="AA49" s="60"/>
      <c r="AB49" s="319"/>
      <c r="AC49" s="319"/>
      <c r="AD49" s="60"/>
      <c r="AE49" s="319"/>
      <c r="AF49" s="319"/>
      <c r="AG49" s="60"/>
      <c r="AH49" s="319"/>
      <c r="AI49" s="319"/>
      <c r="AJ49" s="60"/>
      <c r="AK49" s="319"/>
      <c r="AL49" s="319"/>
      <c r="AM49" s="60"/>
      <c r="AN49" s="319"/>
      <c r="AO49" s="319"/>
      <c r="AP49" s="60"/>
      <c r="AQ49" s="319"/>
      <c r="AR49" s="319"/>
      <c r="AS49" s="60"/>
      <c r="AT49" s="319"/>
      <c r="AU49" s="319"/>
      <c r="AV49" s="60"/>
      <c r="AW49" s="319"/>
      <c r="AX49" s="319"/>
      <c r="AY49" s="60"/>
      <c r="AZ49" s="319"/>
      <c r="BA49" s="319"/>
      <c r="BB49" s="60"/>
      <c r="BC49" s="319"/>
      <c r="BD49" s="319"/>
      <c r="BE49" s="60"/>
      <c r="BF49" s="319"/>
      <c r="BG49" s="319"/>
      <c r="BH49" s="60"/>
      <c r="BI49" s="319"/>
      <c r="BJ49" s="319"/>
      <c r="BK49" s="60"/>
      <c r="BL49" s="319"/>
      <c r="BM49" s="319"/>
      <c r="BN49" s="60"/>
      <c r="BO49" s="319"/>
      <c r="BP49" s="319"/>
      <c r="BQ49" s="60"/>
      <c r="BR49" s="319"/>
      <c r="BS49" s="319"/>
      <c r="BT49" s="60"/>
      <c r="BU49" s="319"/>
      <c r="BV49" s="319"/>
      <c r="BW49" s="60"/>
      <c r="BX49" s="319"/>
      <c r="BY49" s="319"/>
      <c r="BZ49" s="60"/>
      <c r="CA49" s="319"/>
      <c r="CB49" s="319"/>
      <c r="CC49" s="60"/>
      <c r="CD49" s="319"/>
      <c r="CE49" s="319"/>
      <c r="CF49" s="60"/>
      <c r="CG49" s="319"/>
      <c r="CH49" s="319"/>
      <c r="CI49" s="60"/>
      <c r="CJ49" s="319"/>
      <c r="CK49" s="319"/>
      <c r="CL49" s="60"/>
      <c r="CM49" s="24"/>
      <c r="CN49" s="24"/>
      <c r="CO49" s="60"/>
      <c r="CP49" s="24">
        <v>5000</v>
      </c>
      <c r="CQ49" s="24"/>
      <c r="CR49" s="60">
        <f>CQ49/CP49</f>
        <v>0</v>
      </c>
      <c r="CS49" s="24">
        <v>5000</v>
      </c>
      <c r="CT49" s="24"/>
      <c r="CU49" s="60">
        <f>CT49/CS49</f>
        <v>0</v>
      </c>
      <c r="CV49" s="24">
        <v>5000</v>
      </c>
      <c r="CW49" s="24"/>
      <c r="CX49" s="60">
        <f>CW49/CV49</f>
        <v>0</v>
      </c>
      <c r="CY49" s="319"/>
      <c r="CZ49" s="319"/>
      <c r="DA49" s="60"/>
      <c r="DB49" s="24">
        <v>5000</v>
      </c>
      <c r="DC49" s="24"/>
      <c r="DD49" s="60">
        <f>DC49/DB49</f>
        <v>0</v>
      </c>
      <c r="DE49" s="319"/>
      <c r="DF49" s="319"/>
      <c r="DG49" s="60"/>
      <c r="DH49" s="319"/>
      <c r="DI49" s="319"/>
      <c r="DJ49" s="60"/>
      <c r="DK49" s="319"/>
      <c r="DL49" s="319"/>
      <c r="DM49" s="60"/>
      <c r="DN49" s="319"/>
      <c r="DO49" s="319"/>
      <c r="DP49" s="60"/>
      <c r="DQ49" s="319"/>
      <c r="DR49" s="319"/>
      <c r="DS49" s="60"/>
      <c r="DT49" s="319"/>
      <c r="DU49" s="319"/>
      <c r="DV49" s="60"/>
      <c r="DW49" s="319"/>
      <c r="DX49" s="319"/>
      <c r="DY49" s="60"/>
      <c r="DZ49" s="319"/>
      <c r="EA49" s="319"/>
      <c r="EB49" s="60"/>
      <c r="EC49" s="319"/>
      <c r="ED49" s="319"/>
      <c r="EE49" s="60"/>
      <c r="EF49" s="319"/>
      <c r="EG49" s="319"/>
      <c r="EH49" s="60"/>
      <c r="EI49" s="319"/>
      <c r="EJ49" s="319"/>
      <c r="EK49" s="60"/>
      <c r="EL49" s="319"/>
      <c r="EM49" s="319"/>
      <c r="EN49" s="60"/>
      <c r="EO49" s="319"/>
      <c r="EP49" s="319"/>
      <c r="EQ49" s="60"/>
      <c r="ER49" s="319"/>
      <c r="ES49" s="319"/>
      <c r="ET49" s="60"/>
      <c r="EU49" s="319"/>
      <c r="EV49" s="319"/>
      <c r="EW49" s="60"/>
      <c r="EX49" s="319"/>
      <c r="EY49" s="319"/>
      <c r="EZ49" s="60"/>
      <c r="FA49" s="319"/>
      <c r="FB49" s="319"/>
      <c r="FC49" s="60"/>
      <c r="FD49" s="319"/>
      <c r="FE49" s="319"/>
      <c r="FF49" s="60"/>
      <c r="FG49" s="319"/>
      <c r="FH49" s="319"/>
      <c r="FI49" s="60"/>
      <c r="FJ49" s="319"/>
      <c r="FK49" s="319"/>
      <c r="FL49" s="60"/>
      <c r="FM49" s="319"/>
      <c r="FN49" s="319"/>
      <c r="FO49" s="60"/>
      <c r="FP49" s="319"/>
      <c r="FQ49" s="319"/>
      <c r="FR49" s="60"/>
      <c r="FS49" s="319"/>
      <c r="FT49" s="319"/>
      <c r="FU49" s="60"/>
      <c r="FV49" s="319"/>
      <c r="FW49" s="319"/>
      <c r="FX49" s="60"/>
      <c r="FY49" s="319"/>
      <c r="FZ49" s="319"/>
      <c r="GA49" s="60"/>
      <c r="GB49" s="319"/>
      <c r="GC49" s="319"/>
      <c r="GD49" s="60"/>
      <c r="GE49" s="319"/>
      <c r="GF49" s="319"/>
      <c r="GG49" s="60"/>
      <c r="GH49" s="319"/>
      <c r="GI49" s="319"/>
      <c r="GJ49" s="60"/>
      <c r="GK49" s="319"/>
      <c r="GL49" s="319"/>
      <c r="GM49" s="60"/>
    </row>
    <row r="50" spans="2:195" s="7" customFormat="1" ht="8.25" customHeight="1" x14ac:dyDescent="0.55000000000000004">
      <c r="B50" s="318"/>
      <c r="C50" s="318"/>
    </row>
    <row r="51" spans="2:195" s="10" customFormat="1" ht="20.25" customHeight="1" x14ac:dyDescent="0.55000000000000004">
      <c r="B51" s="28" t="s">
        <v>169</v>
      </c>
      <c r="C51" s="28"/>
      <c r="D51" s="24">
        <v>277973</v>
      </c>
      <c r="E51" s="24">
        <f>SUM(E44:E49)</f>
        <v>242596</v>
      </c>
      <c r="F51" s="296">
        <f>E51/D51</f>
        <v>0.8727322437790721</v>
      </c>
      <c r="G51" s="24">
        <f>SUM(G44)</f>
        <v>165919</v>
      </c>
      <c r="H51" s="24">
        <f>SUM(H44:H49)</f>
        <v>142387</v>
      </c>
      <c r="I51" s="296">
        <f>H51/G51</f>
        <v>0.85817175850866989</v>
      </c>
      <c r="J51" s="24">
        <f>SUM(J44)</f>
        <v>14650</v>
      </c>
      <c r="K51" s="24">
        <f>SUM(K44:K49)</f>
        <v>7510</v>
      </c>
      <c r="L51" s="296">
        <f>K51/J51</f>
        <v>0.5126279863481229</v>
      </c>
      <c r="M51" s="24">
        <v>2399</v>
      </c>
      <c r="N51" s="24">
        <f>+N44</f>
        <v>2650</v>
      </c>
      <c r="O51" s="310">
        <f>N51/M51</f>
        <v>1.1046269278866194</v>
      </c>
      <c r="P51" s="24">
        <v>678</v>
      </c>
      <c r="Q51" s="24">
        <f>+Q44</f>
        <v>626</v>
      </c>
      <c r="R51" s="310">
        <f>Q51/P51</f>
        <v>0.92330383480825962</v>
      </c>
      <c r="S51" s="24">
        <v>461619</v>
      </c>
      <c r="T51" s="24">
        <f>+T44</f>
        <v>395769</v>
      </c>
      <c r="U51" s="296">
        <f>T51/S51</f>
        <v>0.85734989244376858</v>
      </c>
      <c r="V51" s="24">
        <v>461619</v>
      </c>
      <c r="W51" s="24">
        <f>SUM(W44:W49)</f>
        <v>395769</v>
      </c>
      <c r="X51" s="296">
        <f>W51/V51</f>
        <v>0.85734989244376858</v>
      </c>
      <c r="Y51" s="24">
        <v>18889</v>
      </c>
      <c r="Z51" s="24">
        <f>SUM(Z44:Z49)</f>
        <v>13395</v>
      </c>
      <c r="AA51" s="296">
        <f>Z51/Y51</f>
        <v>0.70914288739478004</v>
      </c>
      <c r="AB51" s="24">
        <v>1920</v>
      </c>
      <c r="AC51" s="24">
        <f>SUM(AC44:AC49)</f>
        <v>2281</v>
      </c>
      <c r="AD51" s="310">
        <f>AC51/AB51</f>
        <v>1.1880208333333333</v>
      </c>
      <c r="AE51" s="24">
        <v>1504</v>
      </c>
      <c r="AF51" s="24">
        <f>SUM(AF44:AF49)</f>
        <v>1774</v>
      </c>
      <c r="AG51" s="310">
        <f>AF51/AE51</f>
        <v>1.1795212765957446</v>
      </c>
      <c r="AH51" s="24">
        <v>22313</v>
      </c>
      <c r="AI51" s="24">
        <f>SUM(AI44:AI49)</f>
        <v>17450</v>
      </c>
      <c r="AJ51" s="296">
        <f>AI51/AH51</f>
        <v>0.78205530408282165</v>
      </c>
      <c r="AK51" s="24">
        <v>7067</v>
      </c>
      <c r="AL51" s="24">
        <f>SUM(AL44:AL49)</f>
        <v>4108</v>
      </c>
      <c r="AM51" s="296">
        <f>AL51/AK51</f>
        <v>0.58129333522003679</v>
      </c>
      <c r="AN51" s="24">
        <v>945</v>
      </c>
      <c r="AO51" s="24">
        <f>SUM(AO44:AO49)</f>
        <v>651</v>
      </c>
      <c r="AP51" s="310">
        <f>AO51/AN51</f>
        <v>0.68888888888888888</v>
      </c>
      <c r="AQ51" s="24">
        <v>1091</v>
      </c>
      <c r="AR51" s="24">
        <f>SUM(AR44:AR49)</f>
        <v>796</v>
      </c>
      <c r="AS51" s="310">
        <f>AR51/AQ51</f>
        <v>0.72960586617781853</v>
      </c>
      <c r="AT51" s="24">
        <v>9103</v>
      </c>
      <c r="AU51" s="24">
        <f>SUM(AU44:AU49)</f>
        <v>5555</v>
      </c>
      <c r="AV51" s="296">
        <f>AU51/AT51</f>
        <v>0.61023838295067556</v>
      </c>
      <c r="AW51" s="24">
        <v>260961</v>
      </c>
      <c r="AX51" s="24">
        <f>SUM(AX44:AX49)</f>
        <v>214059</v>
      </c>
      <c r="AY51" s="296">
        <f>AX51/AW51</f>
        <v>0.82027199466586964</v>
      </c>
      <c r="AZ51" s="24">
        <v>57855</v>
      </c>
      <c r="BA51" s="24">
        <f>SUM(BA44:BA49)</f>
        <v>43009</v>
      </c>
      <c r="BB51" s="296">
        <f>BA51/AZ51</f>
        <v>0.74339296517154951</v>
      </c>
      <c r="BC51" s="24">
        <v>24795</v>
      </c>
      <c r="BD51" s="24">
        <f>SUM(BD44:BD49)</f>
        <v>24194</v>
      </c>
      <c r="BE51" s="310">
        <f>BD51/BC51</f>
        <v>0.97576124218592453</v>
      </c>
      <c r="BF51" s="24">
        <v>3881</v>
      </c>
      <c r="BG51" s="24">
        <f>SUM(BG44:BG49)</f>
        <v>4288</v>
      </c>
      <c r="BH51" s="310">
        <f>BG51/BF51</f>
        <v>1.1048698788971913</v>
      </c>
      <c r="BI51" s="24">
        <v>475067</v>
      </c>
      <c r="BJ51" s="24">
        <f>SUM(BJ44:BJ49)</f>
        <v>476577</v>
      </c>
      <c r="BK51" s="296">
        <f>BJ51/BI51</f>
        <v>1.0031784990327679</v>
      </c>
      <c r="BL51" s="24">
        <v>822559</v>
      </c>
      <c r="BM51" s="24">
        <f>SUM(BM44:BM49)</f>
        <v>762127</v>
      </c>
      <c r="BN51" s="296">
        <f>BM51/BL51</f>
        <v>0.92653171383450916</v>
      </c>
      <c r="BO51" s="24">
        <v>1320</v>
      </c>
      <c r="BP51" s="24">
        <f>SUM(BP44:BP49)</f>
        <v>770</v>
      </c>
      <c r="BQ51" s="296">
        <f>BP51/BO51</f>
        <v>0.58333333333333337</v>
      </c>
      <c r="BR51" s="24">
        <v>855295</v>
      </c>
      <c r="BS51" s="24">
        <f>SUM(BS44:BS49)</f>
        <v>785902</v>
      </c>
      <c r="BT51" s="296">
        <f>BS51/BR51</f>
        <v>0.91886658989003789</v>
      </c>
      <c r="BU51" s="24">
        <v>1316914</v>
      </c>
      <c r="BV51" s="24">
        <f>SUM(BV44:BV49)</f>
        <v>1181671</v>
      </c>
      <c r="BW51" s="296">
        <f>BV51/BU51</f>
        <v>0.89730308888811261</v>
      </c>
      <c r="BX51" s="24">
        <v>2420160</v>
      </c>
      <c r="BY51" s="24">
        <f>SUM(BY44:BY49)</f>
        <v>1373426</v>
      </c>
      <c r="BZ51" s="203">
        <f>BY51/BX51</f>
        <v>0.56749388470183793</v>
      </c>
      <c r="CA51" s="24">
        <v>2864984</v>
      </c>
      <c r="CB51" s="24">
        <f>SUM(CB44:CB49)</f>
        <v>1861561</v>
      </c>
      <c r="CC51" s="203">
        <f>CB51/CA51</f>
        <v>0.64976314003847835</v>
      </c>
      <c r="CD51" s="24">
        <v>917760</v>
      </c>
      <c r="CE51" s="24">
        <f>SUM(CE44:CE49)</f>
        <v>571705</v>
      </c>
      <c r="CF51" s="203">
        <f>CE51/CD51</f>
        <v>0.62293519002789399</v>
      </c>
      <c r="CG51" s="24">
        <v>111822</v>
      </c>
      <c r="CH51" s="24">
        <f>SUM(CH44:CH49)</f>
        <v>78133</v>
      </c>
      <c r="CI51" s="296">
        <f>CH51/CG51</f>
        <v>0.69872654754878294</v>
      </c>
      <c r="CJ51" s="24">
        <v>1029582</v>
      </c>
      <c r="CK51" s="24">
        <f>SUM(CK44:CK49)</f>
        <v>649838</v>
      </c>
      <c r="CL51" s="296">
        <f>CK51/CJ51</f>
        <v>0.63116682304080685</v>
      </c>
      <c r="CM51" s="24">
        <f>SUM(CM44:CM49)</f>
        <v>619134</v>
      </c>
      <c r="CN51" s="24">
        <f>SUM(CN44:CN49)</f>
        <v>464935</v>
      </c>
      <c r="CO51" s="203">
        <f>CN51/CM51</f>
        <v>0.75094406057493213</v>
      </c>
      <c r="CP51" s="24">
        <v>94200</v>
      </c>
      <c r="CQ51" s="24">
        <f>SUM(CQ44:CQ49)</f>
        <v>99333</v>
      </c>
      <c r="CR51" s="203">
        <f>CQ51/CP51</f>
        <v>1.0544904458598725</v>
      </c>
      <c r="CS51" s="24">
        <v>7028060</v>
      </c>
      <c r="CT51" s="24">
        <f>+CT44</f>
        <v>4449093</v>
      </c>
      <c r="CU51" s="203">
        <f>CT51/CS51</f>
        <v>0.63304709976864171</v>
      </c>
      <c r="CV51" s="24">
        <v>8344974</v>
      </c>
      <c r="CW51" s="24">
        <f>+CW44</f>
        <v>5630764</v>
      </c>
      <c r="CX51" s="203">
        <f>CW51/CV51</f>
        <v>0.67474913642630885</v>
      </c>
      <c r="CY51" s="24">
        <f>SUM(CY44:CY49)</f>
        <v>649193</v>
      </c>
      <c r="CZ51" s="24">
        <f>SUM(CZ44:CZ49)</f>
        <v>494711</v>
      </c>
      <c r="DA51" s="310">
        <f>CZ51/CY51</f>
        <v>0.76203994805858966</v>
      </c>
      <c r="DB51" s="24">
        <v>101354</v>
      </c>
      <c r="DC51" s="24">
        <f>SUM(DC44:DC49)</f>
        <v>106817</v>
      </c>
      <c r="DD51" s="310">
        <f>DC51/DB51</f>
        <v>1.0539001914083312</v>
      </c>
      <c r="DE51" s="24">
        <v>3561344</v>
      </c>
      <c r="DF51" s="24">
        <f>SUM(DF44:DF49)</f>
        <v>2130527</v>
      </c>
      <c r="DG51" s="203">
        <f>DF51/DE51</f>
        <v>0.59823678925708945</v>
      </c>
      <c r="DH51" s="62">
        <v>0.89181818181818184</v>
      </c>
      <c r="DI51" s="62">
        <f>+DI44</f>
        <v>0.94287871873876861</v>
      </c>
      <c r="DJ51" s="60">
        <f>DI51/DH51</f>
        <v>1.0572544246815958</v>
      </c>
      <c r="DK51" s="62">
        <v>0.78962962962962979</v>
      </c>
      <c r="DL51" s="62">
        <f>+DL44</f>
        <v>0.82847776046873911</v>
      </c>
      <c r="DM51" s="60">
        <f>DL51/DK51</f>
        <v>1.0491979142896788</v>
      </c>
      <c r="DN51" s="62">
        <v>0.85045454545454546</v>
      </c>
      <c r="DO51" s="62">
        <f>+DO44</f>
        <v>0.93661805161457778</v>
      </c>
      <c r="DP51" s="60">
        <f>DO51/DN51</f>
        <v>1.101314651818317</v>
      </c>
      <c r="DQ51" s="62">
        <v>0.87424242424242427</v>
      </c>
      <c r="DR51" s="62">
        <f>+DR44</f>
        <v>0.92885840351721904</v>
      </c>
      <c r="DS51" s="60">
        <f>DR51/DQ51</f>
        <v>1.0624723506436127</v>
      </c>
      <c r="DT51" s="62">
        <v>0.80642857142857149</v>
      </c>
      <c r="DU51" s="62">
        <f>+DU44</f>
        <v>0.82426766488513692</v>
      </c>
      <c r="DV51" s="60">
        <f>DU51/DT51</f>
        <v>1.0221211079177959</v>
      </c>
      <c r="DW51" s="62">
        <v>0.84575757575757571</v>
      </c>
      <c r="DX51" s="62">
        <f>+DX44</f>
        <v>0.89122947982282597</v>
      </c>
      <c r="DY51" s="60">
        <f>DX51/DW51</f>
        <v>1.0537647020477698</v>
      </c>
      <c r="DZ51" s="62">
        <v>0.88303030303030317</v>
      </c>
      <c r="EA51" s="62">
        <f>+EA44</f>
        <v>0.93931294070412286</v>
      </c>
      <c r="EB51" s="60">
        <f>EA51/DZ51</f>
        <v>1.0637380591364465</v>
      </c>
      <c r="EC51" s="62">
        <v>0.78534482758620683</v>
      </c>
      <c r="ED51" s="62">
        <f>+ED44</f>
        <v>0.82524434184124773</v>
      </c>
      <c r="EE51" s="60">
        <f>ED51/EC51</f>
        <v>1.0508050895014791</v>
      </c>
      <c r="EF51" s="62">
        <v>0.8400757575757577</v>
      </c>
      <c r="EG51" s="62">
        <f>+EG44</f>
        <v>0.92141636716141806</v>
      </c>
      <c r="EH51" s="60">
        <f>EG51/EF51</f>
        <v>1.096825326587674</v>
      </c>
      <c r="EI51" s="62">
        <v>0.83484848484848495</v>
      </c>
      <c r="EJ51" s="62">
        <f>+EJ44</f>
        <v>0.88067710292728107</v>
      </c>
      <c r="EK51" s="60">
        <f>EJ51/EI51</f>
        <v>1.0548945334519155</v>
      </c>
      <c r="EL51" s="62">
        <v>0.26939393939393941</v>
      </c>
      <c r="EM51" s="62">
        <f>+EM44</f>
        <v>0.36006572307983353</v>
      </c>
      <c r="EN51" s="60">
        <f>EM51/EL51</f>
        <v>1.3365769248182797</v>
      </c>
      <c r="EO51" s="62">
        <v>0.55212121212121212</v>
      </c>
      <c r="EP51" s="62">
        <f>+EP44</f>
        <v>0.65306726562020623</v>
      </c>
      <c r="EQ51" s="60">
        <f>EP51/EO51</f>
        <v>1.1828331375118992</v>
      </c>
      <c r="ER51" s="62">
        <v>0.85893939393939367</v>
      </c>
      <c r="ES51" s="62">
        <f>+ES44</f>
        <v>0.89736666402874987</v>
      </c>
      <c r="ET51" s="60">
        <f>ES51/ER51</f>
        <v>1.0447380459674989</v>
      </c>
      <c r="EU51" s="62">
        <v>0.49553030303030299</v>
      </c>
      <c r="EV51" s="62">
        <f>+EV44</f>
        <v>0.4005450294692347</v>
      </c>
      <c r="EW51" s="60">
        <f>EV51/EU51</f>
        <v>0.80831591331507391</v>
      </c>
      <c r="EX51" s="62">
        <v>0.67723484848484861</v>
      </c>
      <c r="EY51" s="62">
        <f>+EY44</f>
        <v>0.70938295407159668</v>
      </c>
      <c r="EZ51" s="60">
        <f>EY51/EX51</f>
        <v>1.0474696564399659</v>
      </c>
      <c r="FA51" s="62">
        <v>0.81407407407407395</v>
      </c>
      <c r="FB51" s="62">
        <f>+FB44</f>
        <v>0.77983694469686304</v>
      </c>
      <c r="FC51" s="60">
        <f>FB51/FA51</f>
        <v>0.95794347164764815</v>
      </c>
      <c r="FD51" s="62">
        <v>0.31781250000000005</v>
      </c>
      <c r="FE51" s="62">
        <f>+FE44</f>
        <v>0.41082551315800991</v>
      </c>
      <c r="FF51" s="60">
        <f>FE51/FD51</f>
        <v>1.2926663147547999</v>
      </c>
      <c r="FG51" s="62">
        <v>0.52666666666666639</v>
      </c>
      <c r="FH51" s="62">
        <f>+FH44</f>
        <v>0.45519344821324681</v>
      </c>
      <c r="FI51" s="60">
        <f>FH51/FG51</f>
        <v>0.86429135736692475</v>
      </c>
      <c r="FJ51" s="62">
        <v>0.89363636363636345</v>
      </c>
      <c r="FK51" s="62">
        <f>+FK44</f>
        <v>0.91897126130060003</v>
      </c>
      <c r="FL51" s="60">
        <f>FK51/FJ51</f>
        <v>1.0283503432661854</v>
      </c>
      <c r="FM51" s="62">
        <v>0.61009999999999953</v>
      </c>
      <c r="FN51" s="62">
        <f>+FN44</f>
        <v>0.87183687989739456</v>
      </c>
      <c r="FO51" s="60">
        <f>FN51/FM51</f>
        <v>1.4290065233525573</v>
      </c>
      <c r="FP51" s="24">
        <v>352425</v>
      </c>
      <c r="FQ51" s="24">
        <f>SUM(FQ44:FQ49)</f>
        <v>60233</v>
      </c>
      <c r="FR51" s="308">
        <f>FQ51/FP51</f>
        <v>0.17091012272114633</v>
      </c>
      <c r="FS51" s="24">
        <v>94127</v>
      </c>
      <c r="FT51" s="24">
        <f>SUM(FT44:FT49)</f>
        <v>41160</v>
      </c>
      <c r="FU51" s="308">
        <f>FT51/FS51</f>
        <v>0.43728154514645107</v>
      </c>
      <c r="FV51" s="24">
        <v>446552</v>
      </c>
      <c r="FW51" s="24">
        <f>SUM(FW44:FW49)</f>
        <v>101393</v>
      </c>
      <c r="FX51" s="308">
        <f>FW51/FV51</f>
        <v>0.2270575431304753</v>
      </c>
      <c r="FY51" s="24">
        <v>3420411</v>
      </c>
      <c r="FZ51" s="24">
        <f>SUM(FZ44:FZ49)</f>
        <v>2044313</v>
      </c>
      <c r="GA51" s="308">
        <f>FZ51/FY51</f>
        <v>0.59768051266353661</v>
      </c>
      <c r="GB51" s="24">
        <v>3866963</v>
      </c>
      <c r="GC51" s="24">
        <f>SUM(GC44:GC49)</f>
        <v>2145706</v>
      </c>
      <c r="GD51" s="308">
        <f>GC51/GB51</f>
        <v>0.5548814405516681</v>
      </c>
      <c r="GE51" s="24">
        <v>184643</v>
      </c>
      <c r="GF51" s="24">
        <f>SUM(GF44:GF49)</f>
        <v>7184</v>
      </c>
      <c r="GG51" s="60">
        <f>GF51/GE51</f>
        <v>3.8907513417784589E-2</v>
      </c>
      <c r="GH51" s="24">
        <v>481818</v>
      </c>
      <c r="GI51" s="24">
        <f>SUM(GI44:GI49)</f>
        <v>253543</v>
      </c>
      <c r="GJ51" s="60">
        <f>GI51/GH51</f>
        <v>0.52622151932887518</v>
      </c>
      <c r="GK51" s="24">
        <v>54421</v>
      </c>
      <c r="GL51" s="24">
        <f>SUM(GL44:GL49)</f>
        <v>66114</v>
      </c>
      <c r="GM51" s="60">
        <f>GL51/GK51</f>
        <v>1.2148619099244777</v>
      </c>
    </row>
    <row r="53" spans="2:195" x14ac:dyDescent="0.55000000000000004">
      <c r="D53" s="12"/>
      <c r="E53" s="12"/>
      <c r="F53" s="56"/>
      <c r="G53" s="12"/>
      <c r="H53" s="12"/>
      <c r="I53" s="56"/>
      <c r="J53" s="12"/>
      <c r="K53" s="12"/>
      <c r="L53" s="56"/>
      <c r="M53" s="12"/>
      <c r="N53" s="12"/>
      <c r="O53" s="56"/>
      <c r="P53" s="12"/>
      <c r="Q53" s="12"/>
      <c r="R53" s="56"/>
      <c r="S53" s="12"/>
      <c r="T53" s="12"/>
      <c r="U53" s="56"/>
      <c r="V53" s="12"/>
      <c r="W53" s="12"/>
      <c r="X53" s="56"/>
      <c r="Y53" s="12"/>
      <c r="Z53" s="12"/>
      <c r="AA53" s="56"/>
      <c r="AB53" s="12"/>
      <c r="AC53" s="12"/>
      <c r="AD53" s="56"/>
      <c r="AE53" s="12"/>
      <c r="AF53" s="12"/>
      <c r="AG53" s="56"/>
      <c r="AH53" s="12"/>
      <c r="AI53" s="12"/>
      <c r="AJ53" s="56"/>
      <c r="AK53" s="12"/>
      <c r="AL53" s="12"/>
      <c r="AM53" s="56"/>
      <c r="AN53" s="12"/>
      <c r="AO53" s="12"/>
      <c r="AP53" s="56"/>
      <c r="AQ53" s="12"/>
      <c r="AR53" s="12"/>
      <c r="AS53" s="56"/>
      <c r="AT53" s="12"/>
      <c r="AU53" s="12"/>
      <c r="AV53" s="56"/>
      <c r="AW53" s="12"/>
      <c r="AX53" s="12"/>
      <c r="AY53" s="56"/>
      <c r="AZ53" s="12"/>
      <c r="BA53" s="12"/>
      <c r="BB53" s="56"/>
      <c r="BC53" s="12"/>
      <c r="BD53" s="12"/>
      <c r="BE53" s="56"/>
      <c r="BF53" s="12"/>
      <c r="BG53" s="12"/>
      <c r="BH53" s="56"/>
      <c r="BI53" s="12"/>
      <c r="BJ53" s="12"/>
      <c r="BK53" s="56"/>
      <c r="BL53" s="12"/>
      <c r="BM53" s="12"/>
      <c r="BN53" s="56"/>
      <c r="BO53" s="12"/>
      <c r="BP53" s="12"/>
      <c r="BQ53" s="56"/>
      <c r="BR53" s="12"/>
      <c r="BS53" s="12"/>
      <c r="BT53" s="56"/>
      <c r="BU53" s="12"/>
      <c r="BV53" s="12"/>
      <c r="BW53" s="56"/>
      <c r="BX53" s="12"/>
      <c r="BY53" s="12"/>
      <c r="BZ53" s="56"/>
      <c r="CA53" s="12"/>
      <c r="CB53" s="12"/>
      <c r="CC53" s="56"/>
      <c r="CD53" s="12"/>
      <c r="CE53" s="12"/>
      <c r="CF53" s="56"/>
      <c r="CG53" s="12"/>
      <c r="CH53" s="12"/>
      <c r="CI53" s="56"/>
      <c r="CJ53" s="12"/>
      <c r="CK53" s="12"/>
      <c r="CL53" s="56"/>
      <c r="CM53" s="12"/>
      <c r="CN53" s="12"/>
      <c r="CO53" s="56"/>
      <c r="CP53" s="12"/>
      <c r="CQ53" s="12"/>
      <c r="CR53" s="56"/>
      <c r="CS53" s="12"/>
      <c r="CT53" s="12"/>
      <c r="CU53" s="56"/>
      <c r="CV53" s="12"/>
      <c r="CW53" s="12"/>
      <c r="CX53" s="56"/>
      <c r="CY53" s="12"/>
      <c r="CZ53" s="12"/>
      <c r="DA53" s="56"/>
      <c r="DB53" s="12"/>
      <c r="DC53" s="12"/>
      <c r="DD53" s="56"/>
      <c r="DE53" s="12"/>
      <c r="DF53" s="12"/>
      <c r="DG53" s="56"/>
      <c r="DH53" s="12"/>
      <c r="DI53" s="12"/>
      <c r="DJ53" s="56"/>
      <c r="DK53" s="12"/>
      <c r="DL53" s="12"/>
      <c r="DM53" s="56"/>
      <c r="DN53" s="12"/>
      <c r="DO53" s="12"/>
      <c r="DP53" s="56"/>
      <c r="DQ53" s="12"/>
      <c r="DR53" s="12"/>
      <c r="DS53" s="56"/>
      <c r="DT53" s="12"/>
      <c r="DU53" s="12"/>
      <c r="DV53" s="56"/>
      <c r="DW53" s="12"/>
      <c r="DX53" s="12"/>
      <c r="DY53" s="56"/>
      <c r="DZ53" s="12"/>
      <c r="EA53" s="12"/>
      <c r="EB53" s="56"/>
      <c r="EC53" s="12"/>
      <c r="ED53" s="12"/>
      <c r="EE53" s="56"/>
      <c r="EF53" s="12"/>
      <c r="EG53" s="12"/>
      <c r="EH53" s="56"/>
      <c r="EI53" s="12"/>
      <c r="EJ53" s="12"/>
      <c r="EK53" s="56"/>
      <c r="EL53" s="12"/>
      <c r="EM53" s="12"/>
      <c r="EN53" s="56"/>
      <c r="EO53" s="12"/>
      <c r="EP53" s="12"/>
      <c r="EQ53" s="56"/>
      <c r="ER53" s="12"/>
      <c r="ES53" s="12"/>
      <c r="ET53" s="56"/>
      <c r="EU53" s="12"/>
      <c r="EV53" s="12"/>
      <c r="EW53" s="56"/>
      <c r="EX53" s="12"/>
      <c r="EY53" s="12"/>
      <c r="EZ53" s="56"/>
      <c r="FA53" s="12"/>
      <c r="FB53" s="12"/>
      <c r="FC53" s="56"/>
      <c r="FD53" s="12"/>
      <c r="FE53" s="12"/>
      <c r="FF53" s="12"/>
      <c r="FG53" s="12"/>
      <c r="FH53" s="12"/>
      <c r="FI53" s="12"/>
      <c r="FJ53" s="12"/>
      <c r="FK53" s="12"/>
      <c r="FL53" s="12"/>
      <c r="FM53" s="12"/>
      <c r="FN53" s="12"/>
      <c r="FO53" s="12"/>
      <c r="FP53" s="12"/>
      <c r="FQ53" s="12"/>
      <c r="FR53" s="12"/>
      <c r="FS53" s="12"/>
      <c r="FT53" s="12"/>
      <c r="FU53" s="12"/>
      <c r="FV53" s="12"/>
      <c r="FW53" s="12"/>
      <c r="FX53" s="12"/>
      <c r="FY53" s="12"/>
      <c r="FZ53" s="12"/>
      <c r="GA53" s="12"/>
      <c r="GB53" s="12"/>
      <c r="GC53" s="12"/>
      <c r="GD53" s="12"/>
      <c r="GE53" s="12"/>
      <c r="GF53" s="12"/>
      <c r="GG53" s="12"/>
      <c r="GH53" s="12"/>
      <c r="GI53" s="12"/>
      <c r="GJ53" s="12"/>
      <c r="GK53" s="12"/>
      <c r="GL53" s="12"/>
      <c r="GM53" s="12"/>
    </row>
    <row r="54" spans="2:195" x14ac:dyDescent="0.55000000000000004">
      <c r="D54" s="12"/>
      <c r="E54" s="12"/>
      <c r="F54" s="12"/>
      <c r="G54" s="163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2"/>
      <c r="BD54" s="12"/>
      <c r="BE54" s="12"/>
      <c r="BF54" s="12"/>
      <c r="BG54" s="12"/>
      <c r="BH54" s="12"/>
      <c r="BI54" s="12"/>
      <c r="BJ54" s="12"/>
      <c r="BK54" s="12"/>
      <c r="BL54" s="12"/>
      <c r="BM54" s="12"/>
      <c r="BN54" s="12"/>
      <c r="BO54" s="12"/>
      <c r="BP54" s="12"/>
      <c r="BQ54" s="12"/>
      <c r="BR54" s="12"/>
      <c r="BS54" s="12"/>
      <c r="BT54" s="12"/>
      <c r="BU54" s="12"/>
      <c r="BV54" s="12"/>
      <c r="BW54" s="12"/>
      <c r="BX54" s="12"/>
      <c r="BY54" s="12"/>
      <c r="BZ54" s="12"/>
      <c r="CA54" s="12"/>
      <c r="CB54" s="12"/>
      <c r="CC54" s="12"/>
      <c r="CD54" s="12"/>
      <c r="CE54" s="12"/>
      <c r="CF54" s="12"/>
      <c r="CG54" s="12"/>
      <c r="CH54" s="12"/>
      <c r="CI54" s="12"/>
      <c r="CJ54" s="12"/>
      <c r="CK54" s="12"/>
      <c r="CL54" s="12"/>
      <c r="CO54" s="12"/>
      <c r="CP54" s="12"/>
      <c r="CQ54" s="12"/>
      <c r="CR54" s="12"/>
      <c r="CS54" s="163"/>
      <c r="CT54" s="163"/>
      <c r="CU54" s="163"/>
      <c r="CV54" s="163"/>
      <c r="CW54" s="163"/>
      <c r="CX54" s="163"/>
      <c r="CY54" s="163"/>
      <c r="CZ54" s="163"/>
      <c r="DA54" s="12"/>
      <c r="DB54" s="12"/>
      <c r="DC54" s="12"/>
      <c r="DD54" s="12"/>
      <c r="DE54" s="12"/>
      <c r="DF54" s="12"/>
      <c r="DG54" s="12"/>
      <c r="DH54" s="12"/>
      <c r="DI54" s="12"/>
      <c r="DJ54" s="12"/>
      <c r="DK54" s="12"/>
      <c r="DL54" s="12"/>
      <c r="DM54" s="12"/>
      <c r="DN54" s="12"/>
      <c r="DO54" s="12"/>
      <c r="DP54" s="12"/>
      <c r="DQ54" s="12"/>
      <c r="DR54" s="12"/>
      <c r="DS54" s="12"/>
      <c r="DT54" s="12"/>
      <c r="DU54" s="12"/>
      <c r="DV54" s="12"/>
      <c r="DW54" s="12"/>
      <c r="DX54" s="12"/>
      <c r="DY54" s="12"/>
      <c r="DZ54" s="12"/>
      <c r="EA54" s="12"/>
      <c r="EB54" s="12"/>
      <c r="EC54" s="12"/>
      <c r="ED54" s="12"/>
      <c r="EE54" s="12"/>
      <c r="EF54" s="12"/>
      <c r="EG54" s="12"/>
      <c r="EH54" s="12"/>
      <c r="EI54" s="12"/>
      <c r="EJ54" s="12"/>
      <c r="EK54" s="12"/>
      <c r="EL54" s="12"/>
      <c r="EM54" s="12"/>
      <c r="EN54" s="12"/>
      <c r="EO54" s="12"/>
      <c r="EP54" s="12"/>
      <c r="EQ54" s="12"/>
      <c r="ER54" s="12"/>
      <c r="ES54" s="12"/>
      <c r="ET54" s="12"/>
      <c r="EU54" s="12"/>
      <c r="EV54" s="12"/>
      <c r="EW54" s="12"/>
      <c r="EX54" s="12"/>
      <c r="EY54" s="12"/>
      <c r="EZ54" s="12"/>
      <c r="FA54" s="12"/>
      <c r="FB54" s="12"/>
      <c r="FC54" s="12"/>
      <c r="FD54" s="12"/>
      <c r="FE54" s="12"/>
      <c r="FF54" s="12"/>
      <c r="FG54" s="12"/>
      <c r="FH54" s="12"/>
      <c r="FI54" s="12"/>
      <c r="FJ54" s="12"/>
      <c r="FK54" s="12"/>
      <c r="FL54" s="12"/>
      <c r="FM54" s="12"/>
      <c r="FN54" s="12"/>
      <c r="FO54" s="12"/>
      <c r="FP54" s="12"/>
      <c r="FQ54" s="12"/>
      <c r="FR54" s="12"/>
      <c r="FS54" s="12"/>
      <c r="FT54" s="12"/>
      <c r="FU54" s="12"/>
      <c r="FV54" s="12"/>
      <c r="FW54" s="12"/>
      <c r="FX54" s="12"/>
      <c r="FY54" s="12"/>
      <c r="FZ54" s="12"/>
      <c r="GA54" s="12"/>
      <c r="GB54" s="12"/>
      <c r="GC54" s="12"/>
      <c r="GD54" s="12"/>
      <c r="GE54" s="12"/>
      <c r="GF54" s="12"/>
      <c r="GG54" s="12"/>
      <c r="GH54" s="12"/>
      <c r="GI54" s="12"/>
      <c r="GJ54" s="12"/>
      <c r="GK54" s="12"/>
      <c r="GL54" s="12"/>
      <c r="GM54" s="12"/>
    </row>
    <row r="55" spans="2:195" s="124" customFormat="1" x14ac:dyDescent="0.55000000000000004">
      <c r="B55" s="5" t="s">
        <v>687</v>
      </c>
      <c r="CM55" s="163"/>
      <c r="CS55" s="163"/>
      <c r="CT55" s="163"/>
      <c r="CU55" s="163"/>
      <c r="CV55" s="163"/>
      <c r="CW55" s="163"/>
      <c r="CX55" s="163"/>
      <c r="CY55" s="163"/>
      <c r="CZ55" s="163"/>
    </row>
    <row r="56" spans="2:195" x14ac:dyDescent="0.55000000000000004">
      <c r="CS56" s="163"/>
      <c r="CT56" s="163"/>
      <c r="CU56" s="163"/>
      <c r="CV56" s="163"/>
      <c r="CW56" s="163"/>
      <c r="CX56" s="163"/>
      <c r="CY56" s="163"/>
      <c r="CZ56" s="163"/>
    </row>
    <row r="57" spans="2:195" x14ac:dyDescent="0.55000000000000004">
      <c r="CT57" s="12"/>
      <c r="CY57" s="12"/>
    </row>
    <row r="58" spans="2:195" x14ac:dyDescent="0.55000000000000004">
      <c r="CT58" s="12"/>
    </row>
    <row r="59" spans="2:195" x14ac:dyDescent="0.55000000000000004">
      <c r="CT59" s="12"/>
    </row>
    <row r="61" spans="2:195" x14ac:dyDescent="0.55000000000000004">
      <c r="CT61" s="12"/>
    </row>
  </sheetData>
  <sheetProtection algorithmName="SHA-512" hashValue="LK8zy32rqTM4wT0OJ1Je+8omF9QgXl4kzJ5ejkMXcTND+AQP9YLNwn5QDMeTzZo/+uLLSF8G1UISWfezqUYbug==" saltValue="ZLSlVuG+ZbtQHYESvJkZlQ==" spinCount="100000" sheet="1" objects="1" scenarios="1"/>
  <mergeCells count="57">
    <mergeCell ref="FP7:GE7"/>
    <mergeCell ref="FJ7:FM7"/>
    <mergeCell ref="GH7:GK7"/>
    <mergeCell ref="CM7:CP7"/>
    <mergeCell ref="CS7:CV7"/>
    <mergeCell ref="CY7:DB7"/>
    <mergeCell ref="B49:C49"/>
    <mergeCell ref="B8:B10"/>
    <mergeCell ref="C8:C10"/>
    <mergeCell ref="B44:C44"/>
    <mergeCell ref="DH7:FG7"/>
    <mergeCell ref="BX7:CJ7"/>
    <mergeCell ref="AW9:AY9"/>
    <mergeCell ref="AZ9:BB9"/>
    <mergeCell ref="BC9:BE9"/>
    <mergeCell ref="BF9:BH9"/>
    <mergeCell ref="BI9:BK9"/>
    <mergeCell ref="BL9:BN9"/>
    <mergeCell ref="BO9:BQ9"/>
    <mergeCell ref="BU8:BW9"/>
    <mergeCell ref="D7:J7"/>
    <mergeCell ref="S7:V7"/>
    <mergeCell ref="S9:U9"/>
    <mergeCell ref="V9:X9"/>
    <mergeCell ref="D8:X8"/>
    <mergeCell ref="AN9:AP9"/>
    <mergeCell ref="AQ9:AS9"/>
    <mergeCell ref="D9:F9"/>
    <mergeCell ref="G9:I9"/>
    <mergeCell ref="J9:L9"/>
    <mergeCell ref="M9:O9"/>
    <mergeCell ref="P9:R9"/>
    <mergeCell ref="AT9:AV9"/>
    <mergeCell ref="BR9:BT9"/>
    <mergeCell ref="Y8:BT8"/>
    <mergeCell ref="Y9:AA9"/>
    <mergeCell ref="AB9:AD9"/>
    <mergeCell ref="AE9:AG9"/>
    <mergeCell ref="AH9:AJ9"/>
    <mergeCell ref="AK9:AM9"/>
    <mergeCell ref="CV8:CX9"/>
    <mergeCell ref="CY9:DA9"/>
    <mergeCell ref="DB9:DD9"/>
    <mergeCell ref="BX8:CU8"/>
    <mergeCell ref="BX9:BZ9"/>
    <mergeCell ref="CA9:CC9"/>
    <mergeCell ref="CD9:CF9"/>
    <mergeCell ref="CG9:CI9"/>
    <mergeCell ref="CJ9:CL9"/>
    <mergeCell ref="CM9:CO9"/>
    <mergeCell ref="CP9:CR9"/>
    <mergeCell ref="CS9:CU9"/>
    <mergeCell ref="DE9:DG9"/>
    <mergeCell ref="CY8:DG8"/>
    <mergeCell ref="DH9:FO9"/>
    <mergeCell ref="FP9:GM9"/>
    <mergeCell ref="DH8:GM8"/>
  </mergeCells>
  <conditionalFormatting sqref="F11:F44">
    <cfRule type="containsBlanks" priority="721" stopIfTrue="1">
      <formula>LEN(TRIM(F11))=0</formula>
    </cfRule>
    <cfRule type="containsText" priority="722" stopIfTrue="1" operator="containsText" text="N/A">
      <formula>NOT(ISERROR(SEARCH("N/A",F11)))</formula>
    </cfRule>
  </conditionalFormatting>
  <conditionalFormatting sqref="F51">
    <cfRule type="containsBlanks" priority="715" stopIfTrue="1">
      <formula>LEN(TRIM(F51))=0</formula>
    </cfRule>
    <cfRule type="containsText" priority="716" stopIfTrue="1" operator="containsText" text="N/A">
      <formula>NOT(ISERROR(SEARCH("N/A",F51)))</formula>
    </cfRule>
  </conditionalFormatting>
  <conditionalFormatting sqref="I11:I44">
    <cfRule type="containsBlanks" priority="709" stopIfTrue="1">
      <formula>LEN(TRIM(I11))=0</formula>
    </cfRule>
    <cfRule type="containsText" priority="710" stopIfTrue="1" operator="containsText" text="N/A">
      <formula>NOT(ISERROR(SEARCH("N/A",I11)))</formula>
    </cfRule>
  </conditionalFormatting>
  <conditionalFormatting sqref="I51">
    <cfRule type="containsBlanks" priority="703" stopIfTrue="1">
      <formula>LEN(TRIM(I51))=0</formula>
    </cfRule>
    <cfRule type="containsText" priority="704" stopIfTrue="1" operator="containsText" text="N/A">
      <formula>NOT(ISERROR(SEARCH("N/A",I51)))</formula>
    </cfRule>
  </conditionalFormatting>
  <conditionalFormatting sqref="L11:L44">
    <cfRule type="containsBlanks" priority="697" stopIfTrue="1">
      <formula>LEN(TRIM(L11))=0</formula>
    </cfRule>
    <cfRule type="containsText" priority="698" stopIfTrue="1" operator="containsText" text="N/A">
      <formula>NOT(ISERROR(SEARCH("N/A",L11)))</formula>
    </cfRule>
  </conditionalFormatting>
  <conditionalFormatting sqref="L51">
    <cfRule type="containsBlanks" priority="691" stopIfTrue="1">
      <formula>LEN(TRIM(L51))=0</formula>
    </cfRule>
    <cfRule type="containsText" priority="692" stopIfTrue="1" operator="containsText" text="N/A">
      <formula>NOT(ISERROR(SEARCH("N/A",L51)))</formula>
    </cfRule>
  </conditionalFormatting>
  <conditionalFormatting sqref="O11:O44">
    <cfRule type="containsText" priority="685" stopIfTrue="1" operator="containsText" text="N/A">
      <formula>NOT(ISERROR(SEARCH("N/A",O11)))</formula>
    </cfRule>
    <cfRule type="containsBlanks" priority="686" stopIfTrue="1">
      <formula>LEN(TRIM(O11))=0</formula>
    </cfRule>
  </conditionalFormatting>
  <conditionalFormatting sqref="O51">
    <cfRule type="containsText" priority="679" stopIfTrue="1" operator="containsText" text="N/A">
      <formula>NOT(ISERROR(SEARCH("N/A",O51)))</formula>
    </cfRule>
    <cfRule type="containsBlanks" priority="680" stopIfTrue="1">
      <formula>LEN(TRIM(O51))=0</formula>
    </cfRule>
  </conditionalFormatting>
  <conditionalFormatting sqref="R11:R44">
    <cfRule type="containsBlanks" priority="193" stopIfTrue="1">
      <formula>LEN(TRIM(R11))=0</formula>
    </cfRule>
    <cfRule type="containsText" priority="194" stopIfTrue="1" operator="containsText" text="N/A">
      <formula>NOT(ISERROR(SEARCH("N/A",R11)))</formula>
    </cfRule>
  </conditionalFormatting>
  <conditionalFormatting sqref="R51">
    <cfRule type="containsBlanks" priority="667" stopIfTrue="1">
      <formula>LEN(TRIM(R51))=0</formula>
    </cfRule>
    <cfRule type="containsText" priority="668" stopIfTrue="1" operator="containsText" text="N/A">
      <formula>NOT(ISERROR(SEARCH("N/A",R51)))</formula>
    </cfRule>
  </conditionalFormatting>
  <conditionalFormatting sqref="U11:U44">
    <cfRule type="containsBlanks" priority="661" stopIfTrue="1">
      <formula>LEN(TRIM(U11))=0</formula>
    </cfRule>
    <cfRule type="containsText" priority="662" stopIfTrue="1" operator="containsText" text="N/A">
      <formula>NOT(ISERROR(SEARCH("N/A",U11)))</formula>
    </cfRule>
  </conditionalFormatting>
  <conditionalFormatting sqref="U51">
    <cfRule type="containsBlanks" priority="655" stopIfTrue="1">
      <formula>LEN(TRIM(U51))=0</formula>
    </cfRule>
    <cfRule type="containsText" priority="656" stopIfTrue="1" operator="containsText" text="N/A">
      <formula>NOT(ISERROR(SEARCH("N/A",U51)))</formula>
    </cfRule>
  </conditionalFormatting>
  <conditionalFormatting sqref="X11:X44">
    <cfRule type="containsBlanks" priority="649" stopIfTrue="1">
      <formula>LEN(TRIM(X11))=0</formula>
    </cfRule>
    <cfRule type="containsText" priority="650" stopIfTrue="1" operator="containsText" text="N/A">
      <formula>NOT(ISERROR(SEARCH("N/A",X11)))</formula>
    </cfRule>
  </conditionalFormatting>
  <conditionalFormatting sqref="X51">
    <cfRule type="containsBlanks" priority="643" stopIfTrue="1">
      <formula>LEN(TRIM(X51))=0</formula>
    </cfRule>
    <cfRule type="containsText" priority="644" stopIfTrue="1" operator="containsText" text="N/A">
      <formula>NOT(ISERROR(SEARCH("N/A",X51)))</formula>
    </cfRule>
  </conditionalFormatting>
  <conditionalFormatting sqref="AA11:AA44">
    <cfRule type="containsBlanks" priority="637" stopIfTrue="1">
      <formula>LEN(TRIM(AA11))=0</formula>
    </cfRule>
    <cfRule type="containsText" priority="638" stopIfTrue="1" operator="containsText" text="N/A">
      <formula>NOT(ISERROR(SEARCH("N/A",AA11)))</formula>
    </cfRule>
  </conditionalFormatting>
  <conditionalFormatting sqref="AA51">
    <cfRule type="containsBlanks" priority="631" stopIfTrue="1">
      <formula>LEN(TRIM(AA51))=0</formula>
    </cfRule>
    <cfRule type="containsText" priority="632" stopIfTrue="1" operator="containsText" text="N/A">
      <formula>NOT(ISERROR(SEARCH("N/A",AA51)))</formula>
    </cfRule>
  </conditionalFormatting>
  <conditionalFormatting sqref="AD11:AD44">
    <cfRule type="containsText" priority="625" stopIfTrue="1" operator="containsText" text="N/A">
      <formula>NOT(ISERROR(SEARCH("N/A",AD11)))</formula>
    </cfRule>
    <cfRule type="containsBlanks" priority="626" stopIfTrue="1">
      <formula>LEN(TRIM(AD11))=0</formula>
    </cfRule>
  </conditionalFormatting>
  <conditionalFormatting sqref="AD51">
    <cfRule type="containsText" priority="619" stopIfTrue="1" operator="containsText" text="N/A">
      <formula>NOT(ISERROR(SEARCH("N/A",AD51)))</formula>
    </cfRule>
    <cfRule type="containsBlanks" priority="620" stopIfTrue="1">
      <formula>LEN(TRIM(AD51))=0</formula>
    </cfRule>
  </conditionalFormatting>
  <conditionalFormatting sqref="AG11:AG44">
    <cfRule type="containsBlanks" priority="31" stopIfTrue="1">
      <formula>LEN(TRIM(AG11))=0</formula>
    </cfRule>
    <cfRule type="containsText" priority="32" stopIfTrue="1" operator="containsText" text="N/A">
      <formula>NOT(ISERROR(SEARCH("N/A",AG11)))</formula>
    </cfRule>
  </conditionalFormatting>
  <conditionalFormatting sqref="AG51">
    <cfRule type="containsBlanks" priority="607" stopIfTrue="1">
      <formula>LEN(TRIM(AG51))=0</formula>
    </cfRule>
    <cfRule type="containsText" priority="608" stopIfTrue="1" operator="containsText" text="N/A">
      <formula>NOT(ISERROR(SEARCH("N/A",AG51)))</formula>
    </cfRule>
  </conditionalFormatting>
  <conditionalFormatting sqref="AJ11:AJ44">
    <cfRule type="containsBlanks" priority="37" stopIfTrue="1">
      <formula>LEN(TRIM(AJ11))=0</formula>
    </cfRule>
    <cfRule type="containsText" priority="38" stopIfTrue="1" operator="containsText" text="N/A">
      <formula>NOT(ISERROR(SEARCH("N/A",AJ11)))</formula>
    </cfRule>
  </conditionalFormatting>
  <conditionalFormatting sqref="AJ51">
    <cfRule type="containsBlanks" priority="595" stopIfTrue="1">
      <formula>LEN(TRIM(AJ51))=0</formula>
    </cfRule>
    <cfRule type="containsText" priority="596" stopIfTrue="1" operator="containsText" text="N/A">
      <formula>NOT(ISERROR(SEARCH("N/A",AJ51)))</formula>
    </cfRule>
  </conditionalFormatting>
  <conditionalFormatting sqref="AM11:AM44">
    <cfRule type="containsBlanks" priority="589" stopIfTrue="1">
      <formula>LEN(TRIM(AM11))=0</formula>
    </cfRule>
    <cfRule type="containsText" priority="590" stopIfTrue="1" operator="containsText" text="N/A">
      <formula>NOT(ISERROR(SEARCH("N/A",AM11)))</formula>
    </cfRule>
  </conditionalFormatting>
  <conditionalFormatting sqref="AM51">
    <cfRule type="containsBlanks" priority="583" stopIfTrue="1">
      <formula>LEN(TRIM(AM51))=0</formula>
    </cfRule>
    <cfRule type="containsText" priority="584" stopIfTrue="1" operator="containsText" text="N/A">
      <formula>NOT(ISERROR(SEARCH("N/A",AM51)))</formula>
    </cfRule>
  </conditionalFormatting>
  <conditionalFormatting sqref="AP11:AP44">
    <cfRule type="containsText" priority="577" stopIfTrue="1" operator="containsText" text="N/A">
      <formula>NOT(ISERROR(SEARCH("N/A",AP11)))</formula>
    </cfRule>
    <cfRule type="containsBlanks" priority="578" stopIfTrue="1">
      <formula>LEN(TRIM(AP11))=0</formula>
    </cfRule>
  </conditionalFormatting>
  <conditionalFormatting sqref="AP51">
    <cfRule type="containsText" priority="571" stopIfTrue="1" operator="containsText" text="N/A">
      <formula>NOT(ISERROR(SEARCH("N/A",AP51)))</formula>
    </cfRule>
    <cfRule type="containsBlanks" priority="572" stopIfTrue="1">
      <formula>LEN(TRIM(AP51))=0</formula>
    </cfRule>
  </conditionalFormatting>
  <conditionalFormatting sqref="AS11:AS44">
    <cfRule type="containsBlanks" priority="565" stopIfTrue="1">
      <formula>LEN(TRIM(AS11))=0</formula>
    </cfRule>
    <cfRule type="containsText" priority="566" stopIfTrue="1" operator="containsText" text="N/A">
      <formula>NOT(ISERROR(SEARCH("N/A",AS11)))</formula>
    </cfRule>
  </conditionalFormatting>
  <conditionalFormatting sqref="AS51">
    <cfRule type="containsBlanks" priority="559" stopIfTrue="1">
      <formula>LEN(TRIM(AS51))=0</formula>
    </cfRule>
    <cfRule type="containsText" priority="560" stopIfTrue="1" operator="containsText" text="N/A">
      <formula>NOT(ISERROR(SEARCH("N/A",AS51)))</formula>
    </cfRule>
  </conditionalFormatting>
  <conditionalFormatting sqref="AV11:AV44">
    <cfRule type="containsBlanks" priority="553" stopIfTrue="1">
      <formula>LEN(TRIM(AV11))=0</formula>
    </cfRule>
    <cfRule type="containsText" priority="554" stopIfTrue="1" operator="containsText" text="N/A">
      <formula>NOT(ISERROR(SEARCH("N/A",AV11)))</formula>
    </cfRule>
  </conditionalFormatting>
  <conditionalFormatting sqref="AV51">
    <cfRule type="containsBlanks" priority="547" stopIfTrue="1">
      <formula>LEN(TRIM(AV51))=0</formula>
    </cfRule>
    <cfRule type="containsText" priority="548" stopIfTrue="1" operator="containsText" text="N/A">
      <formula>NOT(ISERROR(SEARCH("N/A",AV51)))</formula>
    </cfRule>
  </conditionalFormatting>
  <conditionalFormatting sqref="AY11:AY44">
    <cfRule type="containsBlanks" priority="541" stopIfTrue="1">
      <formula>LEN(TRIM(AY11))=0</formula>
    </cfRule>
    <cfRule type="containsText" priority="542" stopIfTrue="1" operator="containsText" text="N/A">
      <formula>NOT(ISERROR(SEARCH("N/A",AY11)))</formula>
    </cfRule>
  </conditionalFormatting>
  <conditionalFormatting sqref="AY51">
    <cfRule type="containsBlanks" priority="535" stopIfTrue="1">
      <formula>LEN(TRIM(AY51))=0</formula>
    </cfRule>
    <cfRule type="containsText" priority="536" stopIfTrue="1" operator="containsText" text="N/A">
      <formula>NOT(ISERROR(SEARCH("N/A",AY51)))</formula>
    </cfRule>
  </conditionalFormatting>
  <conditionalFormatting sqref="BB11:BB44">
    <cfRule type="containsBlanks" priority="529" stopIfTrue="1">
      <formula>LEN(TRIM(BB11))=0</formula>
    </cfRule>
    <cfRule type="containsText" priority="530" stopIfTrue="1" operator="containsText" text="N/A">
      <formula>NOT(ISERROR(SEARCH("N/A",BB11)))</formula>
    </cfRule>
  </conditionalFormatting>
  <conditionalFormatting sqref="BB51">
    <cfRule type="containsBlanks" priority="523" stopIfTrue="1">
      <formula>LEN(TRIM(BB51))=0</formula>
    </cfRule>
    <cfRule type="containsText" priority="524" stopIfTrue="1" operator="containsText" text="N/A">
      <formula>NOT(ISERROR(SEARCH("N/A",BB51)))</formula>
    </cfRule>
  </conditionalFormatting>
  <conditionalFormatting sqref="BE11:BE44">
    <cfRule type="containsText" priority="517" stopIfTrue="1" operator="containsText" text="N/A">
      <formula>NOT(ISERROR(SEARCH("N/A",BE11)))</formula>
    </cfRule>
    <cfRule type="containsBlanks" priority="518" stopIfTrue="1">
      <formula>LEN(TRIM(BE11))=0</formula>
    </cfRule>
  </conditionalFormatting>
  <conditionalFormatting sqref="BE51">
    <cfRule type="containsText" priority="511" stopIfTrue="1" operator="containsText" text="N/A">
      <formula>NOT(ISERROR(SEARCH("N/A",BE51)))</formula>
    </cfRule>
    <cfRule type="containsBlanks" priority="512" stopIfTrue="1">
      <formula>LEN(TRIM(BE51))=0</formula>
    </cfRule>
  </conditionalFormatting>
  <conditionalFormatting sqref="BH11:BH44">
    <cfRule type="containsBlanks" priority="25" stopIfTrue="1">
      <formula>LEN(TRIM(BH11))=0</formula>
    </cfRule>
    <cfRule type="containsText" priority="26" stopIfTrue="1" operator="containsText" text="N/A">
      <formula>NOT(ISERROR(SEARCH("N/A",BH11)))</formula>
    </cfRule>
  </conditionalFormatting>
  <conditionalFormatting sqref="BH51">
    <cfRule type="containsBlanks" priority="499" stopIfTrue="1">
      <formula>LEN(TRIM(BH51))=0</formula>
    </cfRule>
    <cfRule type="containsText" priority="500" stopIfTrue="1" operator="containsText" text="N/A">
      <formula>NOT(ISERROR(SEARCH("N/A",BH51)))</formula>
    </cfRule>
  </conditionalFormatting>
  <conditionalFormatting sqref="BK11:BK44">
    <cfRule type="containsBlanks" priority="187" stopIfTrue="1">
      <formula>LEN(TRIM(BK11))=0</formula>
    </cfRule>
    <cfRule type="containsText" priority="188" stopIfTrue="1" operator="containsText" text="N/A">
      <formula>NOT(ISERROR(SEARCH("N/A",BK11)))</formula>
    </cfRule>
  </conditionalFormatting>
  <conditionalFormatting sqref="BK12:BK44">
    <cfRule type="containsBlanks" priority="1093" stopIfTrue="1">
      <formula>LEN(TRIM(BK12))=0</formula>
    </cfRule>
    <cfRule type="containsText" priority="1094" stopIfTrue="1" operator="containsText" text="N/A">
      <formula>NOT(ISERROR(SEARCH("N/A",BK12)))</formula>
    </cfRule>
  </conditionalFormatting>
  <conditionalFormatting sqref="BK51">
    <cfRule type="containsText" priority="1099" stopIfTrue="1" operator="containsText" text="N/A">
      <formula>NOT(ISERROR(SEARCH("N/A",BK51)))</formula>
    </cfRule>
    <cfRule type="containsBlanks" priority="1104" stopIfTrue="1">
      <formula>LEN(TRIM(BK51))=0</formula>
    </cfRule>
    <cfRule type="containsText" priority="1105" stopIfTrue="1" operator="containsText" text="N/A">
      <formula>NOT(ISERROR(SEARCH("N/A",BK51)))</formula>
    </cfRule>
  </conditionalFormatting>
  <conditionalFormatting sqref="BN11:BN44">
    <cfRule type="containsBlanks" priority="481" stopIfTrue="1">
      <formula>LEN(TRIM(BN11))=0</formula>
    </cfRule>
    <cfRule type="containsText" priority="482" stopIfTrue="1" operator="containsText" text="N/A">
      <formula>NOT(ISERROR(SEARCH("N/A",BN11)))</formula>
    </cfRule>
  </conditionalFormatting>
  <conditionalFormatting sqref="BN51">
    <cfRule type="containsBlanks" priority="475" stopIfTrue="1">
      <formula>LEN(TRIM(BN51))=0</formula>
    </cfRule>
    <cfRule type="containsText" priority="476" stopIfTrue="1" operator="containsText" text="N/A">
      <formula>NOT(ISERROR(SEARCH("N/A",BN51)))</formula>
    </cfRule>
  </conditionalFormatting>
  <conditionalFormatting sqref="BQ11:BQ44">
    <cfRule type="containsBlanks" priority="469" stopIfTrue="1">
      <formula>LEN(TRIM(BQ11))=0</formula>
    </cfRule>
    <cfRule type="containsText" priority="470" stopIfTrue="1" operator="containsText" text="N/A">
      <formula>NOT(ISERROR(SEARCH("N/A",BQ11)))</formula>
    </cfRule>
  </conditionalFormatting>
  <conditionalFormatting sqref="BQ51">
    <cfRule type="containsBlanks" priority="463" stopIfTrue="1">
      <formula>LEN(TRIM(BQ51))=0</formula>
    </cfRule>
    <cfRule type="containsText" priority="464" stopIfTrue="1" operator="containsText" text="N/A">
      <formula>NOT(ISERROR(SEARCH("N/A",BQ51)))</formula>
    </cfRule>
  </conditionalFormatting>
  <conditionalFormatting sqref="BT11:BT44">
    <cfRule type="containsBlanks" priority="457" stopIfTrue="1">
      <formula>LEN(TRIM(BT11))=0</formula>
    </cfRule>
    <cfRule type="containsText" priority="458" stopIfTrue="1" operator="containsText" text="N/A">
      <formula>NOT(ISERROR(SEARCH("N/A",BT11)))</formula>
    </cfRule>
  </conditionalFormatting>
  <conditionalFormatting sqref="BT51">
    <cfRule type="containsBlanks" priority="451" stopIfTrue="1">
      <formula>LEN(TRIM(BT51))=0</formula>
    </cfRule>
    <cfRule type="containsText" priority="452" stopIfTrue="1" operator="containsText" text="N/A">
      <formula>NOT(ISERROR(SEARCH("N/A",BT51)))</formula>
    </cfRule>
  </conditionalFormatting>
  <conditionalFormatting sqref="BW11:BW44">
    <cfRule type="containsBlanks" priority="445" stopIfTrue="1">
      <formula>LEN(TRIM(BW11))=0</formula>
    </cfRule>
    <cfRule type="containsText" priority="446" stopIfTrue="1" operator="containsText" text="N/A">
      <formula>NOT(ISERROR(SEARCH("N/A",BW11)))</formula>
    </cfRule>
  </conditionalFormatting>
  <conditionalFormatting sqref="BW51">
    <cfRule type="containsBlanks" priority="439" stopIfTrue="1">
      <formula>LEN(TRIM(BW51))=0</formula>
    </cfRule>
    <cfRule type="containsText" priority="440" stopIfTrue="1" operator="containsText" text="N/A">
      <formula>NOT(ISERROR(SEARCH("N/A",BW51)))</formula>
    </cfRule>
  </conditionalFormatting>
  <conditionalFormatting sqref="BZ11:BZ44">
    <cfRule type="containsBlanks" priority="433" stopIfTrue="1">
      <formula>LEN(TRIM(BZ11))=0</formula>
    </cfRule>
    <cfRule type="containsText" priority="434" stopIfTrue="1" operator="containsText" text="N/A">
      <formula>NOT(ISERROR(SEARCH("N/A",BZ11)))</formula>
    </cfRule>
  </conditionalFormatting>
  <conditionalFormatting sqref="BZ51">
    <cfRule type="containsBlanks" priority="427" stopIfTrue="1">
      <formula>LEN(TRIM(BZ51))=0</formula>
    </cfRule>
    <cfRule type="containsText" priority="428" stopIfTrue="1" operator="containsText" text="N/A">
      <formula>NOT(ISERROR(SEARCH("N/A",BZ51)))</formula>
    </cfRule>
  </conditionalFormatting>
  <conditionalFormatting sqref="CC11:CC44">
    <cfRule type="containsBlanks" priority="157" stopIfTrue="1">
      <formula>LEN(TRIM(CC11))=0</formula>
    </cfRule>
    <cfRule type="containsText" priority="158" stopIfTrue="1" operator="containsText" text="N/A">
      <formula>NOT(ISERROR(SEARCH("N/A",CC11)))</formula>
    </cfRule>
  </conditionalFormatting>
  <conditionalFormatting sqref="CC51">
    <cfRule type="containsBlanks" priority="415" stopIfTrue="1">
      <formula>LEN(TRIM(CC51))=0</formula>
    </cfRule>
    <cfRule type="containsText" priority="416" stopIfTrue="1" operator="containsText" text="N/A">
      <formula>NOT(ISERROR(SEARCH("N/A",CC51)))</formula>
    </cfRule>
  </conditionalFormatting>
  <conditionalFormatting sqref="CF11:CF44">
    <cfRule type="containsBlanks" priority="169" stopIfTrue="1">
      <formula>LEN(TRIM(CF11))=0</formula>
    </cfRule>
    <cfRule type="containsText" priority="170" stopIfTrue="1" operator="containsText" text="N/A">
      <formula>NOT(ISERROR(SEARCH("N/A",CF11)))</formula>
    </cfRule>
  </conditionalFormatting>
  <conditionalFormatting sqref="CF51">
    <cfRule type="containsBlanks" priority="403" stopIfTrue="1">
      <formula>LEN(TRIM(CF51))=0</formula>
    </cfRule>
    <cfRule type="containsText" priority="404" stopIfTrue="1" operator="containsText" text="N/A">
      <formula>NOT(ISERROR(SEARCH("N/A",CF51)))</formula>
    </cfRule>
  </conditionalFormatting>
  <conditionalFormatting sqref="CI11:CI44">
    <cfRule type="containsBlanks" priority="151" stopIfTrue="1">
      <formula>LEN(TRIM(CI11))=0</formula>
    </cfRule>
    <cfRule type="containsText" priority="152" stopIfTrue="1" operator="containsText" text="N/A">
      <formula>NOT(ISERROR(SEARCH("N/A",CI11)))</formula>
    </cfRule>
  </conditionalFormatting>
  <conditionalFormatting sqref="CI19:CI44">
    <cfRule type="containsBlanks" priority="397" stopIfTrue="1">
      <formula>LEN(TRIM(CI19))=0</formula>
    </cfRule>
    <cfRule type="containsText" priority="398" stopIfTrue="1" operator="containsText" text="N/A">
      <formula>NOT(ISERROR(SEARCH("N/A",CI19)))</formula>
    </cfRule>
  </conditionalFormatting>
  <conditionalFormatting sqref="CI51">
    <cfRule type="containsBlanks" priority="139" stopIfTrue="1">
      <formula>LEN(TRIM(CI51))=0</formula>
    </cfRule>
    <cfRule type="containsText" priority="140" stopIfTrue="1" operator="containsText" text="N/A">
      <formula>NOT(ISERROR(SEARCH("N/A",CI51)))</formula>
    </cfRule>
    <cfRule type="containsBlanks" priority="145" stopIfTrue="1">
      <formula>LEN(TRIM(CI51))=0</formula>
    </cfRule>
    <cfRule type="containsText" priority="146" stopIfTrue="1" operator="containsText" text="N/A">
      <formula>NOT(ISERROR(SEARCH("N/A",CI51)))</formula>
    </cfRule>
  </conditionalFormatting>
  <conditionalFormatting sqref="CL11:CL44">
    <cfRule type="containsBlanks" priority="115" stopIfTrue="1">
      <formula>LEN(TRIM(CL11))=0</formula>
    </cfRule>
    <cfRule type="containsText" priority="116" stopIfTrue="1" operator="containsText" text="N/A">
      <formula>NOT(ISERROR(SEARCH("N/A",CL11)))</formula>
    </cfRule>
  </conditionalFormatting>
  <conditionalFormatting sqref="CL19:CL44">
    <cfRule type="containsBlanks" priority="121" stopIfTrue="1">
      <formula>LEN(TRIM(CL19))=0</formula>
    </cfRule>
    <cfRule type="containsText" priority="122" stopIfTrue="1" operator="containsText" text="N/A">
      <formula>NOT(ISERROR(SEARCH("N/A",CL19)))</formula>
    </cfRule>
  </conditionalFormatting>
  <conditionalFormatting sqref="CL51">
    <cfRule type="containsBlanks" priority="103" stopIfTrue="1">
      <formula>LEN(TRIM(CL51))=0</formula>
    </cfRule>
    <cfRule type="containsText" priority="104" stopIfTrue="1" operator="containsText" text="N/A">
      <formula>NOT(ISERROR(SEARCH("N/A",CL51)))</formula>
    </cfRule>
    <cfRule type="containsBlanks" priority="109" stopIfTrue="1">
      <formula>LEN(TRIM(CL51))=0</formula>
    </cfRule>
    <cfRule type="containsText" priority="110" stopIfTrue="1" operator="containsText" text="N/A">
      <formula>NOT(ISERROR(SEARCH("N/A",CL51)))</formula>
    </cfRule>
  </conditionalFormatting>
  <conditionalFormatting sqref="CO11:CO44">
    <cfRule type="containsBlanks" priority="97" stopIfTrue="1">
      <formula>LEN(TRIM(CO11))=0</formula>
    </cfRule>
    <cfRule type="containsText" priority="98" stopIfTrue="1" operator="containsText" text="N/A">
      <formula>NOT(ISERROR(SEARCH("N/A",CO11)))</formula>
    </cfRule>
  </conditionalFormatting>
  <conditionalFormatting sqref="CO51">
    <cfRule type="containsBlanks" priority="91" stopIfTrue="1">
      <formula>LEN(TRIM(CO51))=0</formula>
    </cfRule>
    <cfRule type="containsText" priority="92" stopIfTrue="1" operator="containsText" text="N/A">
      <formula>NOT(ISERROR(SEARCH("N/A",CO51)))</formula>
    </cfRule>
  </conditionalFormatting>
  <conditionalFormatting sqref="CR11:CR44">
    <cfRule type="containsBlanks" priority="85" stopIfTrue="1">
      <formula>LEN(TRIM(CR11))=0</formula>
    </cfRule>
    <cfRule type="containsText" priority="86" stopIfTrue="1" operator="containsText" text="N/A">
      <formula>NOT(ISERROR(SEARCH("N/A",CR11)))</formula>
    </cfRule>
  </conditionalFormatting>
  <conditionalFormatting sqref="CR51">
    <cfRule type="containsBlanks" priority="79" stopIfTrue="1">
      <formula>LEN(TRIM(CR51))=0</formula>
    </cfRule>
    <cfRule type="containsText" priority="80" stopIfTrue="1" operator="containsText" text="N/A">
      <formula>NOT(ISERROR(SEARCH("N/A",CR51)))</formula>
    </cfRule>
  </conditionalFormatting>
  <conditionalFormatting sqref="CU11:CU44">
    <cfRule type="containsBlanks" priority="307" stopIfTrue="1">
      <formula>LEN(TRIM(CU11))=0</formula>
    </cfRule>
    <cfRule type="containsText" priority="308" stopIfTrue="1" operator="containsText" text="N/A">
      <formula>NOT(ISERROR(SEARCH("N/A",CU11)))</formula>
    </cfRule>
  </conditionalFormatting>
  <conditionalFormatting sqref="CU51">
    <cfRule type="containsBlanks" priority="301" stopIfTrue="1">
      <formula>LEN(TRIM(CU51))=0</formula>
    </cfRule>
    <cfRule type="containsText" priority="302" stopIfTrue="1" operator="containsText" text="N/A">
      <formula>NOT(ISERROR(SEARCH("N/A",CU51)))</formula>
    </cfRule>
  </conditionalFormatting>
  <conditionalFormatting sqref="CX11:CX44">
    <cfRule type="containsBlanks" priority="295" stopIfTrue="1">
      <formula>LEN(TRIM(CX11))=0</formula>
    </cfRule>
    <cfRule type="containsText" priority="296" stopIfTrue="1" operator="containsText" text="N/A">
      <formula>NOT(ISERROR(SEARCH("N/A",CX11)))</formula>
    </cfRule>
  </conditionalFormatting>
  <conditionalFormatting sqref="CX51">
    <cfRule type="containsBlanks" priority="289" stopIfTrue="1">
      <formula>LEN(TRIM(CX51))=0</formula>
    </cfRule>
    <cfRule type="containsText" priority="290" stopIfTrue="1" operator="containsText" text="N/A">
      <formula>NOT(ISERROR(SEARCH("N/A",CX51)))</formula>
    </cfRule>
  </conditionalFormatting>
  <conditionalFormatting sqref="DA11:DA44">
    <cfRule type="containsText" priority="1" operator="containsText" text="N/A">
      <formula>NOT(ISERROR(SEARCH("N/A",DA11)))</formula>
    </cfRule>
    <cfRule type="containsBlanks" priority="2">
      <formula>LEN(TRIM(DA11))=0</formula>
    </cfRule>
  </conditionalFormatting>
  <conditionalFormatting sqref="DA51">
    <cfRule type="containsText" priority="277" operator="containsText" text="N/A">
      <formula>NOT(ISERROR(SEARCH("N/A",DA51)))</formula>
    </cfRule>
    <cfRule type="containsBlanks" priority="278">
      <formula>LEN(TRIM(DA51))=0</formula>
    </cfRule>
  </conditionalFormatting>
  <conditionalFormatting sqref="DD11:DD42 DD44">
    <cfRule type="containsText" priority="19" operator="containsText" text="N/A">
      <formula>NOT(ISERROR(SEARCH("N/A",DD11)))</formula>
    </cfRule>
    <cfRule type="containsBlanks" priority="20">
      <formula>LEN(TRIM(DD11))=0</formula>
    </cfRule>
  </conditionalFormatting>
  <conditionalFormatting sqref="DD51">
    <cfRule type="containsText" priority="67" operator="containsText" text="N/A">
      <formula>NOT(ISERROR(SEARCH("N/A",DD51)))</formula>
    </cfRule>
    <cfRule type="containsBlanks" priority="68">
      <formula>LEN(TRIM(DD51))=0</formula>
    </cfRule>
  </conditionalFormatting>
  <conditionalFormatting sqref="DG11:DG44">
    <cfRule type="containsBlanks" priority="61" stopIfTrue="1">
      <formula>LEN(TRIM(DG11))=0</formula>
    </cfRule>
    <cfRule type="containsText" priority="62" stopIfTrue="1" operator="containsText" text="N/A">
      <formula>NOT(ISERROR(SEARCH("N/A",DG11)))</formula>
    </cfRule>
  </conditionalFormatting>
  <conditionalFormatting sqref="DG12:DG44">
    <cfRule type="containsBlanks" priority="271" stopIfTrue="1">
      <formula>LEN(TRIM(DG12))=0</formula>
    </cfRule>
    <cfRule type="containsText" priority="272" stopIfTrue="1" operator="containsText" text="N/A">
      <formula>NOT(ISERROR(SEARCH("N/A",DG12)))</formula>
    </cfRule>
  </conditionalFormatting>
  <conditionalFormatting sqref="DG51">
    <cfRule type="containsBlanks" priority="960" stopIfTrue="1">
      <formula>LEN(TRIM(DG51))=0</formula>
    </cfRule>
    <cfRule type="containsText" priority="961" stopIfTrue="1" operator="containsText" text="N/A">
      <formula>NOT(ISERROR(SEARCH("N/A",DG51)))</formula>
    </cfRule>
    <cfRule type="containsBlanks" priority="966" stopIfTrue="1">
      <formula>LEN(TRIM(DG51))=0</formula>
    </cfRule>
    <cfRule type="containsText" priority="967" stopIfTrue="1" operator="containsText" text="N/A">
      <formula>NOT(ISERROR(SEARCH("N/A",DG51)))</formula>
    </cfRule>
  </conditionalFormatting>
  <conditionalFormatting sqref="FR11:FR44">
    <cfRule type="containsBlanks" priority="259" stopIfTrue="1">
      <formula>LEN(TRIM(FR11))=0</formula>
    </cfRule>
    <cfRule type="containsText" priority="260" stopIfTrue="1" operator="containsText" text="N/A">
      <formula>NOT(ISERROR(SEARCH("N/A",FR11)))</formula>
    </cfRule>
  </conditionalFormatting>
  <conditionalFormatting sqref="FR51">
    <cfRule type="containsBlanks" priority="253" stopIfTrue="1">
      <formula>LEN(TRIM(FR51))=0</formula>
    </cfRule>
    <cfRule type="containsText" priority="254" stopIfTrue="1" operator="containsText" text="N/A">
      <formula>NOT(ISERROR(SEARCH("N/A",FR51)))</formula>
    </cfRule>
  </conditionalFormatting>
  <conditionalFormatting sqref="FU11:FU44">
    <cfRule type="containsBlanks" priority="247" stopIfTrue="1">
      <formula>LEN(TRIM(FU11))=0</formula>
    </cfRule>
    <cfRule type="containsText" priority="248" stopIfTrue="1" operator="containsText" text="N/A">
      <formula>NOT(ISERROR(SEARCH("N/A",FU11)))</formula>
    </cfRule>
  </conditionalFormatting>
  <conditionalFormatting sqref="FU51">
    <cfRule type="containsBlanks" priority="241" stopIfTrue="1">
      <formula>LEN(TRIM(FU51))=0</formula>
    </cfRule>
    <cfRule type="containsText" priority="242" stopIfTrue="1" operator="containsText" text="N/A">
      <formula>NOT(ISERROR(SEARCH("N/A",FU51)))</formula>
    </cfRule>
  </conditionalFormatting>
  <conditionalFormatting sqref="FX11:FX44">
    <cfRule type="containsBlanks" priority="235" stopIfTrue="1">
      <formula>LEN(TRIM(FX11))=0</formula>
    </cfRule>
    <cfRule type="containsText" priority="236" stopIfTrue="1" operator="containsText" text="N/A">
      <formula>NOT(ISERROR(SEARCH("N/A",FX11)))</formula>
    </cfRule>
  </conditionalFormatting>
  <conditionalFormatting sqref="FX51">
    <cfRule type="containsBlanks" priority="229" stopIfTrue="1">
      <formula>LEN(TRIM(FX51))=0</formula>
    </cfRule>
    <cfRule type="containsText" priority="230" stopIfTrue="1" operator="containsText" text="N/A">
      <formula>NOT(ISERROR(SEARCH("N/A",FX51)))</formula>
    </cfRule>
  </conditionalFormatting>
  <conditionalFormatting sqref="GA11:GA44">
    <cfRule type="containsBlanks" priority="211" stopIfTrue="1">
      <formula>LEN(TRIM(GA11))=0</formula>
    </cfRule>
    <cfRule type="containsText" priority="212" stopIfTrue="1" operator="containsText" text="N/A">
      <formula>NOT(ISERROR(SEARCH("N/A",GA11)))</formula>
    </cfRule>
  </conditionalFormatting>
  <conditionalFormatting sqref="GA16:GA44">
    <cfRule type="containsBlanks" priority="223" stopIfTrue="1">
      <formula>LEN(TRIM(GA16))=0</formula>
    </cfRule>
    <cfRule type="containsText" priority="224" stopIfTrue="1" operator="containsText" text="N/A">
      <formula>NOT(ISERROR(SEARCH("N/A",GA16)))</formula>
    </cfRule>
  </conditionalFormatting>
  <conditionalFormatting sqref="GA51">
    <cfRule type="containsBlanks" priority="217" stopIfTrue="1">
      <formula>LEN(TRIM(GA51))=0</formula>
    </cfRule>
    <cfRule type="containsText" priority="218" stopIfTrue="1" operator="containsText" text="N/A">
      <formula>NOT(ISERROR(SEARCH("N/A",GA51)))</formula>
    </cfRule>
  </conditionalFormatting>
  <conditionalFormatting sqref="GD11:GD44">
    <cfRule type="containsBlanks" priority="205" stopIfTrue="1">
      <formula>LEN(TRIM(GD11))=0</formula>
    </cfRule>
    <cfRule type="containsText" priority="206" stopIfTrue="1" operator="containsText" text="N/A">
      <formula>NOT(ISERROR(SEARCH("N/A",GD11)))</formula>
    </cfRule>
  </conditionalFormatting>
  <conditionalFormatting sqref="GD51">
    <cfRule type="containsText" priority="203" stopIfTrue="1" operator="containsText" text="N/A">
      <formula>NOT(ISERROR(SEARCH("N/A",GD51)))</formula>
    </cfRule>
    <cfRule type="containsBlanks" priority="203" stopIfTrue="1">
      <formula>LEN(TRIM(GD51))=0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723" stopIfTrue="1" operator="greaterThanOrEqual" id="{5267E431-C5D9-4264-9B8D-AFF41886A3B0}">
            <xm:f>'1. Semáforos Agosto'!$M$8</xm:f>
            <x14:dxf>
              <fill>
                <patternFill>
                  <bgColor rgb="FFFFC000"/>
                </patternFill>
              </fill>
            </x14:dxf>
          </x14:cfRule>
          <x14:cfRule type="cellIs" priority="724" stopIfTrue="1" operator="between" id="{9693F71A-ABA3-4835-95C7-AA637658E848}">
            <xm:f>'1. Semáforos Agosto'!$K$8</xm:f>
            <xm:f>'1. Semáforos Agosto'!$L$8</xm:f>
            <x14:dxf>
              <fill>
                <patternFill>
                  <bgColor rgb="FF92D050"/>
                </patternFill>
              </fill>
            </x14:dxf>
          </x14:cfRule>
          <x14:cfRule type="cellIs" priority="725" stopIfTrue="1" operator="between" id="{E03F95F6-2CE1-4949-9BA7-4074C06391DF}">
            <xm:f>'1. Semáforos Agosto'!$I$8</xm:f>
            <xm:f>'1. Semáforos Agosto'!$J$8</xm:f>
            <x14:dxf>
              <fill>
                <patternFill>
                  <bgColor rgb="FFFFFF00"/>
                </patternFill>
              </fill>
            </x14:dxf>
          </x14:cfRule>
          <x14:cfRule type="cellIs" priority="726" stopIfTrue="1" operator="between" id="{E506A4CC-3363-4D7C-A922-755F9D419E56}">
            <xm:f>'1. Semáforos Agosto'!$G$8</xm:f>
            <xm:f>'1. Semáforos Agosto'!$H$8</xm:f>
            <x14:dxf>
              <fill>
                <patternFill>
                  <bgColor rgb="FFFF0000"/>
                </patternFill>
              </fill>
            </x14:dxf>
          </x14:cfRule>
          <xm:sqref>F11:F44</xm:sqref>
        </x14:conditionalFormatting>
        <x14:conditionalFormatting xmlns:xm="http://schemas.microsoft.com/office/excel/2006/main">
          <x14:cfRule type="cellIs" priority="717" stopIfTrue="1" operator="greaterThanOrEqual" id="{88AFDF0A-CD34-4D75-81A5-D9A3748FFB07}">
            <xm:f>'1. Semáforos Agosto'!$M$8</xm:f>
            <x14:dxf>
              <fill>
                <patternFill>
                  <bgColor rgb="FFFFC000"/>
                </patternFill>
              </fill>
            </x14:dxf>
          </x14:cfRule>
          <x14:cfRule type="cellIs" priority="718" stopIfTrue="1" operator="between" id="{0D605554-61EE-43EC-A6CC-719ADCDA39F4}">
            <xm:f>'1. Semáforos Agosto'!$K$8</xm:f>
            <xm:f>'1. Semáforos Agosto'!$L$8</xm:f>
            <x14:dxf>
              <fill>
                <patternFill>
                  <bgColor rgb="FF92D050"/>
                </patternFill>
              </fill>
            </x14:dxf>
          </x14:cfRule>
          <x14:cfRule type="cellIs" priority="719" stopIfTrue="1" operator="between" id="{486033CD-C1E2-4B12-A650-DF416A59F721}">
            <xm:f>'1. Semáforos Agosto'!$I$8</xm:f>
            <xm:f>'1. Semáforos Agosto'!$J$8</xm:f>
            <x14:dxf>
              <fill>
                <patternFill>
                  <bgColor rgb="FFFFFF00"/>
                </patternFill>
              </fill>
            </x14:dxf>
          </x14:cfRule>
          <x14:cfRule type="cellIs" priority="720" stopIfTrue="1" operator="between" id="{9E6C5CF4-BC36-429E-820B-F6C1EFAB95C3}">
            <xm:f>'1. Semáforos Agosto'!$G$8</xm:f>
            <xm:f>'1. Semáforos Agosto'!$H$8</xm:f>
            <x14:dxf>
              <fill>
                <patternFill>
                  <bgColor rgb="FFFF0000"/>
                </patternFill>
              </fill>
            </x14:dxf>
          </x14:cfRule>
          <xm:sqref>F51</xm:sqref>
        </x14:conditionalFormatting>
        <x14:conditionalFormatting xmlns:xm="http://schemas.microsoft.com/office/excel/2006/main">
          <x14:cfRule type="cellIs" priority="711" stopIfTrue="1" operator="greaterThanOrEqual" id="{170866E1-9E96-4912-B033-A332C79D7D3A}">
            <xm:f>'1. Semáforos Agosto'!$M$8</xm:f>
            <x14:dxf>
              <fill>
                <patternFill>
                  <bgColor rgb="FFFFC000"/>
                </patternFill>
              </fill>
            </x14:dxf>
          </x14:cfRule>
          <x14:cfRule type="cellIs" priority="712" stopIfTrue="1" operator="between" id="{83312054-9A75-4DD4-A24D-4222159DAF9B}">
            <xm:f>'1. Semáforos Agosto'!$K$8</xm:f>
            <xm:f>'1. Semáforos Agosto'!$L$8</xm:f>
            <x14:dxf>
              <fill>
                <patternFill>
                  <bgColor rgb="FF92D050"/>
                </patternFill>
              </fill>
            </x14:dxf>
          </x14:cfRule>
          <x14:cfRule type="cellIs" priority="713" stopIfTrue="1" operator="between" id="{93B7B96A-FFF0-42D1-9F87-75EE878CADA3}">
            <xm:f>'1. Semáforos Agosto'!$I$8</xm:f>
            <xm:f>'1. Semáforos Agosto'!$J$8</xm:f>
            <x14:dxf>
              <fill>
                <patternFill>
                  <bgColor rgb="FFFFFF00"/>
                </patternFill>
              </fill>
            </x14:dxf>
          </x14:cfRule>
          <x14:cfRule type="cellIs" priority="714" stopIfTrue="1" operator="between" id="{B7A2B10C-C2C3-4EB5-AFF9-7CFAB9981D57}">
            <xm:f>'1. Semáforos Agosto'!$G$8</xm:f>
            <xm:f>'1. Semáforos Agosto'!$H$8</xm:f>
            <x14:dxf>
              <fill>
                <patternFill>
                  <bgColor rgb="FFFF0000"/>
                </patternFill>
              </fill>
            </x14:dxf>
          </x14:cfRule>
          <xm:sqref>I11:I44</xm:sqref>
        </x14:conditionalFormatting>
        <x14:conditionalFormatting xmlns:xm="http://schemas.microsoft.com/office/excel/2006/main">
          <x14:cfRule type="cellIs" priority="705" stopIfTrue="1" operator="greaterThanOrEqual" id="{E2EF3997-42B0-48BD-8174-B29F0B1F9A17}">
            <xm:f>'1. Semáforos Agosto'!$M$8</xm:f>
            <x14:dxf>
              <fill>
                <patternFill>
                  <bgColor rgb="FFFFC000"/>
                </patternFill>
              </fill>
            </x14:dxf>
          </x14:cfRule>
          <x14:cfRule type="cellIs" priority="706" stopIfTrue="1" operator="between" id="{D52815EE-39A3-4225-947C-285E51BE8832}">
            <xm:f>'1. Semáforos Agosto'!$K$8</xm:f>
            <xm:f>'1. Semáforos Agosto'!$L$8</xm:f>
            <x14:dxf>
              <fill>
                <patternFill>
                  <bgColor rgb="FF92D050"/>
                </patternFill>
              </fill>
            </x14:dxf>
          </x14:cfRule>
          <x14:cfRule type="cellIs" priority="707" stopIfTrue="1" operator="between" id="{69046191-C2A8-4995-A08D-4AD4AC95B9EA}">
            <xm:f>'1. Semáforos Agosto'!$I$8</xm:f>
            <xm:f>'1. Semáforos Agosto'!$J$8</xm:f>
            <x14:dxf>
              <fill>
                <patternFill>
                  <bgColor rgb="FFFFFF00"/>
                </patternFill>
              </fill>
            </x14:dxf>
          </x14:cfRule>
          <x14:cfRule type="cellIs" priority="708" stopIfTrue="1" operator="between" id="{03947100-6929-41E5-8830-5CC612BF46B8}">
            <xm:f>'1. Semáforos Agosto'!$G$8</xm:f>
            <xm:f>'1. Semáforos Agosto'!$H$8</xm:f>
            <x14:dxf>
              <fill>
                <patternFill>
                  <bgColor rgb="FFFF0000"/>
                </patternFill>
              </fill>
            </x14:dxf>
          </x14:cfRule>
          <xm:sqref>I51</xm:sqref>
        </x14:conditionalFormatting>
        <x14:conditionalFormatting xmlns:xm="http://schemas.microsoft.com/office/excel/2006/main">
          <x14:cfRule type="cellIs" priority="699" stopIfTrue="1" operator="greaterThanOrEqual" id="{F4D7B56D-DFC8-429C-8CAF-973D9D67CBAF}">
            <xm:f>'1. Semáforos Agosto'!$M$8</xm:f>
            <x14:dxf>
              <fill>
                <patternFill>
                  <bgColor rgb="FFFFC000"/>
                </patternFill>
              </fill>
            </x14:dxf>
          </x14:cfRule>
          <x14:cfRule type="cellIs" priority="700" stopIfTrue="1" operator="between" id="{AB63BABD-9D22-4B32-904A-103CA919561D}">
            <xm:f>'1. Semáforos Agosto'!$K$8</xm:f>
            <xm:f>'1. Semáforos Agosto'!$L$8</xm:f>
            <x14:dxf>
              <fill>
                <patternFill>
                  <bgColor rgb="FF92D050"/>
                </patternFill>
              </fill>
            </x14:dxf>
          </x14:cfRule>
          <x14:cfRule type="cellIs" priority="701" stopIfTrue="1" operator="between" id="{B20A6E75-0D64-4655-8DC5-7B8727CF7111}">
            <xm:f>'1. Semáforos Agosto'!$I$8</xm:f>
            <xm:f>'1. Semáforos Agosto'!$J$8</xm:f>
            <x14:dxf>
              <fill>
                <patternFill>
                  <bgColor rgb="FFFFFF00"/>
                </patternFill>
              </fill>
            </x14:dxf>
          </x14:cfRule>
          <x14:cfRule type="cellIs" priority="702" stopIfTrue="1" operator="between" id="{ADA32F0F-83F4-4F60-943E-8BF928D4B821}">
            <xm:f>'1. Semáforos Agosto'!$G$8</xm:f>
            <xm:f>'1. Semáforos Agosto'!$H$8</xm:f>
            <x14:dxf>
              <fill>
                <patternFill>
                  <bgColor rgb="FFFF0000"/>
                </patternFill>
              </fill>
            </x14:dxf>
          </x14:cfRule>
          <xm:sqref>L11:L44</xm:sqref>
        </x14:conditionalFormatting>
        <x14:conditionalFormatting xmlns:xm="http://schemas.microsoft.com/office/excel/2006/main">
          <x14:cfRule type="cellIs" priority="693" stopIfTrue="1" operator="greaterThanOrEqual" id="{A28DC230-6AFD-49A3-ACC8-54FEE930EB20}">
            <xm:f>'1. Semáforos Agosto'!$M$8</xm:f>
            <x14:dxf>
              <fill>
                <patternFill>
                  <bgColor rgb="FFFFC000"/>
                </patternFill>
              </fill>
            </x14:dxf>
          </x14:cfRule>
          <x14:cfRule type="cellIs" priority="694" stopIfTrue="1" operator="between" id="{D526AD23-8D69-4505-8224-AD2A2D55BBBF}">
            <xm:f>'1. Semáforos Agosto'!$K$8</xm:f>
            <xm:f>'1. Semáforos Agosto'!$L$8</xm:f>
            <x14:dxf>
              <fill>
                <patternFill>
                  <bgColor rgb="FF92D050"/>
                </patternFill>
              </fill>
            </x14:dxf>
          </x14:cfRule>
          <x14:cfRule type="cellIs" priority="695" stopIfTrue="1" operator="between" id="{2E25531B-04B5-40AA-BD74-48AB5822B8D0}">
            <xm:f>'1. Semáforos Agosto'!$I$8</xm:f>
            <xm:f>'1. Semáforos Agosto'!$J$8</xm:f>
            <x14:dxf>
              <fill>
                <patternFill>
                  <bgColor rgb="FFFFFF00"/>
                </patternFill>
              </fill>
            </x14:dxf>
          </x14:cfRule>
          <x14:cfRule type="cellIs" priority="696" stopIfTrue="1" operator="between" id="{0B757225-C8C6-44FB-A0A8-4EDC6E390CAA}">
            <xm:f>'1. Semáforos Agosto'!$G$8</xm:f>
            <xm:f>'1. Semáforos Agosto'!$H$8</xm:f>
            <x14:dxf>
              <fill>
                <patternFill>
                  <bgColor rgb="FFFF0000"/>
                </patternFill>
              </fill>
            </x14:dxf>
          </x14:cfRule>
          <xm:sqref>L51</xm:sqref>
        </x14:conditionalFormatting>
        <x14:conditionalFormatting xmlns:xm="http://schemas.microsoft.com/office/excel/2006/main">
          <x14:cfRule type="cellIs" priority="687" stopIfTrue="1" operator="greaterThanOrEqual" id="{C916DFC2-4A79-46B2-981F-4F1009AEF571}">
            <xm:f>'1. Semáforos Agosto'!$M$53</xm:f>
            <x14:dxf>
              <fill>
                <patternFill>
                  <bgColor rgb="FFFFC000"/>
                </patternFill>
              </fill>
            </x14:dxf>
          </x14:cfRule>
          <x14:cfRule type="cellIs" priority="688" stopIfTrue="1" operator="between" id="{80D84BF8-D3A4-4160-B3A0-0CBA16E5755A}">
            <xm:f>'1. Semáforos Agosto'!$K$53</xm:f>
            <xm:f>'1. Semáforos Agosto'!$L$53</xm:f>
            <x14:dxf>
              <fill>
                <patternFill>
                  <bgColor rgb="FF92D050"/>
                </patternFill>
              </fill>
            </x14:dxf>
          </x14:cfRule>
          <x14:cfRule type="cellIs" priority="689" stopIfTrue="1" operator="between" id="{8BC423BA-765A-4260-9F0E-A052CE66F39F}">
            <xm:f>'1. Semáforos Agosto'!$I$53</xm:f>
            <xm:f>'1. Semáforos Agosto'!$J$53</xm:f>
            <x14:dxf>
              <fill>
                <patternFill>
                  <bgColor rgb="FFFFFF00"/>
                </patternFill>
              </fill>
            </x14:dxf>
          </x14:cfRule>
          <x14:cfRule type="cellIs" priority="690" stopIfTrue="1" operator="between" id="{90637221-8782-49BC-A120-5A7DF77F49AA}">
            <xm:f>'1. Semáforos Agosto'!$G$53</xm:f>
            <xm:f>'1. Semáforos Agosto'!$H$53</xm:f>
            <x14:dxf>
              <fill>
                <patternFill>
                  <bgColor rgb="FFFF0000"/>
                </patternFill>
              </fill>
            </x14:dxf>
          </x14:cfRule>
          <xm:sqref>O11:O44</xm:sqref>
        </x14:conditionalFormatting>
        <x14:conditionalFormatting xmlns:xm="http://schemas.microsoft.com/office/excel/2006/main">
          <x14:cfRule type="cellIs" priority="681" stopIfTrue="1" operator="greaterThanOrEqual" id="{EF0B2DEA-1D8E-49F6-B68C-697190E38372}">
            <xm:f>'1. Semáforos Agosto'!$M$53</xm:f>
            <x14:dxf>
              <fill>
                <patternFill>
                  <bgColor rgb="FFFFC000"/>
                </patternFill>
              </fill>
            </x14:dxf>
          </x14:cfRule>
          <x14:cfRule type="cellIs" priority="682" stopIfTrue="1" operator="between" id="{55CE993A-A656-423A-8200-0FD0ED84D12C}">
            <xm:f>'1. Semáforos Agosto'!$K$53</xm:f>
            <xm:f>'1. Semáforos Agosto'!$L$53</xm:f>
            <x14:dxf>
              <fill>
                <patternFill>
                  <bgColor rgb="FF92D050"/>
                </patternFill>
              </fill>
            </x14:dxf>
          </x14:cfRule>
          <x14:cfRule type="cellIs" priority="683" stopIfTrue="1" operator="between" id="{9C59710E-EAE2-483C-B6E8-552A61A91A11}">
            <xm:f>'1. Semáforos Agosto'!$I$53</xm:f>
            <xm:f>'1. Semáforos Agosto'!$J$53</xm:f>
            <x14:dxf>
              <fill>
                <patternFill>
                  <bgColor rgb="FFFFFF00"/>
                </patternFill>
              </fill>
            </x14:dxf>
          </x14:cfRule>
          <x14:cfRule type="cellIs" priority="684" stopIfTrue="1" operator="between" id="{B4DE4821-B93C-4D3C-8100-C2F41EF2D87C}">
            <xm:f>'1. Semáforos Agosto'!$G$53</xm:f>
            <xm:f>'1. Semáforos Agosto'!$H$53</xm:f>
            <x14:dxf>
              <fill>
                <patternFill>
                  <bgColor rgb="FFFF0000"/>
                </patternFill>
              </fill>
            </x14:dxf>
          </x14:cfRule>
          <xm:sqref>O51</xm:sqref>
        </x14:conditionalFormatting>
        <x14:conditionalFormatting xmlns:xm="http://schemas.microsoft.com/office/excel/2006/main">
          <x14:cfRule type="cellIs" priority="195" stopIfTrue="1" operator="greaterThanOrEqual" id="{C26CEF5F-F946-4A09-8639-DBB84380DF00}">
            <xm:f>'1. Semáforos Agosto'!$M$58</xm:f>
            <x14:dxf>
              <fill>
                <patternFill>
                  <bgColor rgb="FFFFC000"/>
                </patternFill>
              </fill>
            </x14:dxf>
          </x14:cfRule>
          <x14:cfRule type="cellIs" priority="196" stopIfTrue="1" operator="between" id="{1740F859-3385-43A1-8007-9FDD36863CEF}">
            <xm:f>'1. Semáforos Agosto'!$K$58</xm:f>
            <xm:f>'1. Semáforos Agosto'!$L$58</xm:f>
            <x14:dxf>
              <fill>
                <patternFill>
                  <bgColor rgb="FF92D050"/>
                </patternFill>
              </fill>
            </x14:dxf>
          </x14:cfRule>
          <x14:cfRule type="cellIs" priority="197" stopIfTrue="1" operator="between" id="{0A31A723-1094-40F0-854E-FBB0BA91517A}">
            <xm:f>'1. Semáforos Agosto'!$H$58</xm:f>
            <xm:f>'1. Semáforos Agosto'!$H$58</xm:f>
            <x14:dxf>
              <fill>
                <patternFill>
                  <bgColor rgb="FFFFFF00"/>
                </patternFill>
              </fill>
            </x14:dxf>
          </x14:cfRule>
          <x14:cfRule type="cellIs" priority="198" stopIfTrue="1" operator="between" id="{D13EF2E4-7C2D-4831-8429-C2F2F4D86C02}">
            <xm:f>'1. Semáforos Agosto'!$G$58</xm:f>
            <xm:f>'1. Semáforos Agosto'!$H$58</xm:f>
            <x14:dxf>
              <fill>
                <patternFill>
                  <bgColor rgb="FFFF0000"/>
                </patternFill>
              </fill>
            </x14:dxf>
          </x14:cfRule>
          <xm:sqref>R11:R44</xm:sqref>
        </x14:conditionalFormatting>
        <x14:conditionalFormatting xmlns:xm="http://schemas.microsoft.com/office/excel/2006/main">
          <x14:cfRule type="cellIs" priority="669" stopIfTrue="1" operator="greaterThanOrEqual" id="{1EED52E2-6E89-47A3-9BED-EE5526A1D87A}">
            <xm:f>'1. Semáforos Agosto'!$M$58</xm:f>
            <x14:dxf>
              <fill>
                <patternFill>
                  <bgColor rgb="FFFFC000"/>
                </patternFill>
              </fill>
            </x14:dxf>
          </x14:cfRule>
          <x14:cfRule type="cellIs" priority="670" stopIfTrue="1" operator="between" id="{4CC5E9D6-1673-4261-8600-68C5CE0EC0CF}">
            <xm:f>'1. Semáforos Agosto'!$K$58</xm:f>
            <xm:f>'1. Semáforos Agosto'!$L$58</xm:f>
            <x14:dxf>
              <fill>
                <patternFill>
                  <bgColor rgb="FF92D050"/>
                </patternFill>
              </fill>
            </x14:dxf>
          </x14:cfRule>
          <x14:cfRule type="cellIs" priority="671" stopIfTrue="1" operator="between" id="{0A265E76-A4C6-4BD1-B1C3-8BD21DC6B580}">
            <xm:f>'1. Semáforos Agosto'!$H$58</xm:f>
            <xm:f>'1. Semáforos Agosto'!$H$58</xm:f>
            <x14:dxf>
              <fill>
                <patternFill>
                  <bgColor rgb="FFFFFF00"/>
                </patternFill>
              </fill>
            </x14:dxf>
          </x14:cfRule>
          <x14:cfRule type="cellIs" priority="672" stopIfTrue="1" operator="between" id="{1C860DFB-2A09-4E9E-BC41-429D7A3E45D9}">
            <xm:f>'1. Semáforos Agosto'!$G$58</xm:f>
            <xm:f>'1. Semáforos Agosto'!$H$58</xm:f>
            <x14:dxf>
              <fill>
                <patternFill>
                  <bgColor rgb="FFFF0000"/>
                </patternFill>
              </fill>
            </x14:dxf>
          </x14:cfRule>
          <xm:sqref>R51</xm:sqref>
        </x14:conditionalFormatting>
        <x14:conditionalFormatting xmlns:xm="http://schemas.microsoft.com/office/excel/2006/main">
          <x14:cfRule type="cellIs" priority="663" stopIfTrue="1" operator="greaterThanOrEqual" id="{114E9488-F367-41B6-8AFE-D26C5B30CECB}">
            <xm:f>'1. Semáforos Agosto'!$M$8</xm:f>
            <x14:dxf>
              <fill>
                <patternFill>
                  <bgColor rgb="FFFFC000"/>
                </patternFill>
              </fill>
            </x14:dxf>
          </x14:cfRule>
          <x14:cfRule type="cellIs" priority="664" stopIfTrue="1" operator="between" id="{6A0C439A-011E-4158-AF18-0EC6A8BCDE21}">
            <xm:f>'1. Semáforos Agosto'!$K$8</xm:f>
            <xm:f>'1. Semáforos Agosto'!$L$8</xm:f>
            <x14:dxf>
              <fill>
                <patternFill>
                  <bgColor rgb="FF92D050"/>
                </patternFill>
              </fill>
            </x14:dxf>
          </x14:cfRule>
          <x14:cfRule type="cellIs" priority="665" stopIfTrue="1" operator="between" id="{420CC616-FA36-449E-B4FC-C7693DC153BF}">
            <xm:f>'1. Semáforos Agosto'!$I$8</xm:f>
            <xm:f>'1. Semáforos Agosto'!$J$8</xm:f>
            <x14:dxf>
              <fill>
                <patternFill>
                  <bgColor rgb="FFFFFF00"/>
                </patternFill>
              </fill>
            </x14:dxf>
          </x14:cfRule>
          <x14:cfRule type="cellIs" priority="666" stopIfTrue="1" operator="between" id="{45A664C6-111E-46A1-B8A6-53DF18DACCDD}">
            <xm:f>'1. Semáforos Agosto'!$G$8</xm:f>
            <xm:f>'1. Semáforos Agosto'!$H$8</xm:f>
            <x14:dxf>
              <fill>
                <patternFill>
                  <bgColor rgb="FFFF0000"/>
                </patternFill>
              </fill>
            </x14:dxf>
          </x14:cfRule>
          <xm:sqref>U11:U44</xm:sqref>
        </x14:conditionalFormatting>
        <x14:conditionalFormatting xmlns:xm="http://schemas.microsoft.com/office/excel/2006/main">
          <x14:cfRule type="cellIs" priority="657" stopIfTrue="1" operator="greaterThanOrEqual" id="{C9F0744D-BF69-4F8D-A0B8-F5487361DCE7}">
            <xm:f>'1. Semáforos Agosto'!$M$8</xm:f>
            <x14:dxf>
              <fill>
                <patternFill>
                  <bgColor rgb="FFFFC000"/>
                </patternFill>
              </fill>
            </x14:dxf>
          </x14:cfRule>
          <x14:cfRule type="cellIs" priority="658" stopIfTrue="1" operator="between" id="{57331601-5767-47C9-9D5F-57033F175F7A}">
            <xm:f>'1. Semáforos Agosto'!$K$8</xm:f>
            <xm:f>'1. Semáforos Agosto'!$L$8</xm:f>
            <x14:dxf>
              <fill>
                <patternFill>
                  <bgColor rgb="FF92D050"/>
                </patternFill>
              </fill>
            </x14:dxf>
          </x14:cfRule>
          <x14:cfRule type="cellIs" priority="659" stopIfTrue="1" operator="between" id="{65C073F9-D294-48F4-A429-98C4AA3731F9}">
            <xm:f>'1. Semáforos Agosto'!$I$8</xm:f>
            <xm:f>'1. Semáforos Agosto'!$J$8</xm:f>
            <x14:dxf>
              <fill>
                <patternFill>
                  <bgColor rgb="FFFFFF00"/>
                </patternFill>
              </fill>
            </x14:dxf>
          </x14:cfRule>
          <x14:cfRule type="cellIs" priority="660" stopIfTrue="1" operator="between" id="{F86C034D-9BB0-49A9-BC9C-C523C44938B4}">
            <xm:f>'1. Semáforos Agosto'!$G$8</xm:f>
            <xm:f>'1. Semáforos Agosto'!$H$8</xm:f>
            <x14:dxf>
              <fill>
                <patternFill>
                  <bgColor rgb="FFFF0000"/>
                </patternFill>
              </fill>
            </x14:dxf>
          </x14:cfRule>
          <xm:sqref>U51</xm:sqref>
        </x14:conditionalFormatting>
        <x14:conditionalFormatting xmlns:xm="http://schemas.microsoft.com/office/excel/2006/main">
          <x14:cfRule type="cellIs" priority="651" stopIfTrue="1" operator="greaterThanOrEqual" id="{DAEF83F6-F1A5-4E49-8CD2-ADD47189FA59}">
            <xm:f>'1. Semáforos Agosto'!$M$8</xm:f>
            <x14:dxf>
              <fill>
                <patternFill>
                  <bgColor rgb="FFFFC000"/>
                </patternFill>
              </fill>
            </x14:dxf>
          </x14:cfRule>
          <x14:cfRule type="cellIs" priority="652" stopIfTrue="1" operator="between" id="{07548B01-5540-42C8-8B7C-6C534594C1D5}">
            <xm:f>'1. Semáforos Agosto'!$K$8</xm:f>
            <xm:f>'1. Semáforos Agosto'!$L$8</xm:f>
            <x14:dxf>
              <fill>
                <patternFill>
                  <bgColor rgb="FF92D050"/>
                </patternFill>
              </fill>
            </x14:dxf>
          </x14:cfRule>
          <x14:cfRule type="cellIs" priority="653" stopIfTrue="1" operator="between" id="{BA34CEC5-B3FC-4285-8BE8-B18D327B86AA}">
            <xm:f>'1. Semáforos Agosto'!$I$8</xm:f>
            <xm:f>'1. Semáforos Agosto'!$J$8</xm:f>
            <x14:dxf>
              <fill>
                <patternFill>
                  <bgColor rgb="FFFFFF00"/>
                </patternFill>
              </fill>
            </x14:dxf>
          </x14:cfRule>
          <x14:cfRule type="cellIs" priority="654" stopIfTrue="1" operator="between" id="{82447217-D912-4846-BDBC-BAA8ED9B6F50}">
            <xm:f>'1. Semáforos Agosto'!$G$8</xm:f>
            <xm:f>'1. Semáforos Agosto'!$H$8</xm:f>
            <x14:dxf>
              <fill>
                <patternFill>
                  <bgColor rgb="FFFF0000"/>
                </patternFill>
              </fill>
            </x14:dxf>
          </x14:cfRule>
          <xm:sqref>X11:X44</xm:sqref>
        </x14:conditionalFormatting>
        <x14:conditionalFormatting xmlns:xm="http://schemas.microsoft.com/office/excel/2006/main">
          <x14:cfRule type="cellIs" priority="645" stopIfTrue="1" operator="greaterThanOrEqual" id="{B03F1470-EB37-4DB2-A406-D2B27F1AA121}">
            <xm:f>'1. Semáforos Agosto'!$M$8</xm:f>
            <x14:dxf>
              <fill>
                <patternFill>
                  <bgColor rgb="FFFFC000"/>
                </patternFill>
              </fill>
            </x14:dxf>
          </x14:cfRule>
          <x14:cfRule type="cellIs" priority="646" stopIfTrue="1" operator="between" id="{3E407377-C12E-41A8-BF4D-97B82D4F3708}">
            <xm:f>'1. Semáforos Agosto'!$K$8</xm:f>
            <xm:f>'1. Semáforos Agosto'!$L$8</xm:f>
            <x14:dxf>
              <fill>
                <patternFill>
                  <bgColor rgb="FF92D050"/>
                </patternFill>
              </fill>
            </x14:dxf>
          </x14:cfRule>
          <x14:cfRule type="cellIs" priority="647" stopIfTrue="1" operator="between" id="{BC95E8FB-74F6-48D0-8FB1-E5BB7DB67F6F}">
            <xm:f>'1. Semáforos Agosto'!$I$8</xm:f>
            <xm:f>'1. Semáforos Agosto'!$J$8</xm:f>
            <x14:dxf>
              <fill>
                <patternFill>
                  <bgColor rgb="FFFFFF00"/>
                </patternFill>
              </fill>
            </x14:dxf>
          </x14:cfRule>
          <x14:cfRule type="cellIs" priority="648" stopIfTrue="1" operator="between" id="{AAFE8640-699F-4BEC-A222-554F884D7B03}">
            <xm:f>'1. Semáforos Agosto'!$G$8</xm:f>
            <xm:f>'1. Semáforos Agosto'!$H$8</xm:f>
            <x14:dxf>
              <fill>
                <patternFill>
                  <bgColor rgb="FFFF0000"/>
                </patternFill>
              </fill>
            </x14:dxf>
          </x14:cfRule>
          <xm:sqref>X51</xm:sqref>
        </x14:conditionalFormatting>
        <x14:conditionalFormatting xmlns:xm="http://schemas.microsoft.com/office/excel/2006/main">
          <x14:cfRule type="cellIs" priority="639" stopIfTrue="1" operator="greaterThanOrEqual" id="{A7DC339A-AFD9-4C21-AFE0-68FF9F8A4A6E}">
            <xm:f>'1. Semáforos Agosto'!$M$8</xm:f>
            <x14:dxf>
              <fill>
                <patternFill>
                  <bgColor rgb="FFFFC000"/>
                </patternFill>
              </fill>
            </x14:dxf>
          </x14:cfRule>
          <x14:cfRule type="cellIs" priority="640" stopIfTrue="1" operator="between" id="{9F50E45E-A5D7-4EC8-A052-EB9CC2E8DDB6}">
            <xm:f>'1. Semáforos Agosto'!$K$8</xm:f>
            <xm:f>'1. Semáforos Agosto'!$L$8</xm:f>
            <x14:dxf>
              <fill>
                <patternFill>
                  <bgColor rgb="FF92D050"/>
                </patternFill>
              </fill>
            </x14:dxf>
          </x14:cfRule>
          <x14:cfRule type="cellIs" priority="641" stopIfTrue="1" operator="between" id="{FCD4AE5E-767C-413E-81AC-6AE32CA6D21C}">
            <xm:f>'1. Semáforos Agosto'!$I$8</xm:f>
            <xm:f>'1. Semáforos Agosto'!$J$8</xm:f>
            <x14:dxf>
              <fill>
                <patternFill>
                  <bgColor rgb="FFFFFF00"/>
                </patternFill>
              </fill>
            </x14:dxf>
          </x14:cfRule>
          <x14:cfRule type="cellIs" priority="642" stopIfTrue="1" operator="between" id="{C00051AA-B6AD-465F-BA9D-1374318608F4}">
            <xm:f>'1. Semáforos Agosto'!$G$8</xm:f>
            <xm:f>'1. Semáforos Agosto'!$H$8</xm:f>
            <x14:dxf>
              <fill>
                <patternFill>
                  <bgColor rgb="FFFF0000"/>
                </patternFill>
              </fill>
            </x14:dxf>
          </x14:cfRule>
          <xm:sqref>AA11:AA44</xm:sqref>
        </x14:conditionalFormatting>
        <x14:conditionalFormatting xmlns:xm="http://schemas.microsoft.com/office/excel/2006/main">
          <x14:cfRule type="cellIs" priority="633" stopIfTrue="1" operator="greaterThanOrEqual" id="{5C9186F0-7C0E-4363-BC24-58B1F30D0618}">
            <xm:f>'1. Semáforos Agosto'!$M$8</xm:f>
            <x14:dxf>
              <fill>
                <patternFill>
                  <bgColor rgb="FFFFC000"/>
                </patternFill>
              </fill>
            </x14:dxf>
          </x14:cfRule>
          <x14:cfRule type="cellIs" priority="634" stopIfTrue="1" operator="between" id="{D0A8CEDD-FFF7-4E13-835A-491731BB03A9}">
            <xm:f>'1. Semáforos Agosto'!$K$8</xm:f>
            <xm:f>'1. Semáforos Agosto'!$L$8</xm:f>
            <x14:dxf>
              <fill>
                <patternFill>
                  <bgColor rgb="FF92D050"/>
                </patternFill>
              </fill>
            </x14:dxf>
          </x14:cfRule>
          <x14:cfRule type="cellIs" priority="635" stopIfTrue="1" operator="between" id="{6DD9E59A-8228-4BF0-8822-468542FB4CD4}">
            <xm:f>'1. Semáforos Agosto'!$I$8</xm:f>
            <xm:f>'1. Semáforos Agosto'!$J$8</xm:f>
            <x14:dxf>
              <fill>
                <patternFill>
                  <bgColor rgb="FFFFFF00"/>
                </patternFill>
              </fill>
            </x14:dxf>
          </x14:cfRule>
          <x14:cfRule type="cellIs" priority="636" stopIfTrue="1" operator="between" id="{B1C8D941-0A65-4362-86A3-8DC15E7A21F2}">
            <xm:f>'1. Semáforos Agosto'!$G$8</xm:f>
            <xm:f>'1. Semáforos Agosto'!$H$8</xm:f>
            <x14:dxf>
              <fill>
                <patternFill>
                  <bgColor rgb="FFFF0000"/>
                </patternFill>
              </fill>
            </x14:dxf>
          </x14:cfRule>
          <xm:sqref>AA51</xm:sqref>
        </x14:conditionalFormatting>
        <x14:conditionalFormatting xmlns:xm="http://schemas.microsoft.com/office/excel/2006/main">
          <x14:cfRule type="cellIs" priority="627" stopIfTrue="1" operator="greaterThanOrEqual" id="{8DB4E59D-C5E6-4BDA-85C1-3F2AABA30BC6}">
            <xm:f>'1. Semáforos Agosto'!$M$53</xm:f>
            <x14:dxf>
              <fill>
                <patternFill>
                  <bgColor rgb="FFFFC000"/>
                </patternFill>
              </fill>
            </x14:dxf>
          </x14:cfRule>
          <x14:cfRule type="cellIs" priority="628" stopIfTrue="1" operator="between" id="{70F81E0F-F16C-4993-966E-8126107BA57C}">
            <xm:f>'1. Semáforos Agosto'!$K$53</xm:f>
            <xm:f>'1. Semáforos Agosto'!$L$53</xm:f>
            <x14:dxf>
              <fill>
                <patternFill>
                  <bgColor rgb="FF92D050"/>
                </patternFill>
              </fill>
            </x14:dxf>
          </x14:cfRule>
          <x14:cfRule type="cellIs" priority="629" stopIfTrue="1" operator="between" id="{CFAA03B1-8018-4980-86AD-6C59B3B0D59F}">
            <xm:f>'1. Semáforos Agosto'!$I$53</xm:f>
            <xm:f>'1. Semáforos Agosto'!$J$53</xm:f>
            <x14:dxf>
              <fill>
                <patternFill>
                  <bgColor rgb="FFFFFF00"/>
                </patternFill>
              </fill>
            </x14:dxf>
          </x14:cfRule>
          <x14:cfRule type="cellIs" priority="630" stopIfTrue="1" operator="between" id="{D221064B-0ABC-495E-8A5E-E15BF101E376}">
            <xm:f>'1. Semáforos Agosto'!$G$53</xm:f>
            <xm:f>'1. Semáforos Agosto'!$H$53</xm:f>
            <x14:dxf>
              <fill>
                <patternFill>
                  <bgColor rgb="FFFF0000"/>
                </patternFill>
              </fill>
            </x14:dxf>
          </x14:cfRule>
          <xm:sqref>AD11:AD44</xm:sqref>
        </x14:conditionalFormatting>
        <x14:conditionalFormatting xmlns:xm="http://schemas.microsoft.com/office/excel/2006/main">
          <x14:cfRule type="cellIs" priority="621" stopIfTrue="1" operator="greaterThanOrEqual" id="{109D3D7F-3A47-40C7-A0D1-972E8A142BAC}">
            <xm:f>'1. Semáforos Agosto'!$M$53</xm:f>
            <x14:dxf>
              <fill>
                <patternFill>
                  <bgColor rgb="FFFFC000"/>
                </patternFill>
              </fill>
            </x14:dxf>
          </x14:cfRule>
          <x14:cfRule type="cellIs" priority="622" stopIfTrue="1" operator="between" id="{13787B0B-1D51-4600-A4D7-20DE0D0CFE8F}">
            <xm:f>'1. Semáforos Agosto'!$K$53</xm:f>
            <xm:f>'1. Semáforos Agosto'!$L$53</xm:f>
            <x14:dxf>
              <fill>
                <patternFill>
                  <bgColor rgb="FF92D050"/>
                </patternFill>
              </fill>
            </x14:dxf>
          </x14:cfRule>
          <x14:cfRule type="cellIs" priority="623" stopIfTrue="1" operator="between" id="{60036650-6880-4678-822A-BB4FC96FB351}">
            <xm:f>'1. Semáforos Agosto'!$I$53</xm:f>
            <xm:f>'1. Semáforos Agosto'!$J$53</xm:f>
            <x14:dxf>
              <fill>
                <patternFill>
                  <bgColor rgb="FFFFFF00"/>
                </patternFill>
              </fill>
            </x14:dxf>
          </x14:cfRule>
          <x14:cfRule type="cellIs" priority="624" stopIfTrue="1" operator="between" id="{AE17E442-13A2-449E-A6DA-BE0E1BFE080B}">
            <xm:f>'1. Semáforos Agosto'!$G$53</xm:f>
            <xm:f>'1. Semáforos Agosto'!$H$53</xm:f>
            <x14:dxf>
              <fill>
                <patternFill>
                  <bgColor rgb="FFFF0000"/>
                </patternFill>
              </fill>
            </x14:dxf>
          </x14:cfRule>
          <xm:sqref>AD51</xm:sqref>
        </x14:conditionalFormatting>
        <x14:conditionalFormatting xmlns:xm="http://schemas.microsoft.com/office/excel/2006/main">
          <x14:cfRule type="cellIs" priority="33" stopIfTrue="1" operator="greaterThanOrEqual" id="{50230F85-E299-4578-B9A1-837B0F63357F}">
            <xm:f>'1. Semáforos Agosto'!$M$58</xm:f>
            <x14:dxf>
              <fill>
                <patternFill>
                  <bgColor rgb="FFFFC000"/>
                </patternFill>
              </fill>
            </x14:dxf>
          </x14:cfRule>
          <x14:cfRule type="cellIs" priority="34" stopIfTrue="1" operator="between" id="{876E2178-3F4F-40B5-9273-4F3318533D50}">
            <xm:f>'1. Semáforos Agosto'!$K$58</xm:f>
            <xm:f>'1. Semáforos Agosto'!$L$58</xm:f>
            <x14:dxf>
              <fill>
                <patternFill>
                  <bgColor rgb="FF92D050"/>
                </patternFill>
              </fill>
            </x14:dxf>
          </x14:cfRule>
          <x14:cfRule type="cellIs" priority="35" stopIfTrue="1" operator="between" id="{622EF6D6-D7C1-4A68-B1C6-B7AABF91EC4B}">
            <xm:f>'1. Semáforos Agosto'!$I$58</xm:f>
            <xm:f>'1. Semáforos Agosto'!$J$58</xm:f>
            <x14:dxf>
              <fill>
                <patternFill>
                  <bgColor rgb="FFFFFF00"/>
                </patternFill>
              </fill>
            </x14:dxf>
          </x14:cfRule>
          <x14:cfRule type="cellIs" priority="36" stopIfTrue="1" operator="between" id="{5BA8D5A8-CAAB-4D45-AD19-531DECB79008}">
            <xm:f>'1. Semáforos Agosto'!$G$58</xm:f>
            <xm:f>'1. Semáforos Agosto'!$H$58</xm:f>
            <x14:dxf>
              <fill>
                <patternFill>
                  <bgColor rgb="FFFF0000"/>
                </patternFill>
              </fill>
            </x14:dxf>
          </x14:cfRule>
          <xm:sqref>AG11:AG44</xm:sqref>
        </x14:conditionalFormatting>
        <x14:conditionalFormatting xmlns:xm="http://schemas.microsoft.com/office/excel/2006/main">
          <x14:cfRule type="cellIs" priority="609" stopIfTrue="1" operator="greaterThanOrEqual" id="{DDB7AFEB-6027-4F4C-B33D-D6BB37A6931B}">
            <xm:f>'1. Semáforos Agosto'!$M$58</xm:f>
            <x14:dxf>
              <fill>
                <patternFill>
                  <bgColor rgb="FFFFC000"/>
                </patternFill>
              </fill>
            </x14:dxf>
          </x14:cfRule>
          <x14:cfRule type="cellIs" priority="610" stopIfTrue="1" operator="between" id="{5C1815BE-4503-4005-BE70-ED6E5671E16A}">
            <xm:f>'1. Semáforos Agosto'!$K$58</xm:f>
            <xm:f>'1. Semáforos Agosto'!$L$58</xm:f>
            <x14:dxf>
              <fill>
                <patternFill>
                  <bgColor rgb="FF92D050"/>
                </patternFill>
              </fill>
            </x14:dxf>
          </x14:cfRule>
          <x14:cfRule type="cellIs" priority="611" stopIfTrue="1" operator="between" id="{827E35F9-9B50-4F46-AB33-7BC0045C842C}">
            <xm:f>'1. Semáforos Agosto'!$H$58</xm:f>
            <xm:f>'1. Semáforos Agosto'!$H$58</xm:f>
            <x14:dxf>
              <fill>
                <patternFill>
                  <bgColor rgb="FFFFFF00"/>
                </patternFill>
              </fill>
            </x14:dxf>
          </x14:cfRule>
          <x14:cfRule type="cellIs" priority="612" stopIfTrue="1" operator="between" id="{7DB11013-F7F1-4A06-9E52-6A22BB4F9A2B}">
            <xm:f>'1. Semáforos Agosto'!$G$58</xm:f>
            <xm:f>'1. Semáforos Agosto'!$H$58</xm:f>
            <x14:dxf>
              <fill>
                <patternFill>
                  <bgColor rgb="FFFF0000"/>
                </patternFill>
              </fill>
            </x14:dxf>
          </x14:cfRule>
          <xm:sqref>AG51</xm:sqref>
        </x14:conditionalFormatting>
        <x14:conditionalFormatting xmlns:xm="http://schemas.microsoft.com/office/excel/2006/main">
          <x14:cfRule type="cellIs" priority="39" stopIfTrue="1" operator="greaterThanOrEqual" id="{1A88688E-B0BC-48A3-A57F-DCA5714B2C56}">
            <xm:f>'1. Semáforos Agosto'!$M$58</xm:f>
            <x14:dxf>
              <fill>
                <patternFill>
                  <bgColor rgb="FFFFC000"/>
                </patternFill>
              </fill>
            </x14:dxf>
          </x14:cfRule>
          <x14:cfRule type="cellIs" priority="40" stopIfTrue="1" operator="between" id="{16A66DCD-D011-4524-9FA4-C59C25EABA74}">
            <xm:f>'1. Semáforos Agosto'!$K$58</xm:f>
            <xm:f>'1. Semáforos Agosto'!$L$58</xm:f>
            <x14:dxf>
              <fill>
                <patternFill>
                  <bgColor rgb="FF92D050"/>
                </patternFill>
              </fill>
            </x14:dxf>
          </x14:cfRule>
          <x14:cfRule type="cellIs" priority="41" stopIfTrue="1" operator="between" id="{8EEEB7BD-E9FC-4143-8048-D66348182F8D}">
            <xm:f>'1. Semáforos Agosto'!$I$58</xm:f>
            <xm:f>'1. Semáforos Agosto'!$J$58</xm:f>
            <x14:dxf>
              <fill>
                <patternFill>
                  <bgColor rgb="FFFFFF00"/>
                </patternFill>
              </fill>
            </x14:dxf>
          </x14:cfRule>
          <x14:cfRule type="cellIs" priority="42" stopIfTrue="1" operator="between" id="{CFEB7B25-C3C8-40A5-A527-8F68A9015ACC}">
            <xm:f>'1. Semáforos Agosto'!$G$58</xm:f>
            <xm:f>'1. Semáforos Agosto'!$H$58</xm:f>
            <x14:dxf>
              <fill>
                <patternFill>
                  <bgColor rgb="FFFF0000"/>
                </patternFill>
              </fill>
            </x14:dxf>
          </x14:cfRule>
          <xm:sqref>AJ11:AJ44</xm:sqref>
        </x14:conditionalFormatting>
        <x14:conditionalFormatting xmlns:xm="http://schemas.microsoft.com/office/excel/2006/main">
          <x14:cfRule type="cellIs" priority="597" stopIfTrue="1" operator="greaterThanOrEqual" id="{0E38258A-1BB8-4DBB-A133-31DA0AF8340D}">
            <xm:f>'1. Semáforos Agosto'!$M$8</xm:f>
            <x14:dxf>
              <fill>
                <patternFill>
                  <bgColor rgb="FFFFC000"/>
                </patternFill>
              </fill>
            </x14:dxf>
          </x14:cfRule>
          <x14:cfRule type="cellIs" priority="598" stopIfTrue="1" operator="between" id="{605CE4C7-80CB-442A-9A7C-BF8527DC8939}">
            <xm:f>'1. Semáforos Agosto'!$K$8</xm:f>
            <xm:f>'1. Semáforos Agosto'!$L$8</xm:f>
            <x14:dxf>
              <fill>
                <patternFill>
                  <bgColor rgb="FF92D050"/>
                </patternFill>
              </fill>
            </x14:dxf>
          </x14:cfRule>
          <x14:cfRule type="cellIs" priority="599" stopIfTrue="1" operator="between" id="{458BBF1F-A796-4B6D-B474-A86FC9AA0665}">
            <xm:f>'1. Semáforos Agosto'!$I$8</xm:f>
            <xm:f>'1. Semáforos Agosto'!$J$8</xm:f>
            <x14:dxf>
              <fill>
                <patternFill>
                  <bgColor rgb="FFFFFF00"/>
                </patternFill>
              </fill>
            </x14:dxf>
          </x14:cfRule>
          <x14:cfRule type="cellIs" priority="600" stopIfTrue="1" operator="between" id="{FFB10D60-06F0-4478-9F27-B4F408BDD9A2}">
            <xm:f>'1. Semáforos Agosto'!$G$8</xm:f>
            <xm:f>'1. Semáforos Agosto'!$H$8</xm:f>
            <x14:dxf>
              <fill>
                <patternFill>
                  <bgColor rgb="FFFF0000"/>
                </patternFill>
              </fill>
            </x14:dxf>
          </x14:cfRule>
          <xm:sqref>AJ51</xm:sqref>
        </x14:conditionalFormatting>
        <x14:conditionalFormatting xmlns:xm="http://schemas.microsoft.com/office/excel/2006/main">
          <x14:cfRule type="cellIs" priority="591" stopIfTrue="1" operator="greaterThanOrEqual" id="{8F77D73B-F6D5-4AB8-A63F-A5086CB21B80}">
            <xm:f>'1. Semáforos Agosto'!$M$8</xm:f>
            <x14:dxf>
              <fill>
                <patternFill>
                  <bgColor rgb="FFFFC000"/>
                </patternFill>
              </fill>
            </x14:dxf>
          </x14:cfRule>
          <x14:cfRule type="cellIs" priority="592" stopIfTrue="1" operator="between" id="{5926FF1F-431B-4FC6-BE0E-4E7AF1B48461}">
            <xm:f>'1. Semáforos Agosto'!$K$8</xm:f>
            <xm:f>'1. Semáforos Agosto'!$L$8</xm:f>
            <x14:dxf>
              <fill>
                <patternFill>
                  <bgColor rgb="FF92D050"/>
                </patternFill>
              </fill>
            </x14:dxf>
          </x14:cfRule>
          <x14:cfRule type="cellIs" priority="593" stopIfTrue="1" operator="between" id="{1E552AAC-291C-4186-A58B-5CBE5184ADB5}">
            <xm:f>'1. Semáforos Agosto'!$I$8</xm:f>
            <xm:f>'1. Semáforos Agosto'!$J$8</xm:f>
            <x14:dxf>
              <fill>
                <patternFill>
                  <bgColor rgb="FFFFFF00"/>
                </patternFill>
              </fill>
            </x14:dxf>
          </x14:cfRule>
          <x14:cfRule type="cellIs" priority="594" stopIfTrue="1" operator="between" id="{7CA08C50-7C8A-4472-B051-7EB00970BA86}">
            <xm:f>'1. Semáforos Agosto'!$G$8</xm:f>
            <xm:f>'1. Semáforos Agosto'!$H$8</xm:f>
            <x14:dxf>
              <fill>
                <patternFill>
                  <bgColor rgb="FFFF0000"/>
                </patternFill>
              </fill>
            </x14:dxf>
          </x14:cfRule>
          <xm:sqref>AM11:AM44</xm:sqref>
        </x14:conditionalFormatting>
        <x14:conditionalFormatting xmlns:xm="http://schemas.microsoft.com/office/excel/2006/main">
          <x14:cfRule type="cellIs" priority="585" stopIfTrue="1" operator="greaterThanOrEqual" id="{EEAED895-4362-46B8-98BE-74784C5FC993}">
            <xm:f>'1. Semáforos Agosto'!$M$8</xm:f>
            <x14:dxf>
              <fill>
                <patternFill>
                  <bgColor rgb="FFFFC000"/>
                </patternFill>
              </fill>
            </x14:dxf>
          </x14:cfRule>
          <x14:cfRule type="cellIs" priority="586" stopIfTrue="1" operator="between" id="{FD72E314-D0BB-4A13-B944-6136FB734F33}">
            <xm:f>'1. Semáforos Agosto'!$K$8</xm:f>
            <xm:f>'1. Semáforos Agosto'!$L$8</xm:f>
            <x14:dxf>
              <fill>
                <patternFill>
                  <bgColor rgb="FF92D050"/>
                </patternFill>
              </fill>
            </x14:dxf>
          </x14:cfRule>
          <x14:cfRule type="cellIs" priority="587" stopIfTrue="1" operator="between" id="{E6FF3888-F900-434F-8FBF-07C2182E6F8B}">
            <xm:f>'1. Semáforos Agosto'!$I$8</xm:f>
            <xm:f>'1. Semáforos Agosto'!$J$8</xm:f>
            <x14:dxf>
              <fill>
                <patternFill>
                  <bgColor rgb="FFFFFF00"/>
                </patternFill>
              </fill>
            </x14:dxf>
          </x14:cfRule>
          <x14:cfRule type="cellIs" priority="588" stopIfTrue="1" operator="between" id="{3F1162A7-0D68-4F4F-B402-BCFC855A77AC}">
            <xm:f>'1. Semáforos Agosto'!$G$8</xm:f>
            <xm:f>'1. Semáforos Agosto'!$H$8</xm:f>
            <x14:dxf>
              <fill>
                <patternFill>
                  <bgColor rgb="FFFF0000"/>
                </patternFill>
              </fill>
            </x14:dxf>
          </x14:cfRule>
          <xm:sqref>AM51</xm:sqref>
        </x14:conditionalFormatting>
        <x14:conditionalFormatting xmlns:xm="http://schemas.microsoft.com/office/excel/2006/main">
          <x14:cfRule type="cellIs" priority="579" stopIfTrue="1" operator="greaterThanOrEqual" id="{2DA6B405-EA8C-40C8-9C25-FCBF02919323}">
            <xm:f>'1. Semáforos Agosto'!$M$53</xm:f>
            <x14:dxf>
              <fill>
                <patternFill>
                  <bgColor rgb="FFFFC000"/>
                </patternFill>
              </fill>
            </x14:dxf>
          </x14:cfRule>
          <x14:cfRule type="cellIs" priority="580" stopIfTrue="1" operator="between" id="{D6BE81F5-0A32-4217-B40A-5A164E66D33E}">
            <xm:f>'1. Semáforos Agosto'!$K$53</xm:f>
            <xm:f>'1. Semáforos Agosto'!$L$53</xm:f>
            <x14:dxf>
              <fill>
                <patternFill>
                  <bgColor rgb="FF92D050"/>
                </patternFill>
              </fill>
            </x14:dxf>
          </x14:cfRule>
          <x14:cfRule type="cellIs" priority="581" stopIfTrue="1" operator="between" id="{F84DC68C-5749-4E5F-8196-170634E49435}">
            <xm:f>'1. Semáforos Agosto'!$I$53</xm:f>
            <xm:f>'1. Semáforos Agosto'!$J$53</xm:f>
            <x14:dxf>
              <fill>
                <patternFill>
                  <bgColor rgb="FFFFFF00"/>
                </patternFill>
              </fill>
            </x14:dxf>
          </x14:cfRule>
          <x14:cfRule type="cellIs" priority="582" stopIfTrue="1" operator="between" id="{0D1E6AF2-FAC4-495F-8FAB-A43AD113B66E}">
            <xm:f>'1. Semáforos Agosto'!$G$53</xm:f>
            <xm:f>'1. Semáforos Agosto'!$H$53</xm:f>
            <x14:dxf>
              <fill>
                <patternFill>
                  <bgColor rgb="FFFF0000"/>
                </patternFill>
              </fill>
            </x14:dxf>
          </x14:cfRule>
          <xm:sqref>AP11:AP44</xm:sqref>
        </x14:conditionalFormatting>
        <x14:conditionalFormatting xmlns:xm="http://schemas.microsoft.com/office/excel/2006/main">
          <x14:cfRule type="cellIs" priority="573" stopIfTrue="1" operator="greaterThanOrEqual" id="{253CE6CB-F6FF-4DF8-87B8-9C7F31A5458B}">
            <xm:f>'1. Semáforos Agosto'!$M$53</xm:f>
            <x14:dxf>
              <fill>
                <patternFill>
                  <bgColor rgb="FFFFC000"/>
                </patternFill>
              </fill>
            </x14:dxf>
          </x14:cfRule>
          <x14:cfRule type="cellIs" priority="574" stopIfTrue="1" operator="between" id="{30FCC339-F4C1-45C4-9893-EA3A27F6DEFE}">
            <xm:f>'1. Semáforos Agosto'!$K$53</xm:f>
            <xm:f>'1. Semáforos Agosto'!$L$53</xm:f>
            <x14:dxf>
              <fill>
                <patternFill>
                  <bgColor rgb="FF92D050"/>
                </patternFill>
              </fill>
            </x14:dxf>
          </x14:cfRule>
          <x14:cfRule type="cellIs" priority="575" stopIfTrue="1" operator="between" id="{733D5C9E-A831-4A61-98F3-DCC3595DF8CD}">
            <xm:f>'1. Semáforos Agosto'!$I$53</xm:f>
            <xm:f>'1. Semáforos Agosto'!$J$53</xm:f>
            <x14:dxf>
              <fill>
                <patternFill>
                  <bgColor rgb="FFFFFF00"/>
                </patternFill>
              </fill>
            </x14:dxf>
          </x14:cfRule>
          <x14:cfRule type="cellIs" priority="576" stopIfTrue="1" operator="between" id="{FB4FF09A-3BE3-4594-8133-7C8A0AEDF318}">
            <xm:f>'1. Semáforos Agosto'!$G$53</xm:f>
            <xm:f>'1. Semáforos Agosto'!$H$53</xm:f>
            <x14:dxf>
              <fill>
                <patternFill>
                  <bgColor rgb="FFFF0000"/>
                </patternFill>
              </fill>
            </x14:dxf>
          </x14:cfRule>
          <xm:sqref>AP51</xm:sqref>
        </x14:conditionalFormatting>
        <x14:conditionalFormatting xmlns:xm="http://schemas.microsoft.com/office/excel/2006/main">
          <x14:cfRule type="cellIs" priority="567" stopIfTrue="1" operator="greaterThanOrEqual" id="{81116816-38FE-44AA-9A27-5C4FBF953BC6}">
            <xm:f>'1. Semáforos Agosto'!$M$58</xm:f>
            <x14:dxf>
              <fill>
                <patternFill>
                  <bgColor rgb="FFFFC000"/>
                </patternFill>
              </fill>
            </x14:dxf>
          </x14:cfRule>
          <x14:cfRule type="cellIs" priority="568" stopIfTrue="1" operator="between" id="{5029DEFD-5443-46E4-8C25-A2F6BF8DC866}">
            <xm:f>'1. Semáforos Agosto'!$K$58</xm:f>
            <xm:f>'1. Semáforos Agosto'!$L$58</xm:f>
            <x14:dxf>
              <fill>
                <patternFill>
                  <bgColor rgb="FF92D050"/>
                </patternFill>
              </fill>
            </x14:dxf>
          </x14:cfRule>
          <x14:cfRule type="cellIs" priority="569" stopIfTrue="1" operator="between" id="{D235546C-9E50-4AF6-814A-9F64DEFF80F3}">
            <xm:f>'1. Semáforos Agosto'!$I$58</xm:f>
            <xm:f>'1. Semáforos Agosto'!$J$58</xm:f>
            <x14:dxf>
              <fill>
                <patternFill>
                  <bgColor rgb="FFFFFF00"/>
                </patternFill>
              </fill>
            </x14:dxf>
          </x14:cfRule>
          <x14:cfRule type="cellIs" priority="570" stopIfTrue="1" operator="between" id="{8C7EFEED-F824-4B81-94C9-649AD45E6A7E}">
            <xm:f>'1. Semáforos Agosto'!$G$58</xm:f>
            <xm:f>'1. Semáforos Agosto'!$H$58</xm:f>
            <x14:dxf>
              <fill>
                <patternFill>
                  <bgColor rgb="FFFF0000"/>
                </patternFill>
              </fill>
            </x14:dxf>
          </x14:cfRule>
          <xm:sqref>AS11:AS44</xm:sqref>
        </x14:conditionalFormatting>
        <x14:conditionalFormatting xmlns:xm="http://schemas.microsoft.com/office/excel/2006/main">
          <x14:cfRule type="cellIs" priority="561" stopIfTrue="1" operator="greaterThanOrEqual" id="{48095135-D40C-4537-959B-9490A9624C2A}">
            <xm:f>'1. Semáforos Agosto'!$M$58</xm:f>
            <x14:dxf>
              <fill>
                <patternFill>
                  <bgColor rgb="FFFFC000"/>
                </patternFill>
              </fill>
            </x14:dxf>
          </x14:cfRule>
          <x14:cfRule type="cellIs" priority="562" stopIfTrue="1" operator="between" id="{40A2B6FD-6967-4A72-A4A4-67C2DB3E4D85}">
            <xm:f>'1. Semáforos Agosto'!$K$58</xm:f>
            <xm:f>'1. Semáforos Agosto'!$L$58</xm:f>
            <x14:dxf>
              <fill>
                <patternFill>
                  <bgColor rgb="FF92D050"/>
                </patternFill>
              </fill>
            </x14:dxf>
          </x14:cfRule>
          <x14:cfRule type="cellIs" priority="563" stopIfTrue="1" operator="between" id="{5EB59F0A-F428-4EA0-90BE-C56C48937D7B}">
            <xm:f>'1. Semáforos Agosto'!$H$58</xm:f>
            <xm:f>'1. Semáforos Agosto'!$H$58</xm:f>
            <x14:dxf>
              <fill>
                <patternFill>
                  <bgColor rgb="FFFFFF00"/>
                </patternFill>
              </fill>
            </x14:dxf>
          </x14:cfRule>
          <x14:cfRule type="cellIs" priority="564" stopIfTrue="1" operator="between" id="{FF570999-698E-4C75-8693-0C73EFA94679}">
            <xm:f>'1. Semáforos Agosto'!$G$58</xm:f>
            <xm:f>'1. Semáforos Agosto'!$H$58</xm:f>
            <x14:dxf>
              <fill>
                <patternFill>
                  <bgColor rgb="FFFF0000"/>
                </patternFill>
              </fill>
            </x14:dxf>
          </x14:cfRule>
          <xm:sqref>AS51</xm:sqref>
        </x14:conditionalFormatting>
        <x14:conditionalFormatting xmlns:xm="http://schemas.microsoft.com/office/excel/2006/main">
          <x14:cfRule type="cellIs" priority="555" stopIfTrue="1" operator="greaterThanOrEqual" id="{CF25B7B9-B2D3-4FD0-A853-9896E8282FE8}">
            <xm:f>'1. Semáforos Agosto'!$M$8</xm:f>
            <x14:dxf>
              <fill>
                <patternFill>
                  <bgColor rgb="FFFFC000"/>
                </patternFill>
              </fill>
            </x14:dxf>
          </x14:cfRule>
          <x14:cfRule type="cellIs" priority="556" stopIfTrue="1" operator="between" id="{54918552-6DD4-4CC4-9C94-2644CD53CDAC}">
            <xm:f>'1. Semáforos Agosto'!$K$8</xm:f>
            <xm:f>'1. Semáforos Agosto'!$L$8</xm:f>
            <x14:dxf>
              <fill>
                <patternFill>
                  <bgColor rgb="FF92D050"/>
                </patternFill>
              </fill>
            </x14:dxf>
          </x14:cfRule>
          <x14:cfRule type="cellIs" priority="557" stopIfTrue="1" operator="between" id="{1CE614D1-6B46-47FD-916C-8C72F91D2547}">
            <xm:f>'1. Semáforos Agosto'!$I$8</xm:f>
            <xm:f>'1. Semáforos Agosto'!$J$8</xm:f>
            <x14:dxf>
              <fill>
                <patternFill>
                  <bgColor rgb="FFFFFF00"/>
                </patternFill>
              </fill>
            </x14:dxf>
          </x14:cfRule>
          <x14:cfRule type="cellIs" priority="558" stopIfTrue="1" operator="between" id="{F2FBDB4B-BE39-40FB-BFBB-F6D6D9CFE5E7}">
            <xm:f>'1. Semáforos Agosto'!$G$8</xm:f>
            <xm:f>'1. Semáforos Agosto'!$H$8</xm:f>
            <x14:dxf>
              <fill>
                <patternFill>
                  <bgColor rgb="FFFF0000"/>
                </patternFill>
              </fill>
            </x14:dxf>
          </x14:cfRule>
          <xm:sqref>AV11:AV44</xm:sqref>
        </x14:conditionalFormatting>
        <x14:conditionalFormatting xmlns:xm="http://schemas.microsoft.com/office/excel/2006/main">
          <x14:cfRule type="cellIs" priority="549" stopIfTrue="1" operator="greaterThanOrEqual" id="{9B5D7B61-A1F1-4653-944F-96C9B5A016A4}">
            <xm:f>'1. Semáforos Agosto'!$M$8</xm:f>
            <x14:dxf>
              <fill>
                <patternFill>
                  <bgColor rgb="FFFFC000"/>
                </patternFill>
              </fill>
            </x14:dxf>
          </x14:cfRule>
          <x14:cfRule type="cellIs" priority="550" stopIfTrue="1" operator="between" id="{D8531049-F2E7-48ED-99A1-3423906E5D61}">
            <xm:f>'1. Semáforos Agosto'!$K$8</xm:f>
            <xm:f>'1. Semáforos Agosto'!$L$8</xm:f>
            <x14:dxf>
              <fill>
                <patternFill>
                  <bgColor rgb="FF92D050"/>
                </patternFill>
              </fill>
            </x14:dxf>
          </x14:cfRule>
          <x14:cfRule type="cellIs" priority="551" stopIfTrue="1" operator="between" id="{8070B45C-D451-4719-B45C-D7FF3166A0C7}">
            <xm:f>'1. Semáforos Agosto'!$I$8</xm:f>
            <xm:f>'1. Semáforos Agosto'!$J$8</xm:f>
            <x14:dxf>
              <fill>
                <patternFill>
                  <bgColor rgb="FFFFFF00"/>
                </patternFill>
              </fill>
            </x14:dxf>
          </x14:cfRule>
          <x14:cfRule type="cellIs" priority="552" stopIfTrue="1" operator="between" id="{F7BC0FB5-86EA-4F79-8DC6-27E922D1789D}">
            <xm:f>'1. Semáforos Agosto'!$G$8</xm:f>
            <xm:f>'1. Semáforos Agosto'!$H$8</xm:f>
            <x14:dxf>
              <fill>
                <patternFill>
                  <bgColor rgb="FFFF0000"/>
                </patternFill>
              </fill>
            </x14:dxf>
          </x14:cfRule>
          <xm:sqref>AV51</xm:sqref>
        </x14:conditionalFormatting>
        <x14:conditionalFormatting xmlns:xm="http://schemas.microsoft.com/office/excel/2006/main">
          <x14:cfRule type="cellIs" priority="543" stopIfTrue="1" operator="greaterThanOrEqual" id="{72A983F8-137C-4987-B1BF-B066F4F88186}">
            <xm:f>'1. Semáforos Agosto'!$M$8</xm:f>
            <x14:dxf>
              <fill>
                <patternFill>
                  <bgColor rgb="FFFFC000"/>
                </patternFill>
              </fill>
            </x14:dxf>
          </x14:cfRule>
          <x14:cfRule type="cellIs" priority="544" stopIfTrue="1" operator="between" id="{96A1C6FD-FE04-4B44-8614-A26BF8329493}">
            <xm:f>'1. Semáforos Agosto'!$K$8</xm:f>
            <xm:f>'1. Semáforos Agosto'!$L$8</xm:f>
            <x14:dxf>
              <fill>
                <patternFill>
                  <bgColor rgb="FF92D050"/>
                </patternFill>
              </fill>
            </x14:dxf>
          </x14:cfRule>
          <x14:cfRule type="cellIs" priority="545" stopIfTrue="1" operator="between" id="{A855EC09-002F-41ED-914D-C7EDDA338CEB}">
            <xm:f>'1. Semáforos Agosto'!$I$8</xm:f>
            <xm:f>'1. Semáforos Agosto'!$J$8</xm:f>
            <x14:dxf>
              <fill>
                <patternFill>
                  <bgColor rgb="FFFFFF00"/>
                </patternFill>
              </fill>
            </x14:dxf>
          </x14:cfRule>
          <x14:cfRule type="cellIs" priority="546" stopIfTrue="1" operator="between" id="{960FAA1A-0EAF-49B8-B92B-A8A315FCAF5E}">
            <xm:f>'1. Semáforos Agosto'!$G$8</xm:f>
            <xm:f>'1. Semáforos Agosto'!$H$8</xm:f>
            <x14:dxf>
              <fill>
                <patternFill>
                  <bgColor rgb="FFFF0000"/>
                </patternFill>
              </fill>
            </x14:dxf>
          </x14:cfRule>
          <xm:sqref>AY11:AY44</xm:sqref>
        </x14:conditionalFormatting>
        <x14:conditionalFormatting xmlns:xm="http://schemas.microsoft.com/office/excel/2006/main">
          <x14:cfRule type="cellIs" priority="537" stopIfTrue="1" operator="greaterThanOrEqual" id="{F633F6D5-7479-4AFC-92CB-1C5F9D71A52B}">
            <xm:f>'1. Semáforos Agosto'!$M$8</xm:f>
            <x14:dxf>
              <fill>
                <patternFill>
                  <bgColor rgb="FFFFC000"/>
                </patternFill>
              </fill>
            </x14:dxf>
          </x14:cfRule>
          <x14:cfRule type="cellIs" priority="538" stopIfTrue="1" operator="between" id="{2A13C5C2-563A-4837-B8E5-F48118CF5B62}">
            <xm:f>'1. Semáforos Agosto'!$K$8</xm:f>
            <xm:f>'1. Semáforos Agosto'!$L$8</xm:f>
            <x14:dxf>
              <fill>
                <patternFill>
                  <bgColor rgb="FF92D050"/>
                </patternFill>
              </fill>
            </x14:dxf>
          </x14:cfRule>
          <x14:cfRule type="cellIs" priority="539" stopIfTrue="1" operator="between" id="{80D1758D-8AF1-4FD3-BE7E-4004C56F87F9}">
            <xm:f>'1. Semáforos Agosto'!$I$8</xm:f>
            <xm:f>'1. Semáforos Agosto'!$J$8</xm:f>
            <x14:dxf>
              <fill>
                <patternFill>
                  <bgColor rgb="FFFFFF00"/>
                </patternFill>
              </fill>
            </x14:dxf>
          </x14:cfRule>
          <x14:cfRule type="cellIs" priority="540" stopIfTrue="1" operator="between" id="{75FC7F58-7BE0-4244-A3B5-A8B2BB2AD78C}">
            <xm:f>'1. Semáforos Agosto'!$G$8</xm:f>
            <xm:f>'1. Semáforos Agosto'!$H$8</xm:f>
            <x14:dxf>
              <fill>
                <patternFill>
                  <bgColor rgb="FFFF0000"/>
                </patternFill>
              </fill>
            </x14:dxf>
          </x14:cfRule>
          <xm:sqref>AY51</xm:sqref>
        </x14:conditionalFormatting>
        <x14:conditionalFormatting xmlns:xm="http://schemas.microsoft.com/office/excel/2006/main">
          <x14:cfRule type="cellIs" priority="531" stopIfTrue="1" operator="greaterThanOrEqual" id="{B77003AE-D40E-4D15-9521-6030FC8265DA}">
            <xm:f>'1. Semáforos Agosto'!$M$8</xm:f>
            <x14:dxf>
              <fill>
                <patternFill>
                  <bgColor rgb="FFFFC000"/>
                </patternFill>
              </fill>
            </x14:dxf>
          </x14:cfRule>
          <x14:cfRule type="cellIs" priority="532" stopIfTrue="1" operator="between" id="{C4DDEBEA-8A88-4258-BCE4-881644189567}">
            <xm:f>'1. Semáforos Agosto'!$K$8</xm:f>
            <xm:f>'1. Semáforos Agosto'!$L$8</xm:f>
            <x14:dxf>
              <fill>
                <patternFill>
                  <bgColor rgb="FF92D050"/>
                </patternFill>
              </fill>
            </x14:dxf>
          </x14:cfRule>
          <x14:cfRule type="cellIs" priority="533" stopIfTrue="1" operator="between" id="{AEBFC5C8-96EF-4E82-9DC4-10DE72A03331}">
            <xm:f>'1. Semáforos Agosto'!$I$8</xm:f>
            <xm:f>'1. Semáforos Agosto'!$J$8</xm:f>
            <x14:dxf>
              <fill>
                <patternFill>
                  <bgColor rgb="FFFFFF00"/>
                </patternFill>
              </fill>
            </x14:dxf>
          </x14:cfRule>
          <x14:cfRule type="cellIs" priority="534" stopIfTrue="1" operator="between" id="{797A381B-E1E3-4212-B38F-445DF0346290}">
            <xm:f>'1. Semáforos Agosto'!$G$8</xm:f>
            <xm:f>'1. Semáforos Agosto'!$H$8</xm:f>
            <x14:dxf>
              <fill>
                <patternFill>
                  <bgColor rgb="FFFF0000"/>
                </patternFill>
              </fill>
            </x14:dxf>
          </x14:cfRule>
          <xm:sqref>BB11:BB44</xm:sqref>
        </x14:conditionalFormatting>
        <x14:conditionalFormatting xmlns:xm="http://schemas.microsoft.com/office/excel/2006/main">
          <x14:cfRule type="cellIs" priority="525" stopIfTrue="1" operator="greaterThanOrEqual" id="{60427C23-9CE0-4676-9218-BB7BAB5150C2}">
            <xm:f>'1. Semáforos Agosto'!$M$8</xm:f>
            <x14:dxf>
              <fill>
                <patternFill>
                  <bgColor rgb="FFFFC000"/>
                </patternFill>
              </fill>
            </x14:dxf>
          </x14:cfRule>
          <x14:cfRule type="cellIs" priority="526" stopIfTrue="1" operator="between" id="{C1B9E1F8-20C3-40B5-9F55-3FE230AA4C52}">
            <xm:f>'1. Semáforos Agosto'!$K$8</xm:f>
            <xm:f>'1. Semáforos Agosto'!$L$8</xm:f>
            <x14:dxf>
              <fill>
                <patternFill>
                  <bgColor rgb="FF92D050"/>
                </patternFill>
              </fill>
            </x14:dxf>
          </x14:cfRule>
          <x14:cfRule type="cellIs" priority="527" stopIfTrue="1" operator="between" id="{F6671594-13FE-4A5F-97CF-D1BD666BFF9D}">
            <xm:f>'1. Semáforos Agosto'!$I$8</xm:f>
            <xm:f>'1. Semáforos Agosto'!$J$8</xm:f>
            <x14:dxf>
              <fill>
                <patternFill>
                  <bgColor rgb="FFFFFF00"/>
                </patternFill>
              </fill>
            </x14:dxf>
          </x14:cfRule>
          <x14:cfRule type="cellIs" priority="528" stopIfTrue="1" operator="between" id="{C0B4975D-AAD1-44D9-8A32-940814437630}">
            <xm:f>'1. Semáforos Agosto'!$G$8</xm:f>
            <xm:f>'1. Semáforos Agosto'!$H$8</xm:f>
            <x14:dxf>
              <fill>
                <patternFill>
                  <bgColor rgb="FFFF0000"/>
                </patternFill>
              </fill>
            </x14:dxf>
          </x14:cfRule>
          <xm:sqref>BB51</xm:sqref>
        </x14:conditionalFormatting>
        <x14:conditionalFormatting xmlns:xm="http://schemas.microsoft.com/office/excel/2006/main">
          <x14:cfRule type="cellIs" priority="519" stopIfTrue="1" operator="greaterThanOrEqual" id="{E315784D-E8E4-4CF6-A091-D54129ED6306}">
            <xm:f>'1. Semáforos Agosto'!$M$53</xm:f>
            <x14:dxf>
              <fill>
                <patternFill>
                  <bgColor rgb="FFFFC000"/>
                </patternFill>
              </fill>
            </x14:dxf>
          </x14:cfRule>
          <x14:cfRule type="cellIs" priority="520" stopIfTrue="1" operator="between" id="{C7DE8C9C-3520-4480-997A-A8B9FF6299F4}">
            <xm:f>'1. Semáforos Agosto'!$K$53</xm:f>
            <xm:f>'1. Semáforos Agosto'!$L$53</xm:f>
            <x14:dxf>
              <fill>
                <patternFill>
                  <bgColor rgb="FF92D050"/>
                </patternFill>
              </fill>
            </x14:dxf>
          </x14:cfRule>
          <x14:cfRule type="cellIs" priority="521" stopIfTrue="1" operator="between" id="{7F45A1A2-3152-4770-B36E-E6147592B57C}">
            <xm:f>'1. Semáforos Agosto'!$I$53</xm:f>
            <xm:f>'1. Semáforos Agosto'!$J$53</xm:f>
            <x14:dxf>
              <fill>
                <patternFill>
                  <bgColor rgb="FFFFFF00"/>
                </patternFill>
              </fill>
            </x14:dxf>
          </x14:cfRule>
          <x14:cfRule type="cellIs" priority="522" stopIfTrue="1" operator="between" id="{D3D1B4F5-C667-4C34-A01F-F6ACD4B740EC}">
            <xm:f>'1. Semáforos Agosto'!$G$53</xm:f>
            <xm:f>'1. Semáforos Agosto'!$H$53</xm:f>
            <x14:dxf>
              <fill>
                <patternFill>
                  <bgColor rgb="FFFF0000"/>
                </patternFill>
              </fill>
            </x14:dxf>
          </x14:cfRule>
          <xm:sqref>BE11:BE44</xm:sqref>
        </x14:conditionalFormatting>
        <x14:conditionalFormatting xmlns:xm="http://schemas.microsoft.com/office/excel/2006/main">
          <x14:cfRule type="cellIs" priority="513" stopIfTrue="1" operator="greaterThanOrEqual" id="{78EDE47F-613A-4AA4-8221-79277ED97244}">
            <xm:f>'1. Semáforos Agosto'!$M$53</xm:f>
            <x14:dxf>
              <fill>
                <patternFill>
                  <bgColor rgb="FFFFC000"/>
                </patternFill>
              </fill>
            </x14:dxf>
          </x14:cfRule>
          <x14:cfRule type="cellIs" priority="514" stopIfTrue="1" operator="between" id="{74F3ED99-D0A2-4DBA-9961-46E81C9B6D8E}">
            <xm:f>'1. Semáforos Agosto'!$K$53</xm:f>
            <xm:f>'1. Semáforos Agosto'!$L$53</xm:f>
            <x14:dxf>
              <fill>
                <patternFill>
                  <bgColor rgb="FF92D050"/>
                </patternFill>
              </fill>
            </x14:dxf>
          </x14:cfRule>
          <x14:cfRule type="cellIs" priority="515" stopIfTrue="1" operator="between" id="{D3F921EE-A073-4F75-B390-44A43BDB3966}">
            <xm:f>'1. Semáforos Agosto'!$I$53</xm:f>
            <xm:f>'1. Semáforos Agosto'!$J$53</xm:f>
            <x14:dxf>
              <fill>
                <patternFill>
                  <bgColor rgb="FFFFFF00"/>
                </patternFill>
              </fill>
            </x14:dxf>
          </x14:cfRule>
          <x14:cfRule type="cellIs" priority="516" stopIfTrue="1" operator="between" id="{FFCF1628-363F-4109-8942-D83691E715FC}">
            <xm:f>'1. Semáforos Agosto'!$G$53</xm:f>
            <xm:f>'1. Semáforos Agosto'!$H$53</xm:f>
            <x14:dxf>
              <fill>
                <patternFill>
                  <bgColor rgb="FFFF0000"/>
                </patternFill>
              </fill>
            </x14:dxf>
          </x14:cfRule>
          <xm:sqref>BE51</xm:sqref>
        </x14:conditionalFormatting>
        <x14:conditionalFormatting xmlns:xm="http://schemas.microsoft.com/office/excel/2006/main">
          <x14:cfRule type="cellIs" priority="27" stopIfTrue="1" operator="greaterThanOrEqual" id="{0DBB0B98-E159-4349-9BC1-A0FCA9F59F99}">
            <xm:f>'1. Semáforos Agosto'!$M$58</xm:f>
            <x14:dxf>
              <fill>
                <patternFill>
                  <bgColor rgb="FFFFC000"/>
                </patternFill>
              </fill>
            </x14:dxf>
          </x14:cfRule>
          <x14:cfRule type="cellIs" priority="28" stopIfTrue="1" operator="between" id="{6EC77D95-A203-469A-9BB4-683B549996ED}">
            <xm:f>'1. Semáforos Agosto'!$K$58</xm:f>
            <xm:f>'1. Semáforos Agosto'!$L$58</xm:f>
            <x14:dxf>
              <fill>
                <patternFill>
                  <bgColor rgb="FF92D050"/>
                </patternFill>
              </fill>
            </x14:dxf>
          </x14:cfRule>
          <x14:cfRule type="cellIs" priority="29" stopIfTrue="1" operator="between" id="{A80900F6-5017-445F-87A7-D471640D8E36}">
            <xm:f>'1. Semáforos Agosto'!$I$58</xm:f>
            <xm:f>'1. Semáforos Agosto'!$J$58</xm:f>
            <x14:dxf>
              <fill>
                <patternFill>
                  <bgColor rgb="FFFFFF00"/>
                </patternFill>
              </fill>
            </x14:dxf>
          </x14:cfRule>
          <x14:cfRule type="cellIs" priority="30" stopIfTrue="1" operator="between" id="{6C31D7FC-61B5-44E8-9F38-2C97B892D52B}">
            <xm:f>'1. Semáforos Agosto'!$G$58</xm:f>
            <xm:f>'1. Semáforos Agosto'!$H$58</xm:f>
            <x14:dxf>
              <fill>
                <patternFill>
                  <bgColor rgb="FFFF0000"/>
                </patternFill>
              </fill>
            </x14:dxf>
          </x14:cfRule>
          <xm:sqref>BH11:BH44</xm:sqref>
        </x14:conditionalFormatting>
        <x14:conditionalFormatting xmlns:xm="http://schemas.microsoft.com/office/excel/2006/main">
          <x14:cfRule type="cellIs" priority="501" stopIfTrue="1" operator="greaterThanOrEqual" id="{D775B78A-8C1F-4038-8729-8D870FCD9C0A}">
            <xm:f>'1. Semáforos Agosto'!$M$58</xm:f>
            <x14:dxf>
              <fill>
                <patternFill>
                  <bgColor rgb="FFFFC000"/>
                </patternFill>
              </fill>
            </x14:dxf>
          </x14:cfRule>
          <x14:cfRule type="cellIs" priority="502" stopIfTrue="1" operator="between" id="{37A3848D-14E8-4744-A433-381745ADCE99}">
            <xm:f>'1. Semáforos Agosto'!$K$58</xm:f>
            <xm:f>'1. Semáforos Agosto'!$L$58</xm:f>
            <x14:dxf>
              <fill>
                <patternFill>
                  <bgColor rgb="FF92D050"/>
                </patternFill>
              </fill>
            </x14:dxf>
          </x14:cfRule>
          <x14:cfRule type="cellIs" priority="503" stopIfTrue="1" operator="between" id="{DE255911-1F77-4090-9D6B-E11FB3D59BAA}">
            <xm:f>'1. Semáforos Agosto'!$H$58</xm:f>
            <xm:f>'1. Semáforos Agosto'!$H$58</xm:f>
            <x14:dxf>
              <fill>
                <patternFill>
                  <bgColor rgb="FFFFFF00"/>
                </patternFill>
              </fill>
            </x14:dxf>
          </x14:cfRule>
          <x14:cfRule type="cellIs" priority="504" stopIfTrue="1" operator="between" id="{498857B7-E7C7-4799-9BAB-CFB9684BD87F}">
            <xm:f>'1. Semáforos Agosto'!$G$58</xm:f>
            <xm:f>'1. Semáforos Agosto'!$H$58</xm:f>
            <x14:dxf>
              <fill>
                <patternFill>
                  <bgColor rgb="FFFF0000"/>
                </patternFill>
              </fill>
            </x14:dxf>
          </x14:cfRule>
          <xm:sqref>BH51</xm:sqref>
        </x14:conditionalFormatting>
        <x14:conditionalFormatting xmlns:xm="http://schemas.microsoft.com/office/excel/2006/main">
          <x14:cfRule type="cellIs" priority="189" stopIfTrue="1" operator="greaterThanOrEqual" id="{3E92FA27-3DCD-45D6-BD67-65AA6DC7CBE3}">
            <xm:f>'1. Semáforos Agosto'!$M$11</xm:f>
            <x14:dxf>
              <fill>
                <patternFill>
                  <bgColor rgb="FFFFC000"/>
                </patternFill>
              </fill>
            </x14:dxf>
          </x14:cfRule>
          <x14:cfRule type="cellIs" priority="190" stopIfTrue="1" operator="between" id="{AADDB75C-3255-42AA-B86B-DE1320CC3BA1}">
            <xm:f>'1. Semáforos Agosto'!$K$11</xm:f>
            <xm:f>'1. Semáforos Agosto'!$L$11</xm:f>
            <x14:dxf>
              <fill>
                <patternFill>
                  <bgColor rgb="FF92D050"/>
                </patternFill>
              </fill>
            </x14:dxf>
          </x14:cfRule>
          <x14:cfRule type="cellIs" priority="191" stopIfTrue="1" operator="between" id="{492B4D61-19C5-4EDE-8256-D7FDD3F33927}">
            <xm:f>'1. Semáforos Agosto'!$I$11</xm:f>
            <xm:f>'1. Semáforos Agosto'!$J$11</xm:f>
            <x14:dxf>
              <fill>
                <patternFill>
                  <bgColor rgb="FFFFFF00"/>
                </patternFill>
              </fill>
            </x14:dxf>
          </x14:cfRule>
          <x14:cfRule type="cellIs" priority="192" stopIfTrue="1" operator="between" id="{B10CAE2B-0EBF-4066-93DC-3EA8351C449C}">
            <xm:f>'1. Semáforos Agosto'!$G$11</xm:f>
            <xm:f>'1. Semáforos Agosto'!$H$11</xm:f>
            <x14:dxf>
              <fill>
                <patternFill>
                  <bgColor rgb="FFFF0000"/>
                </patternFill>
              </fill>
            </x14:dxf>
          </x14:cfRule>
          <xm:sqref>BK11:BK44</xm:sqref>
        </x14:conditionalFormatting>
        <x14:conditionalFormatting xmlns:xm="http://schemas.microsoft.com/office/excel/2006/main">
          <x14:cfRule type="cellIs" priority="1095" stopIfTrue="1" operator="greaterThanOrEqual" id="{C5508721-1CBE-4FD3-A071-DA916B22998A}">
            <xm:f>'1. Semáforos Agosto'!$M$10</xm:f>
            <x14:dxf>
              <fill>
                <patternFill>
                  <bgColor rgb="FFFFC000"/>
                </patternFill>
              </fill>
            </x14:dxf>
          </x14:cfRule>
          <x14:cfRule type="cellIs" priority="1096" stopIfTrue="1" operator="between" id="{8C4F00AC-588B-4A1D-A5A4-8A2F0CB73144}">
            <xm:f>'1. Semáforos Agosto'!$K$10</xm:f>
            <xm:f>'1. Semáforos Agosto'!$L$10</xm:f>
            <x14:dxf>
              <fill>
                <patternFill>
                  <bgColor rgb="FF92D050"/>
                </patternFill>
              </fill>
            </x14:dxf>
          </x14:cfRule>
          <x14:cfRule type="cellIs" priority="1097" stopIfTrue="1" operator="between" id="{D23C89EA-EE26-46E3-B3E6-A52937AB99A3}">
            <xm:f>'1. Semáforos Agosto'!$I$11</xm:f>
            <xm:f>'1. Semáforos Agosto'!$J$12</xm:f>
            <x14:dxf>
              <fill>
                <patternFill>
                  <bgColor rgb="FFFFFF00"/>
                </patternFill>
              </fill>
            </x14:dxf>
          </x14:cfRule>
          <x14:cfRule type="cellIs" priority="1098" stopIfTrue="1" operator="between" id="{145E8652-B61E-41D7-98BA-66E713C0E424}">
            <xm:f>'1. Semáforos Agosto'!$G$11</xm:f>
            <xm:f>'1. Semáforos Agosto'!$H$11</xm:f>
            <x14:dxf>
              <fill>
                <patternFill>
                  <bgColor rgb="FFFF0000"/>
                </patternFill>
              </fill>
            </x14:dxf>
          </x14:cfRule>
          <xm:sqref>BK12:BK44</xm:sqref>
        </x14:conditionalFormatting>
        <x14:conditionalFormatting xmlns:xm="http://schemas.microsoft.com/office/excel/2006/main">
          <x14:cfRule type="cellIs" priority="1100" stopIfTrue="1" operator="greaterThanOrEqual" id="{0FCDD393-80D6-421A-B1ED-114B33A05C66}">
            <xm:f>'1. Semáforos Agosto'!$M$11</xm:f>
            <x14:dxf>
              <fill>
                <patternFill>
                  <bgColor rgb="FFFFC000"/>
                </patternFill>
              </fill>
            </x14:dxf>
          </x14:cfRule>
          <x14:cfRule type="cellIs" priority="1101" stopIfTrue="1" operator="between" id="{A7975A60-5CD6-4424-8481-CB16B8DC2A9E}">
            <xm:f>'1. Semáforos Agosto'!$K$11</xm:f>
            <xm:f>'1. Semáforos Agosto'!$L$11</xm:f>
            <x14:dxf>
              <fill>
                <patternFill>
                  <bgColor rgb="FF92D050"/>
                </patternFill>
              </fill>
            </x14:dxf>
          </x14:cfRule>
          <x14:cfRule type="cellIs" priority="1102" stopIfTrue="1" operator="between" id="{E7134177-C6EC-48D1-98B6-ABD71B510651}">
            <xm:f>'1. Semáforos Agosto'!$I$11</xm:f>
            <xm:f>'1. Semáforos Agosto'!$J$11</xm:f>
            <x14:dxf>
              <fill>
                <patternFill>
                  <bgColor rgb="FFFFFF00"/>
                </patternFill>
              </fill>
            </x14:dxf>
          </x14:cfRule>
          <x14:cfRule type="cellIs" priority="1103" stopIfTrue="1" operator="between" id="{EE5CE96B-ECCA-4DA9-9A52-3DE1EA32F52C}">
            <xm:f>'1. Semáforos Agosto'!$G$11</xm:f>
            <xm:f>'1. Semáforos Agosto'!$H$11</xm:f>
            <x14:dxf>
              <fill>
                <patternFill>
                  <bgColor rgb="FFFF0000"/>
                </patternFill>
              </fill>
            </x14:dxf>
          </x14:cfRule>
          <x14:cfRule type="cellIs" priority="1106" stopIfTrue="1" operator="greaterThanOrEqual" id="{B539CE7A-37C0-4620-8279-81133567D1CA}">
            <xm:f>'1. Semáforos Agosto'!$M$10</xm:f>
            <x14:dxf>
              <fill>
                <patternFill>
                  <bgColor rgb="FFFFC000"/>
                </patternFill>
              </fill>
            </x14:dxf>
          </x14:cfRule>
          <x14:cfRule type="cellIs" priority="1107" stopIfTrue="1" operator="between" id="{76A9DA08-5861-48BE-9781-B2EED2B79C6B}">
            <xm:f>'1. Semáforos Agosto'!$K$10</xm:f>
            <xm:f>'1. Semáforos Agosto'!$L$10</xm:f>
            <x14:dxf>
              <fill>
                <patternFill>
                  <bgColor rgb="FF92D050"/>
                </patternFill>
              </fill>
            </x14:dxf>
          </x14:cfRule>
          <x14:cfRule type="cellIs" priority="1108" stopIfTrue="1" operator="between" id="{D30BA599-FB5A-4ABF-B68E-4B291E19CD0B}">
            <xm:f>'1. Semáforos Agosto'!$I$11</xm:f>
            <xm:f>'1. Semáforos Agosto'!$J$12</xm:f>
            <x14:dxf>
              <fill>
                <patternFill>
                  <bgColor rgb="FFFFFF00"/>
                </patternFill>
              </fill>
            </x14:dxf>
          </x14:cfRule>
          <x14:cfRule type="cellIs" priority="1109" stopIfTrue="1" operator="between" id="{021597F9-9ED4-4D28-BAC2-FFBFAAC053AC}">
            <xm:f>'1. Semáforos Agosto'!$G$11</xm:f>
            <xm:f>'1. Semáforos Agosto'!$H$11</xm:f>
            <x14:dxf>
              <fill>
                <patternFill>
                  <bgColor rgb="FFFF0000"/>
                </patternFill>
              </fill>
            </x14:dxf>
          </x14:cfRule>
          <xm:sqref>BK51</xm:sqref>
        </x14:conditionalFormatting>
        <x14:conditionalFormatting xmlns:xm="http://schemas.microsoft.com/office/excel/2006/main">
          <x14:cfRule type="cellIs" priority="483" stopIfTrue="1" operator="greaterThanOrEqual" id="{A5715F5A-DA7E-4397-A406-BE94FDB46154}">
            <xm:f>'1. Semáforos Agosto'!$M$8</xm:f>
            <x14:dxf>
              <fill>
                <patternFill>
                  <bgColor rgb="FFFFC000"/>
                </patternFill>
              </fill>
            </x14:dxf>
          </x14:cfRule>
          <x14:cfRule type="cellIs" priority="484" stopIfTrue="1" operator="between" id="{F61F5342-014F-468B-831E-3DE6469B04AB}">
            <xm:f>'1. Semáforos Agosto'!$K$8</xm:f>
            <xm:f>'1. Semáforos Agosto'!$L$8</xm:f>
            <x14:dxf>
              <fill>
                <patternFill>
                  <bgColor rgb="FF92D050"/>
                </patternFill>
              </fill>
            </x14:dxf>
          </x14:cfRule>
          <x14:cfRule type="cellIs" priority="485" stopIfTrue="1" operator="between" id="{212A03C9-F29D-418B-A099-FC0F21AAC6D6}">
            <xm:f>'1. Semáforos Agosto'!$I$8</xm:f>
            <xm:f>'1. Semáforos Agosto'!$J$8</xm:f>
            <x14:dxf>
              <fill>
                <patternFill>
                  <bgColor rgb="FFFFFF00"/>
                </patternFill>
              </fill>
            </x14:dxf>
          </x14:cfRule>
          <x14:cfRule type="cellIs" priority="486" stopIfTrue="1" operator="between" id="{72E5B159-97AA-4ED5-95BC-32CC8ECF844B}">
            <xm:f>'1. Semáforos Agosto'!$G$8</xm:f>
            <xm:f>'1. Semáforos Agosto'!$H$8</xm:f>
            <x14:dxf>
              <fill>
                <patternFill>
                  <bgColor rgb="FFFF0000"/>
                </patternFill>
              </fill>
            </x14:dxf>
          </x14:cfRule>
          <xm:sqref>BN11:BN44</xm:sqref>
        </x14:conditionalFormatting>
        <x14:conditionalFormatting xmlns:xm="http://schemas.microsoft.com/office/excel/2006/main">
          <x14:cfRule type="cellIs" priority="477" stopIfTrue="1" operator="greaterThanOrEqual" id="{7078233B-0AFB-40D4-AFB6-2E238559F97C}">
            <xm:f>'1. Semáforos Agosto'!$M$8</xm:f>
            <x14:dxf>
              <fill>
                <patternFill>
                  <bgColor rgb="FFFFC000"/>
                </patternFill>
              </fill>
            </x14:dxf>
          </x14:cfRule>
          <x14:cfRule type="cellIs" priority="478" stopIfTrue="1" operator="between" id="{C57AF2E0-77A2-4994-9C22-9E222667AE63}">
            <xm:f>'1. Semáforos Agosto'!$K$8</xm:f>
            <xm:f>'1. Semáforos Agosto'!$L$8</xm:f>
            <x14:dxf>
              <fill>
                <patternFill>
                  <bgColor rgb="FF92D050"/>
                </patternFill>
              </fill>
            </x14:dxf>
          </x14:cfRule>
          <x14:cfRule type="cellIs" priority="479" stopIfTrue="1" operator="between" id="{DF65D12A-89C1-4EA0-A046-DD1EF7CE4012}">
            <xm:f>'1. Semáforos Agosto'!$I$8</xm:f>
            <xm:f>'1. Semáforos Agosto'!$J$8</xm:f>
            <x14:dxf>
              <fill>
                <patternFill>
                  <bgColor rgb="FFFFFF00"/>
                </patternFill>
              </fill>
            </x14:dxf>
          </x14:cfRule>
          <x14:cfRule type="cellIs" priority="480" stopIfTrue="1" operator="between" id="{F6C5B587-0AA4-4743-BC3C-893B17AD7CEE}">
            <xm:f>'1. Semáforos Agosto'!$G$8</xm:f>
            <xm:f>'1. Semáforos Agosto'!$H$8</xm:f>
            <x14:dxf>
              <fill>
                <patternFill>
                  <bgColor rgb="FFFF0000"/>
                </patternFill>
              </fill>
            </x14:dxf>
          </x14:cfRule>
          <xm:sqref>BN51</xm:sqref>
        </x14:conditionalFormatting>
        <x14:conditionalFormatting xmlns:xm="http://schemas.microsoft.com/office/excel/2006/main">
          <x14:cfRule type="cellIs" priority="471" stopIfTrue="1" operator="greaterThanOrEqual" id="{ECD20D07-BF65-4000-B3FD-F11EB1ED22C9}">
            <xm:f>'1. Semáforos Agosto'!$M$8</xm:f>
            <x14:dxf>
              <fill>
                <patternFill>
                  <bgColor rgb="FFFFC000"/>
                </patternFill>
              </fill>
            </x14:dxf>
          </x14:cfRule>
          <x14:cfRule type="cellIs" priority="472" stopIfTrue="1" operator="between" id="{01F59A3E-0066-4DF5-9F9F-17D7E6F526F7}">
            <xm:f>'1. Semáforos Agosto'!$K$8</xm:f>
            <xm:f>'1. Semáforos Agosto'!$L$8</xm:f>
            <x14:dxf>
              <fill>
                <patternFill>
                  <bgColor rgb="FF92D050"/>
                </patternFill>
              </fill>
            </x14:dxf>
          </x14:cfRule>
          <x14:cfRule type="cellIs" priority="473" stopIfTrue="1" operator="between" id="{E4EABE33-9490-41EA-910A-E5E97DDD58AD}">
            <xm:f>'1. Semáforos Agosto'!$I$8</xm:f>
            <xm:f>'1. Semáforos Agosto'!$J$8</xm:f>
            <x14:dxf>
              <fill>
                <patternFill>
                  <bgColor rgb="FFFFFF00"/>
                </patternFill>
              </fill>
            </x14:dxf>
          </x14:cfRule>
          <x14:cfRule type="cellIs" priority="474" stopIfTrue="1" operator="between" id="{1EA4AD8C-8DD6-49C3-902C-3464900C746D}">
            <xm:f>'1. Semáforos Agosto'!$G$8</xm:f>
            <xm:f>'1. Semáforos Agosto'!$H$8</xm:f>
            <x14:dxf>
              <fill>
                <patternFill>
                  <bgColor rgb="FFFF0000"/>
                </patternFill>
              </fill>
            </x14:dxf>
          </x14:cfRule>
          <xm:sqref>BQ11:BQ44</xm:sqref>
        </x14:conditionalFormatting>
        <x14:conditionalFormatting xmlns:xm="http://schemas.microsoft.com/office/excel/2006/main">
          <x14:cfRule type="cellIs" priority="465" stopIfTrue="1" operator="greaterThanOrEqual" id="{65B5386F-BB82-4E97-85F8-BFF9E7C55C92}">
            <xm:f>'1. Semáforos Agosto'!$M$8</xm:f>
            <x14:dxf>
              <fill>
                <patternFill>
                  <bgColor rgb="FFFFC000"/>
                </patternFill>
              </fill>
            </x14:dxf>
          </x14:cfRule>
          <x14:cfRule type="cellIs" priority="466" stopIfTrue="1" operator="between" id="{66A8A920-D9C5-47B4-8A6D-A349D749AE9E}">
            <xm:f>'1. Semáforos Agosto'!$K$8</xm:f>
            <xm:f>'1. Semáforos Agosto'!$L$8</xm:f>
            <x14:dxf>
              <fill>
                <patternFill>
                  <bgColor rgb="FF92D050"/>
                </patternFill>
              </fill>
            </x14:dxf>
          </x14:cfRule>
          <x14:cfRule type="cellIs" priority="467" stopIfTrue="1" operator="between" id="{3BF27177-1236-48BA-8AC7-77F0441E48E2}">
            <xm:f>'1. Semáforos Agosto'!$I$8</xm:f>
            <xm:f>'1. Semáforos Agosto'!$J$8</xm:f>
            <x14:dxf>
              <fill>
                <patternFill>
                  <bgColor rgb="FFFFFF00"/>
                </patternFill>
              </fill>
            </x14:dxf>
          </x14:cfRule>
          <x14:cfRule type="cellIs" priority="468" stopIfTrue="1" operator="between" id="{6BDAA0E5-830D-42CB-A36E-663F11B89494}">
            <xm:f>'1. Semáforos Agosto'!$G$8</xm:f>
            <xm:f>'1. Semáforos Agosto'!$H$8</xm:f>
            <x14:dxf>
              <fill>
                <patternFill>
                  <bgColor rgb="FFFF0000"/>
                </patternFill>
              </fill>
            </x14:dxf>
          </x14:cfRule>
          <xm:sqref>BQ51</xm:sqref>
        </x14:conditionalFormatting>
        <x14:conditionalFormatting xmlns:xm="http://schemas.microsoft.com/office/excel/2006/main">
          <x14:cfRule type="cellIs" priority="459" stopIfTrue="1" operator="greaterThanOrEqual" id="{D3AFC462-B962-41F0-B81C-2BCC4888AA3C}">
            <xm:f>'1. Semáforos Agosto'!$M$8</xm:f>
            <x14:dxf>
              <fill>
                <patternFill>
                  <bgColor rgb="FFFFC000"/>
                </patternFill>
              </fill>
            </x14:dxf>
          </x14:cfRule>
          <x14:cfRule type="cellIs" priority="460" stopIfTrue="1" operator="between" id="{D494A9E4-C518-472A-BE90-AE969BF0A360}">
            <xm:f>'1. Semáforos Agosto'!$K$8</xm:f>
            <xm:f>'1. Semáforos Agosto'!$L$8</xm:f>
            <x14:dxf>
              <fill>
                <patternFill>
                  <bgColor rgb="FF92D050"/>
                </patternFill>
              </fill>
            </x14:dxf>
          </x14:cfRule>
          <x14:cfRule type="cellIs" priority="461" stopIfTrue="1" operator="between" id="{556A4476-2281-4A30-957A-8353B56718B6}">
            <xm:f>'1. Semáforos Agosto'!$I$8</xm:f>
            <xm:f>'1. Semáforos Agosto'!$J$8</xm:f>
            <x14:dxf>
              <fill>
                <patternFill>
                  <bgColor rgb="FFFFFF00"/>
                </patternFill>
              </fill>
            </x14:dxf>
          </x14:cfRule>
          <x14:cfRule type="cellIs" priority="462" stopIfTrue="1" operator="between" id="{524B787A-6B0C-4504-8D12-B7CCDDB3FCF0}">
            <xm:f>'1. Semáforos Agosto'!$G$8</xm:f>
            <xm:f>'1. Semáforos Agosto'!$H$8</xm:f>
            <x14:dxf>
              <fill>
                <patternFill>
                  <bgColor rgb="FFFF0000"/>
                </patternFill>
              </fill>
            </x14:dxf>
          </x14:cfRule>
          <xm:sqref>BT11:BT44</xm:sqref>
        </x14:conditionalFormatting>
        <x14:conditionalFormatting xmlns:xm="http://schemas.microsoft.com/office/excel/2006/main">
          <x14:cfRule type="cellIs" priority="453" stopIfTrue="1" operator="greaterThanOrEqual" id="{61767707-D7E8-41A4-B15C-5A24D3C1441C}">
            <xm:f>'1. Semáforos Agosto'!$M$8</xm:f>
            <x14:dxf>
              <fill>
                <patternFill>
                  <bgColor rgb="FFFFC000"/>
                </patternFill>
              </fill>
            </x14:dxf>
          </x14:cfRule>
          <x14:cfRule type="cellIs" priority="454" stopIfTrue="1" operator="between" id="{98253371-2CA6-4CA7-A33D-CA6CDAB103EF}">
            <xm:f>'1. Semáforos Agosto'!$K$8</xm:f>
            <xm:f>'1. Semáforos Agosto'!$L$8</xm:f>
            <x14:dxf>
              <fill>
                <patternFill>
                  <bgColor rgb="FF92D050"/>
                </patternFill>
              </fill>
            </x14:dxf>
          </x14:cfRule>
          <x14:cfRule type="cellIs" priority="455" stopIfTrue="1" operator="between" id="{8742D8C7-D3DE-4DB9-94E1-6E2C7E87E13C}">
            <xm:f>'1. Semáforos Agosto'!$I$8</xm:f>
            <xm:f>'1. Semáforos Agosto'!$J$8</xm:f>
            <x14:dxf>
              <fill>
                <patternFill>
                  <bgColor rgb="FFFFFF00"/>
                </patternFill>
              </fill>
            </x14:dxf>
          </x14:cfRule>
          <x14:cfRule type="cellIs" priority="456" stopIfTrue="1" operator="between" id="{834E9C8F-CA71-4A15-9171-1EECE643F3F8}">
            <xm:f>'1. Semáforos Agosto'!$G$8</xm:f>
            <xm:f>'1. Semáforos Agosto'!$H$8</xm:f>
            <x14:dxf>
              <fill>
                <patternFill>
                  <bgColor rgb="FFFF0000"/>
                </patternFill>
              </fill>
            </x14:dxf>
          </x14:cfRule>
          <xm:sqref>BT51</xm:sqref>
        </x14:conditionalFormatting>
        <x14:conditionalFormatting xmlns:xm="http://schemas.microsoft.com/office/excel/2006/main">
          <x14:cfRule type="cellIs" priority="447" stopIfTrue="1" operator="greaterThanOrEqual" id="{0AFB918E-1742-403C-A582-12465415AE8C}">
            <xm:f>'1. Semáforos Agosto'!$M$8</xm:f>
            <x14:dxf>
              <fill>
                <patternFill>
                  <bgColor rgb="FFFFC000"/>
                </patternFill>
              </fill>
            </x14:dxf>
          </x14:cfRule>
          <x14:cfRule type="cellIs" priority="448" stopIfTrue="1" operator="between" id="{2B3C906C-D1FC-4CAA-AEB7-FB7B305161BB}">
            <xm:f>'1. Semáforos Agosto'!$K$8</xm:f>
            <xm:f>'1. Semáforos Agosto'!$L$8</xm:f>
            <x14:dxf>
              <fill>
                <patternFill>
                  <bgColor rgb="FF92D050"/>
                </patternFill>
              </fill>
            </x14:dxf>
          </x14:cfRule>
          <x14:cfRule type="cellIs" priority="449" stopIfTrue="1" operator="between" id="{17E6A807-B401-4563-98D7-2AF1CB243AFC}">
            <xm:f>'1. Semáforos Agosto'!$I$8</xm:f>
            <xm:f>'1. Semáforos Agosto'!$J$8</xm:f>
            <x14:dxf>
              <fill>
                <patternFill>
                  <bgColor rgb="FFFFFF00"/>
                </patternFill>
              </fill>
            </x14:dxf>
          </x14:cfRule>
          <x14:cfRule type="cellIs" priority="450" stopIfTrue="1" operator="between" id="{45DB2E84-4A95-4B57-AE4B-4039597AF892}">
            <xm:f>'1. Semáforos Agosto'!$G$8</xm:f>
            <xm:f>'1. Semáforos Agosto'!$H$8</xm:f>
            <x14:dxf>
              <fill>
                <patternFill>
                  <bgColor rgb="FFFF0000"/>
                </patternFill>
              </fill>
            </x14:dxf>
          </x14:cfRule>
          <xm:sqref>BW11:BW44</xm:sqref>
        </x14:conditionalFormatting>
        <x14:conditionalFormatting xmlns:xm="http://schemas.microsoft.com/office/excel/2006/main">
          <x14:cfRule type="cellIs" priority="441" stopIfTrue="1" operator="greaterThanOrEqual" id="{05471F59-313E-4839-A306-7690F1DD7C0D}">
            <xm:f>'1. Semáforos Agosto'!$M$8</xm:f>
            <x14:dxf>
              <fill>
                <patternFill>
                  <bgColor rgb="FFFFC000"/>
                </patternFill>
              </fill>
            </x14:dxf>
          </x14:cfRule>
          <x14:cfRule type="cellIs" priority="442" stopIfTrue="1" operator="between" id="{3DD66564-275C-42D6-9251-C8FE31287F7B}">
            <xm:f>'1. Semáforos Agosto'!$K$8</xm:f>
            <xm:f>'1. Semáforos Agosto'!$L$8</xm:f>
            <x14:dxf>
              <fill>
                <patternFill>
                  <bgColor rgb="FF92D050"/>
                </patternFill>
              </fill>
            </x14:dxf>
          </x14:cfRule>
          <x14:cfRule type="cellIs" priority="443" stopIfTrue="1" operator="between" id="{679D7E7B-BB1F-4DF2-9BBA-B9C8211071D8}">
            <xm:f>'1. Semáforos Agosto'!$I$8</xm:f>
            <xm:f>'1. Semáforos Agosto'!$J$8</xm:f>
            <x14:dxf>
              <fill>
                <patternFill>
                  <bgColor rgb="FFFFFF00"/>
                </patternFill>
              </fill>
            </x14:dxf>
          </x14:cfRule>
          <x14:cfRule type="cellIs" priority="444" stopIfTrue="1" operator="between" id="{8C9CD1C6-8B28-48AB-BEE9-6249E368087E}">
            <xm:f>'1. Semáforos Agosto'!$G$8</xm:f>
            <xm:f>'1. Semáforos Agosto'!$H$8</xm:f>
            <x14:dxf>
              <fill>
                <patternFill>
                  <bgColor rgb="FFFF0000"/>
                </patternFill>
              </fill>
            </x14:dxf>
          </x14:cfRule>
          <xm:sqref>BW51</xm:sqref>
        </x14:conditionalFormatting>
        <x14:conditionalFormatting xmlns:xm="http://schemas.microsoft.com/office/excel/2006/main">
          <x14:cfRule type="cellIs" priority="435" stopIfTrue="1" operator="greaterThanOrEqual" id="{54A6B25C-328C-4AE2-B738-CD9160C82EA9}">
            <xm:f>'1. Semáforos Agosto'!$M$9</xm:f>
            <x14:dxf>
              <fill>
                <patternFill>
                  <bgColor rgb="FFFFC000"/>
                </patternFill>
              </fill>
            </x14:dxf>
          </x14:cfRule>
          <x14:cfRule type="cellIs" priority="436" stopIfTrue="1" operator="between" id="{DF2A20B2-6DA0-4259-981F-AC3F4D898B93}">
            <xm:f>'1. Semáforos Agosto'!$K$9</xm:f>
            <xm:f>'1. Semáforos Agosto'!$L$9</xm:f>
            <x14:dxf>
              <fill>
                <patternFill>
                  <bgColor rgb="FF92D050"/>
                </patternFill>
              </fill>
            </x14:dxf>
          </x14:cfRule>
          <x14:cfRule type="cellIs" priority="437" stopIfTrue="1" operator="between" id="{8C8071F6-EDEC-4ED5-B260-F510353FEB56}">
            <xm:f>'1. Semáforos Agosto'!$I$9</xm:f>
            <xm:f>'1. Semáforos Agosto'!$J$9</xm:f>
            <x14:dxf>
              <fill>
                <patternFill>
                  <bgColor rgb="FFFFFF00"/>
                </patternFill>
              </fill>
            </x14:dxf>
          </x14:cfRule>
          <x14:cfRule type="cellIs" priority="438" stopIfTrue="1" operator="between" id="{2BCFDDBB-56FD-4921-902E-1E5BEB319B4F}">
            <xm:f>'1. Semáforos Agosto'!$G$9</xm:f>
            <xm:f>'1. Semáforos Agosto'!$H$9</xm:f>
            <x14:dxf>
              <fill>
                <patternFill>
                  <bgColor rgb="FFFF0000"/>
                </patternFill>
              </fill>
            </x14:dxf>
          </x14:cfRule>
          <xm:sqref>BZ11:BZ44</xm:sqref>
        </x14:conditionalFormatting>
        <x14:conditionalFormatting xmlns:xm="http://schemas.microsoft.com/office/excel/2006/main">
          <x14:cfRule type="cellIs" priority="429" stopIfTrue="1" operator="greaterThanOrEqual" id="{0B923038-AAE5-4C23-BA45-23AE72A123C5}">
            <xm:f>'1. Semáforos Agosto'!$M$9</xm:f>
            <x14:dxf>
              <fill>
                <patternFill>
                  <bgColor rgb="FFFFC000"/>
                </patternFill>
              </fill>
            </x14:dxf>
          </x14:cfRule>
          <x14:cfRule type="cellIs" priority="430" stopIfTrue="1" operator="between" id="{10B339FC-D7DC-4035-8155-56F4C9670BF7}">
            <xm:f>'1. Semáforos Agosto'!$K$9</xm:f>
            <xm:f>'1. Semáforos Agosto'!$L$9</xm:f>
            <x14:dxf>
              <fill>
                <patternFill>
                  <bgColor rgb="FF92D050"/>
                </patternFill>
              </fill>
            </x14:dxf>
          </x14:cfRule>
          <x14:cfRule type="cellIs" priority="431" stopIfTrue="1" operator="between" id="{77666A05-08EE-47FB-A8BC-1065257B9CB6}">
            <xm:f>'1. Semáforos Agosto'!$I$9</xm:f>
            <xm:f>'1. Semáforos Agosto'!$J$9</xm:f>
            <x14:dxf>
              <fill>
                <patternFill>
                  <bgColor rgb="FFFFFF00"/>
                </patternFill>
              </fill>
            </x14:dxf>
          </x14:cfRule>
          <x14:cfRule type="cellIs" priority="432" stopIfTrue="1" operator="between" id="{CCC845F4-8CD1-4233-882E-0C4DEED65A20}">
            <xm:f>'1. Semáforos Agosto'!$G$9</xm:f>
            <xm:f>'1. Semáforos Agosto'!$H$9</xm:f>
            <x14:dxf>
              <fill>
                <patternFill>
                  <bgColor rgb="FFFF0000"/>
                </patternFill>
              </fill>
            </x14:dxf>
          </x14:cfRule>
          <xm:sqref>BZ51</xm:sqref>
        </x14:conditionalFormatting>
        <x14:conditionalFormatting xmlns:xm="http://schemas.microsoft.com/office/excel/2006/main">
          <x14:cfRule type="cellIs" priority="159" stopIfTrue="1" operator="greaterThanOrEqual" id="{0E0BBBE7-6501-4E3B-8BAC-09613EAED50E}">
            <xm:f>'1. Semáforos Agosto'!$M$9</xm:f>
            <x14:dxf>
              <fill>
                <patternFill>
                  <bgColor rgb="FFFFC000"/>
                </patternFill>
              </fill>
            </x14:dxf>
          </x14:cfRule>
          <x14:cfRule type="cellIs" priority="160" stopIfTrue="1" operator="between" id="{3B14BC5B-9A13-451C-8981-1246BA1A17AB}">
            <xm:f>'1. Semáforos Agosto'!$K$9</xm:f>
            <xm:f>'1. Semáforos Agosto'!$L$9</xm:f>
            <x14:dxf>
              <fill>
                <patternFill>
                  <bgColor rgb="FF92D050"/>
                </patternFill>
              </fill>
            </x14:dxf>
          </x14:cfRule>
          <x14:cfRule type="cellIs" priority="161" stopIfTrue="1" operator="between" id="{CBD3DFF5-47EB-4C35-ACC9-E8425D9F2058}">
            <xm:f>'1. Semáforos Agosto'!$I$9</xm:f>
            <xm:f>'1. Semáforos Agosto'!$J$9</xm:f>
            <x14:dxf>
              <fill>
                <patternFill>
                  <bgColor rgb="FFFFFF00"/>
                </patternFill>
              </fill>
            </x14:dxf>
          </x14:cfRule>
          <x14:cfRule type="cellIs" priority="162" stopIfTrue="1" operator="between" id="{95F936B7-9ED2-4401-A570-6C647D73F6EA}">
            <xm:f>'1. Semáforos Agosto'!$G$9</xm:f>
            <xm:f>'1. Semáforos Agosto'!$H$9</xm:f>
            <x14:dxf>
              <fill>
                <patternFill>
                  <bgColor rgb="FFFF0000"/>
                </patternFill>
              </fill>
            </x14:dxf>
          </x14:cfRule>
          <xm:sqref>CC11:CC44</xm:sqref>
        </x14:conditionalFormatting>
        <x14:conditionalFormatting xmlns:xm="http://schemas.microsoft.com/office/excel/2006/main">
          <x14:cfRule type="cellIs" priority="417" stopIfTrue="1" operator="greaterThanOrEqual" id="{D8BCD020-B0FB-4906-8A55-BCDBB6BD9D3C}">
            <xm:f>'1. Semáforos Agosto'!$M$9</xm:f>
            <x14:dxf>
              <fill>
                <patternFill>
                  <bgColor rgb="FFFFC000"/>
                </patternFill>
              </fill>
            </x14:dxf>
          </x14:cfRule>
          <x14:cfRule type="cellIs" priority="418" stopIfTrue="1" operator="between" id="{027E9C2F-6124-4C11-8E9A-4B10A45C3DAA}">
            <xm:f>'1. Semáforos Agosto'!$K$9</xm:f>
            <xm:f>'1. Semáforos Agosto'!$L$9</xm:f>
            <x14:dxf>
              <fill>
                <patternFill>
                  <bgColor rgb="FF92D050"/>
                </patternFill>
              </fill>
            </x14:dxf>
          </x14:cfRule>
          <x14:cfRule type="cellIs" priority="419" stopIfTrue="1" operator="between" id="{D16630D2-0612-4E6C-ABE0-09D8DA06608B}">
            <xm:f>'1. Semáforos Agosto'!$I$9</xm:f>
            <xm:f>'1. Semáforos Agosto'!$J$9</xm:f>
            <x14:dxf>
              <fill>
                <patternFill>
                  <bgColor rgb="FFFFFF00"/>
                </patternFill>
              </fill>
            </x14:dxf>
          </x14:cfRule>
          <x14:cfRule type="cellIs" priority="420" stopIfTrue="1" operator="between" id="{C6DBFD76-EE36-4315-AE84-686710FD7A27}">
            <xm:f>'1. Semáforos Agosto'!$G$9</xm:f>
            <xm:f>'1. Semáforos Agosto'!$H$9</xm:f>
            <x14:dxf>
              <fill>
                <patternFill>
                  <bgColor rgb="FFFF0000"/>
                </patternFill>
              </fill>
            </x14:dxf>
          </x14:cfRule>
          <xm:sqref>CC51</xm:sqref>
        </x14:conditionalFormatting>
        <x14:conditionalFormatting xmlns:xm="http://schemas.microsoft.com/office/excel/2006/main">
          <x14:cfRule type="cellIs" priority="171" stopIfTrue="1" operator="greaterThanOrEqual" id="{CE2C2C07-FE19-4F49-A8DA-DEEDBD85E11E}">
            <xm:f>'1. Semáforos Agosto'!$M$9</xm:f>
            <x14:dxf>
              <fill>
                <patternFill>
                  <bgColor rgb="FFFFC000"/>
                </patternFill>
              </fill>
            </x14:dxf>
          </x14:cfRule>
          <x14:cfRule type="cellIs" priority="172" stopIfTrue="1" operator="between" id="{AE2B2A12-1D20-4248-8C04-FC3818C07E9E}">
            <xm:f>'1. Semáforos Agosto'!$K$9</xm:f>
            <xm:f>'1. Semáforos Agosto'!$L$9</xm:f>
            <x14:dxf>
              <fill>
                <patternFill>
                  <bgColor rgb="FF92D050"/>
                </patternFill>
              </fill>
            </x14:dxf>
          </x14:cfRule>
          <x14:cfRule type="cellIs" priority="173" stopIfTrue="1" operator="between" id="{2B640FA7-EE24-4C31-B0F2-A26163E30DFC}">
            <xm:f>'1. Semáforos Agosto'!$I$9</xm:f>
            <xm:f>'1. Semáforos Agosto'!$J$9</xm:f>
            <x14:dxf>
              <fill>
                <patternFill>
                  <bgColor rgb="FFFFFF00"/>
                </patternFill>
              </fill>
            </x14:dxf>
          </x14:cfRule>
          <x14:cfRule type="cellIs" priority="174" stopIfTrue="1" operator="between" id="{B83E9D10-0B04-45B9-B842-E0658944415D}">
            <xm:f>'1. Semáforos Agosto'!$G$9</xm:f>
            <xm:f>'1. Semáforos Agosto'!$H$9</xm:f>
            <x14:dxf>
              <fill>
                <patternFill>
                  <bgColor rgb="FFFF0000"/>
                </patternFill>
              </fill>
            </x14:dxf>
          </x14:cfRule>
          <xm:sqref>CF11:CF44</xm:sqref>
        </x14:conditionalFormatting>
        <x14:conditionalFormatting xmlns:xm="http://schemas.microsoft.com/office/excel/2006/main">
          <x14:cfRule type="cellIs" priority="405" stopIfTrue="1" operator="greaterThanOrEqual" id="{5617F0C4-0884-418C-AE44-8FBA30CCA4B3}">
            <xm:f>'1. Semáforos Agosto'!$M$9</xm:f>
            <x14:dxf>
              <fill>
                <patternFill>
                  <bgColor rgb="FFFFC000"/>
                </patternFill>
              </fill>
            </x14:dxf>
          </x14:cfRule>
          <x14:cfRule type="cellIs" priority="406" stopIfTrue="1" operator="between" id="{8FBF4B27-9FD5-42F4-BB79-CAEFBB279502}">
            <xm:f>'1. Semáforos Agosto'!$K$9</xm:f>
            <xm:f>'1. Semáforos Agosto'!$L$9</xm:f>
            <x14:dxf>
              <fill>
                <patternFill>
                  <bgColor rgb="FF92D050"/>
                </patternFill>
              </fill>
            </x14:dxf>
          </x14:cfRule>
          <x14:cfRule type="cellIs" priority="407" stopIfTrue="1" operator="between" id="{C25058DD-50A9-49CB-A7F3-6285DBEE5218}">
            <xm:f>'1. Semáforos Agosto'!$I$9</xm:f>
            <xm:f>'1. Semáforos Agosto'!$J$9</xm:f>
            <x14:dxf>
              <fill>
                <patternFill>
                  <bgColor rgb="FFFFFF00"/>
                </patternFill>
              </fill>
            </x14:dxf>
          </x14:cfRule>
          <x14:cfRule type="cellIs" priority="408" stopIfTrue="1" operator="between" id="{C890702E-CE0E-4568-A1D5-1F1E2FCE45B4}">
            <xm:f>'1. Semáforos Agosto'!$G$9</xm:f>
            <xm:f>'1. Semáforos Agosto'!$H$9</xm:f>
            <x14:dxf>
              <fill>
                <patternFill>
                  <bgColor rgb="FFFF0000"/>
                </patternFill>
              </fill>
            </x14:dxf>
          </x14:cfRule>
          <xm:sqref>CF51</xm:sqref>
        </x14:conditionalFormatting>
        <x14:conditionalFormatting xmlns:xm="http://schemas.microsoft.com/office/excel/2006/main">
          <x14:cfRule type="cellIs" priority="153" stopIfTrue="1" operator="greaterThanOrEqual" id="{3685EDDA-8667-48DC-B9D0-368AADB5135D}">
            <xm:f>'1. Semáforos Agosto'!$M$9</xm:f>
            <x14:dxf>
              <fill>
                <patternFill>
                  <bgColor rgb="FFFFC000"/>
                </patternFill>
              </fill>
            </x14:dxf>
          </x14:cfRule>
          <x14:cfRule type="cellIs" priority="154" stopIfTrue="1" operator="between" id="{907DAD9E-7D5E-46E7-AD8E-9989A01BEEEC}">
            <xm:f>'1. Semáforos Agosto'!$K$9</xm:f>
            <xm:f>'1. Semáforos Agosto'!$L$9</xm:f>
            <x14:dxf>
              <fill>
                <patternFill>
                  <bgColor rgb="FF92D050"/>
                </patternFill>
              </fill>
            </x14:dxf>
          </x14:cfRule>
          <x14:cfRule type="cellIs" priority="155" stopIfTrue="1" operator="between" id="{AA5A2B11-3D7B-4B9A-89B8-1992A879FB87}">
            <xm:f>'1. Semáforos Agosto'!$I$9</xm:f>
            <xm:f>'1. Semáforos Agosto'!$J$9</xm:f>
            <x14:dxf>
              <fill>
                <patternFill>
                  <bgColor rgb="FFFFFF00"/>
                </patternFill>
              </fill>
            </x14:dxf>
          </x14:cfRule>
          <x14:cfRule type="cellIs" priority="156" stopIfTrue="1" operator="between" id="{01850F72-0591-4ACD-B54B-57FEB92A47E4}">
            <xm:f>'1. Semáforos Agosto'!$G$9</xm:f>
            <xm:f>'1. Semáforos Agosto'!$H$9</xm:f>
            <x14:dxf>
              <fill>
                <patternFill>
                  <bgColor rgb="FFFF0000"/>
                </patternFill>
              </fill>
            </x14:dxf>
          </x14:cfRule>
          <xm:sqref>CI11:CI44</xm:sqref>
        </x14:conditionalFormatting>
        <x14:conditionalFormatting xmlns:xm="http://schemas.microsoft.com/office/excel/2006/main">
          <x14:cfRule type="cellIs" priority="399" stopIfTrue="1" operator="greaterThanOrEqual" id="{D013EFF5-C3FC-4FC8-8556-35B0301683A2}">
            <xm:f>'1. Semáforos Agosto'!$M$9</xm:f>
            <x14:dxf>
              <fill>
                <patternFill>
                  <bgColor rgb="FFFFC000"/>
                </patternFill>
              </fill>
            </x14:dxf>
          </x14:cfRule>
          <x14:cfRule type="cellIs" priority="400" stopIfTrue="1" operator="between" id="{894E815A-02A2-423C-B90D-91C9AB6C4F43}">
            <xm:f>'1. Semáforos Agosto'!$K$9</xm:f>
            <xm:f>'1. Semáforos Agosto'!$L$9</xm:f>
            <x14:dxf>
              <fill>
                <patternFill>
                  <bgColor rgb="FF92D050"/>
                </patternFill>
              </fill>
            </x14:dxf>
          </x14:cfRule>
          <x14:cfRule type="cellIs" priority="401" stopIfTrue="1" operator="between" id="{670BE709-3569-4537-97DB-7103BE8FFFF9}">
            <xm:f>'1. Semáforos Agosto'!$I$9</xm:f>
            <xm:f>'1. Semáforos Agosto'!$J$9</xm:f>
            <x14:dxf>
              <fill>
                <patternFill>
                  <bgColor rgb="FFFFFF00"/>
                </patternFill>
              </fill>
            </x14:dxf>
          </x14:cfRule>
          <x14:cfRule type="cellIs" priority="402" stopIfTrue="1" operator="between" id="{05F59136-4A8E-4D37-B578-D6E64F2A2A2F}">
            <xm:f>'1. Semáforos Agosto'!$G$9</xm:f>
            <xm:f>'1. Semáforos Agosto'!$H$9</xm:f>
            <x14:dxf>
              <fill>
                <patternFill>
                  <bgColor rgb="FFFF0000"/>
                </patternFill>
              </fill>
            </x14:dxf>
          </x14:cfRule>
          <xm:sqref>CI19:CI44</xm:sqref>
        </x14:conditionalFormatting>
        <x14:conditionalFormatting xmlns:xm="http://schemas.microsoft.com/office/excel/2006/main">
          <x14:cfRule type="cellIs" priority="141" stopIfTrue="1" operator="greaterThanOrEqual" id="{6A44EB33-9AF5-44E5-AC54-E964B2844E5A}">
            <xm:f>'1. Semáforos Agosto'!$M$9</xm:f>
            <x14:dxf>
              <fill>
                <patternFill>
                  <bgColor rgb="FFFFC000"/>
                </patternFill>
              </fill>
            </x14:dxf>
          </x14:cfRule>
          <x14:cfRule type="cellIs" priority="142" stopIfTrue="1" operator="between" id="{ECCBCBDD-28C8-47BB-AF71-821B42B185A4}">
            <xm:f>'1. Semáforos Agosto'!$K$9</xm:f>
            <xm:f>'1. Semáforos Agosto'!$L$9</xm:f>
            <x14:dxf>
              <fill>
                <patternFill>
                  <bgColor rgb="FF92D050"/>
                </patternFill>
              </fill>
            </x14:dxf>
          </x14:cfRule>
          <x14:cfRule type="cellIs" priority="143" stopIfTrue="1" operator="between" id="{B6C62B1E-705C-4E1D-9E9A-7E29EA8DC255}">
            <xm:f>'1. Semáforos Agosto'!$I$9</xm:f>
            <xm:f>'1. Semáforos Agosto'!$J$9</xm:f>
            <x14:dxf>
              <fill>
                <patternFill>
                  <bgColor rgb="FFFFFF00"/>
                </patternFill>
              </fill>
            </x14:dxf>
          </x14:cfRule>
          <x14:cfRule type="cellIs" priority="144" stopIfTrue="1" operator="between" id="{9323EA27-D835-409F-9D17-FEF38031C464}">
            <xm:f>'1. Semáforos Agosto'!$G$9</xm:f>
            <xm:f>'1. Semáforos Agosto'!$H$9</xm:f>
            <x14:dxf>
              <fill>
                <patternFill>
                  <bgColor rgb="FFFF0000"/>
                </patternFill>
              </fill>
            </x14:dxf>
          </x14:cfRule>
          <x14:cfRule type="cellIs" priority="147" stopIfTrue="1" operator="greaterThanOrEqual" id="{9FEE5C37-4CFA-4267-99F7-A7F398822D3C}">
            <xm:f>'1. Semáforos Agosto'!$M$9</xm:f>
            <x14:dxf>
              <fill>
                <patternFill>
                  <bgColor rgb="FFFFC000"/>
                </patternFill>
              </fill>
            </x14:dxf>
          </x14:cfRule>
          <x14:cfRule type="cellIs" priority="148" stopIfTrue="1" operator="between" id="{D4C8C4F0-35EF-413A-8D0E-1FC719C55131}">
            <xm:f>'1. Semáforos Agosto'!$K$9</xm:f>
            <xm:f>'1. Semáforos Agosto'!$L$9</xm:f>
            <x14:dxf>
              <fill>
                <patternFill>
                  <bgColor rgb="FF92D050"/>
                </patternFill>
              </fill>
            </x14:dxf>
          </x14:cfRule>
          <x14:cfRule type="cellIs" priority="149" stopIfTrue="1" operator="between" id="{5475CCF6-90C1-4408-BCD9-5B793E9EBCF8}">
            <xm:f>'1. Semáforos Agosto'!$I$9</xm:f>
            <xm:f>'1. Semáforos Agosto'!$J$9</xm:f>
            <x14:dxf>
              <fill>
                <patternFill>
                  <bgColor rgb="FFFFFF00"/>
                </patternFill>
              </fill>
            </x14:dxf>
          </x14:cfRule>
          <x14:cfRule type="cellIs" priority="150" stopIfTrue="1" operator="between" id="{2FD8A2D9-9587-48ED-9D0D-9E640E3D467A}">
            <xm:f>'1. Semáforos Agosto'!$G$9</xm:f>
            <xm:f>'1. Semáforos Agosto'!$H$9</xm:f>
            <x14:dxf>
              <fill>
                <patternFill>
                  <bgColor rgb="FFFF0000"/>
                </patternFill>
              </fill>
            </x14:dxf>
          </x14:cfRule>
          <xm:sqref>CI51</xm:sqref>
        </x14:conditionalFormatting>
        <x14:conditionalFormatting xmlns:xm="http://schemas.microsoft.com/office/excel/2006/main">
          <x14:cfRule type="cellIs" priority="117" stopIfTrue="1" operator="greaterThanOrEqual" id="{A3F4623E-6918-402E-8407-681B50F4593C}">
            <xm:f>'1. Semáforos Agosto'!$M$9</xm:f>
            <x14:dxf>
              <fill>
                <patternFill>
                  <bgColor rgb="FFFFC000"/>
                </patternFill>
              </fill>
            </x14:dxf>
          </x14:cfRule>
          <x14:cfRule type="cellIs" priority="118" stopIfTrue="1" operator="between" id="{68772D54-3CFA-4AB8-990F-EAA7E7B47BFB}">
            <xm:f>'1. Semáforos Agosto'!$K$9</xm:f>
            <xm:f>'1. Semáforos Agosto'!$L$9</xm:f>
            <x14:dxf>
              <fill>
                <patternFill>
                  <bgColor rgb="FF92D050"/>
                </patternFill>
              </fill>
            </x14:dxf>
          </x14:cfRule>
          <x14:cfRule type="cellIs" priority="119" stopIfTrue="1" operator="between" id="{DBD816AD-5180-4D2C-89B7-8792073DFDAE}">
            <xm:f>'1. Semáforos Agosto'!$I$9</xm:f>
            <xm:f>'1. Semáforos Agosto'!$J$9</xm:f>
            <x14:dxf>
              <fill>
                <patternFill>
                  <bgColor rgb="FFFFFF00"/>
                </patternFill>
              </fill>
            </x14:dxf>
          </x14:cfRule>
          <x14:cfRule type="cellIs" priority="120" stopIfTrue="1" operator="between" id="{3E518A30-DDB2-46E9-A8B9-E5D748DEAE72}">
            <xm:f>'1. Semáforos Agosto'!$G$9</xm:f>
            <xm:f>'1. Semáforos Agosto'!$H$9</xm:f>
            <x14:dxf>
              <fill>
                <patternFill>
                  <bgColor rgb="FFFF0000"/>
                </patternFill>
              </fill>
            </x14:dxf>
          </x14:cfRule>
          <xm:sqref>CL11:CL44</xm:sqref>
        </x14:conditionalFormatting>
        <x14:conditionalFormatting xmlns:xm="http://schemas.microsoft.com/office/excel/2006/main">
          <x14:cfRule type="cellIs" priority="123" stopIfTrue="1" operator="greaterThanOrEqual" id="{FFC5ABF1-6570-4975-8469-1C03598B87D9}">
            <xm:f>'1. Semáforos Agosto'!$M$9</xm:f>
            <x14:dxf>
              <fill>
                <patternFill>
                  <bgColor rgb="FFFFC000"/>
                </patternFill>
              </fill>
            </x14:dxf>
          </x14:cfRule>
          <x14:cfRule type="cellIs" priority="124" stopIfTrue="1" operator="between" id="{480469A8-13C3-448A-A2D8-0300A0105E64}">
            <xm:f>'1. Semáforos Agosto'!$K$9</xm:f>
            <xm:f>'1. Semáforos Agosto'!$L$9</xm:f>
            <x14:dxf>
              <fill>
                <patternFill>
                  <bgColor rgb="FF92D050"/>
                </patternFill>
              </fill>
            </x14:dxf>
          </x14:cfRule>
          <x14:cfRule type="cellIs" priority="125" stopIfTrue="1" operator="between" id="{653F5114-038D-4E61-A028-0C6EE04E253F}">
            <xm:f>'1. Semáforos Agosto'!$I$9</xm:f>
            <xm:f>'1. Semáforos Agosto'!$J$9</xm:f>
            <x14:dxf>
              <fill>
                <patternFill>
                  <bgColor rgb="FFFFFF00"/>
                </patternFill>
              </fill>
            </x14:dxf>
          </x14:cfRule>
          <x14:cfRule type="cellIs" priority="126" stopIfTrue="1" operator="between" id="{17EA5471-0DE9-427C-8BDF-4293E3DFE536}">
            <xm:f>'1. Semáforos Agosto'!$G$9</xm:f>
            <xm:f>'1. Semáforos Agosto'!$H$9</xm:f>
            <x14:dxf>
              <fill>
                <patternFill>
                  <bgColor rgb="FFFF0000"/>
                </patternFill>
              </fill>
            </x14:dxf>
          </x14:cfRule>
          <xm:sqref>CL19:CL44</xm:sqref>
        </x14:conditionalFormatting>
        <x14:conditionalFormatting xmlns:xm="http://schemas.microsoft.com/office/excel/2006/main">
          <x14:cfRule type="cellIs" priority="105" stopIfTrue="1" operator="greaterThanOrEqual" id="{85F058E3-2C68-433D-81FC-AA8B9DA8D128}">
            <xm:f>'1. Semáforos Agosto'!$M$9</xm:f>
            <x14:dxf>
              <fill>
                <patternFill>
                  <bgColor rgb="FFFFC000"/>
                </patternFill>
              </fill>
            </x14:dxf>
          </x14:cfRule>
          <x14:cfRule type="cellIs" priority="106" stopIfTrue="1" operator="between" id="{19937A54-1F62-4289-A079-92F6A9426ECA}">
            <xm:f>'1. Semáforos Agosto'!$K$9</xm:f>
            <xm:f>'1. Semáforos Agosto'!$L$9</xm:f>
            <x14:dxf>
              <fill>
                <patternFill>
                  <bgColor rgb="FF92D050"/>
                </patternFill>
              </fill>
            </x14:dxf>
          </x14:cfRule>
          <x14:cfRule type="cellIs" priority="107" stopIfTrue="1" operator="between" id="{D47CC2B7-2E53-4337-8AA5-81C76B665213}">
            <xm:f>'1. Semáforos Agosto'!$I$9</xm:f>
            <xm:f>'1. Semáforos Agosto'!$J$9</xm:f>
            <x14:dxf>
              <fill>
                <patternFill>
                  <bgColor rgb="FFFFFF00"/>
                </patternFill>
              </fill>
            </x14:dxf>
          </x14:cfRule>
          <x14:cfRule type="cellIs" priority="108" stopIfTrue="1" operator="between" id="{60226673-720F-4D43-BFA3-C4565FCF4A68}">
            <xm:f>'1. Semáforos Agosto'!$G$9</xm:f>
            <xm:f>'1. Semáforos Agosto'!$H$9</xm:f>
            <x14:dxf>
              <fill>
                <patternFill>
                  <bgColor rgb="FFFF0000"/>
                </patternFill>
              </fill>
            </x14:dxf>
          </x14:cfRule>
          <x14:cfRule type="cellIs" priority="111" stopIfTrue="1" operator="greaterThanOrEqual" id="{FC71CFC3-3421-44F3-9172-183802B96F55}">
            <xm:f>'1. Semáforos Agosto'!$M$9</xm:f>
            <x14:dxf>
              <fill>
                <patternFill>
                  <bgColor rgb="FFFFC000"/>
                </patternFill>
              </fill>
            </x14:dxf>
          </x14:cfRule>
          <x14:cfRule type="cellIs" priority="112" stopIfTrue="1" operator="between" id="{8BE4199F-297D-4782-9988-9E1E61EB4D14}">
            <xm:f>'1. Semáforos Agosto'!$K$9</xm:f>
            <xm:f>'1. Semáforos Agosto'!$L$9</xm:f>
            <x14:dxf>
              <fill>
                <patternFill>
                  <bgColor rgb="FF92D050"/>
                </patternFill>
              </fill>
            </x14:dxf>
          </x14:cfRule>
          <x14:cfRule type="cellIs" priority="113" stopIfTrue="1" operator="between" id="{AABAF602-51FF-4F08-862F-AF32D6CAF340}">
            <xm:f>'1. Semáforos Agosto'!$I$9</xm:f>
            <xm:f>'1. Semáforos Agosto'!$J$9</xm:f>
            <x14:dxf>
              <fill>
                <patternFill>
                  <bgColor rgb="FFFFFF00"/>
                </patternFill>
              </fill>
            </x14:dxf>
          </x14:cfRule>
          <x14:cfRule type="cellIs" priority="114" stopIfTrue="1" operator="between" id="{3E70350B-947E-4EC1-834E-AC9684418411}">
            <xm:f>'1. Semáforos Agosto'!$G$9</xm:f>
            <xm:f>'1. Semáforos Agosto'!$H$9</xm:f>
            <x14:dxf>
              <fill>
                <patternFill>
                  <bgColor rgb="FFFF0000"/>
                </patternFill>
              </fill>
            </x14:dxf>
          </x14:cfRule>
          <xm:sqref>CL51</xm:sqref>
        </x14:conditionalFormatting>
        <x14:conditionalFormatting xmlns:xm="http://schemas.microsoft.com/office/excel/2006/main">
          <x14:cfRule type="cellIs" priority="99" stopIfTrue="1" operator="between" id="{A95E4BFB-9837-4FAC-B7EB-3C8B0BEF826F}">
            <xm:f>'1. Semáforos Agosto'!$K$54</xm:f>
            <xm:f>'1. Semáforos Agosto'!$L$54</xm:f>
            <x14:dxf>
              <fill>
                <patternFill>
                  <bgColor rgb="FF92D050"/>
                </patternFill>
              </fill>
            </x14:dxf>
          </x14:cfRule>
          <x14:cfRule type="cellIs" priority="100" stopIfTrue="1" operator="greaterThanOrEqual" id="{332918D3-990B-4A38-B065-7144F378B7C6}">
            <xm:f>'1. Semáforos Agosto'!$K$54</xm:f>
            <x14:dxf>
              <fill>
                <patternFill>
                  <bgColor rgb="FFFFC000"/>
                </patternFill>
              </fill>
            </x14:dxf>
          </x14:cfRule>
          <x14:cfRule type="cellIs" priority="101" stopIfTrue="1" operator="between" id="{96CF1249-8D4B-401B-AFE2-B598DE67C0CE}">
            <xm:f>'1. Semáforos Agosto'!$I$54</xm:f>
            <xm:f>'1. Semáforos Agosto'!$J$54</xm:f>
            <x14:dxf>
              <fill>
                <patternFill>
                  <bgColor rgb="FFFFFF00"/>
                </patternFill>
              </fill>
            </x14:dxf>
          </x14:cfRule>
          <x14:cfRule type="cellIs" priority="102" stopIfTrue="1" operator="between" id="{AD11521C-7D5D-4138-A203-AE36EEFA07E9}">
            <xm:f>'1. Semáforos Agosto'!$G$54</xm:f>
            <xm:f>'1. Semáforos Agosto'!$H$54</xm:f>
            <x14:dxf>
              <fill>
                <patternFill>
                  <bgColor rgb="FFFF0000"/>
                </patternFill>
              </fill>
            </x14:dxf>
          </x14:cfRule>
          <xm:sqref>CO11:CO44</xm:sqref>
        </x14:conditionalFormatting>
        <x14:conditionalFormatting xmlns:xm="http://schemas.microsoft.com/office/excel/2006/main">
          <x14:cfRule type="cellIs" priority="93" stopIfTrue="1" operator="between" id="{6F0C50F7-51DA-4854-B2B1-09E553F0F28E}">
            <xm:f>'1. Semáforos Agosto'!$K$54</xm:f>
            <xm:f>'1. Semáforos Agosto'!$L$54</xm:f>
            <x14:dxf>
              <fill>
                <patternFill>
                  <bgColor rgb="FF92D050"/>
                </patternFill>
              </fill>
            </x14:dxf>
          </x14:cfRule>
          <x14:cfRule type="cellIs" priority="94" stopIfTrue="1" operator="greaterThanOrEqual" id="{D6A315C9-19BB-4667-85E5-B566CBCAA180}">
            <xm:f>'1. Semáforos Agosto'!$K$54</xm:f>
            <x14:dxf>
              <fill>
                <patternFill>
                  <bgColor rgb="FFFFC000"/>
                </patternFill>
              </fill>
            </x14:dxf>
          </x14:cfRule>
          <x14:cfRule type="cellIs" priority="95" stopIfTrue="1" operator="between" id="{03F32953-131A-4D0B-9322-4AAB88193B24}">
            <xm:f>'1. Semáforos Agosto'!$I$54</xm:f>
            <xm:f>'1. Semáforos Agosto'!$J$54</xm:f>
            <x14:dxf>
              <fill>
                <patternFill>
                  <bgColor rgb="FFFFFF00"/>
                </patternFill>
              </fill>
            </x14:dxf>
          </x14:cfRule>
          <x14:cfRule type="cellIs" priority="96" stopIfTrue="1" operator="between" id="{0478D66A-24AB-49BA-BAB1-ABFD5E1924D4}">
            <xm:f>'1. Semáforos Agosto'!$G$54</xm:f>
            <xm:f>'1. Semáforos Agosto'!$H$54</xm:f>
            <x14:dxf>
              <fill>
                <patternFill>
                  <bgColor rgb="FFFF0000"/>
                </patternFill>
              </fill>
            </x14:dxf>
          </x14:cfRule>
          <xm:sqref>CO51</xm:sqref>
        </x14:conditionalFormatting>
        <x14:conditionalFormatting xmlns:xm="http://schemas.microsoft.com/office/excel/2006/main">
          <x14:cfRule type="cellIs" priority="87" stopIfTrue="1" operator="greaterThan" id="{8B4940C4-51C0-4979-8C48-1657A28E6B31}">
            <xm:f>'1. Semáforos Agosto'!$M$59</xm:f>
            <x14:dxf>
              <fill>
                <patternFill>
                  <bgColor rgb="FFFFC000"/>
                </patternFill>
              </fill>
            </x14:dxf>
          </x14:cfRule>
          <x14:cfRule type="cellIs" priority="88" stopIfTrue="1" operator="between" id="{AB033DCB-0502-47F2-91E0-7FC265537DCF}">
            <xm:f>'1. Semáforos Agosto'!$K$59</xm:f>
            <xm:f>'1. Semáforos Agosto'!$L$59</xm:f>
            <x14:dxf>
              <fill>
                <patternFill>
                  <bgColor rgb="FF92D050"/>
                </patternFill>
              </fill>
            </x14:dxf>
          </x14:cfRule>
          <x14:cfRule type="cellIs" priority="89" stopIfTrue="1" operator="between" id="{DB70987F-49B9-4846-ACE2-ADBA58659EC4}">
            <xm:f>'1. Semáforos Agosto'!$I$59</xm:f>
            <xm:f>'1. Semáforos Agosto'!$J$59</xm:f>
            <x14:dxf>
              <fill>
                <patternFill>
                  <bgColor rgb="FFFFFF00"/>
                </patternFill>
              </fill>
            </x14:dxf>
          </x14:cfRule>
          <x14:cfRule type="cellIs" priority="90" stopIfTrue="1" operator="between" id="{B0D1184E-F3A7-478D-90FF-8FD01013E0F6}">
            <xm:f>'1. Semáforos Agosto'!$G$59</xm:f>
            <xm:f>'1. Semáforos Agosto'!$H$59</xm:f>
            <x14:dxf>
              <fill>
                <patternFill>
                  <bgColor rgb="FFFF0000"/>
                </patternFill>
              </fill>
            </x14:dxf>
          </x14:cfRule>
          <xm:sqref>CR11:CR44</xm:sqref>
        </x14:conditionalFormatting>
        <x14:conditionalFormatting xmlns:xm="http://schemas.microsoft.com/office/excel/2006/main">
          <x14:cfRule type="cellIs" priority="81" stopIfTrue="1" operator="greaterThan" id="{7F33C124-7002-40F2-B173-42C51BC5F1B5}">
            <xm:f>'1. Semáforos Agosto'!$M$59</xm:f>
            <x14:dxf>
              <fill>
                <patternFill>
                  <bgColor rgb="FFFFC000"/>
                </patternFill>
              </fill>
            </x14:dxf>
          </x14:cfRule>
          <x14:cfRule type="cellIs" priority="82" stopIfTrue="1" operator="between" id="{6E3D90CF-2E56-4523-B99D-D52BDBAF8153}">
            <xm:f>'1. Semáforos Agosto'!$K$59</xm:f>
            <xm:f>'1. Semáforos Agosto'!$L$59</xm:f>
            <x14:dxf>
              <fill>
                <patternFill>
                  <bgColor rgb="FF92D050"/>
                </patternFill>
              </fill>
            </x14:dxf>
          </x14:cfRule>
          <x14:cfRule type="cellIs" priority="83" stopIfTrue="1" operator="between" id="{E5DC431D-D317-49A7-B1D3-A2D641B5C970}">
            <xm:f>'1. Semáforos Agosto'!$I$59</xm:f>
            <xm:f>'1. Semáforos Agosto'!$J$59</xm:f>
            <x14:dxf>
              <fill>
                <patternFill>
                  <bgColor rgb="FFFFFF00"/>
                </patternFill>
              </fill>
            </x14:dxf>
          </x14:cfRule>
          <x14:cfRule type="cellIs" priority="84" stopIfTrue="1" operator="between" id="{17514F2C-2112-4F5C-A7FD-E9796EF93245}">
            <xm:f>'1. Semáforos Agosto'!$G$59</xm:f>
            <xm:f>'1. Semáforos Agosto'!$H$59</xm:f>
            <x14:dxf>
              <fill>
                <patternFill>
                  <bgColor rgb="FFFF0000"/>
                </patternFill>
              </fill>
            </x14:dxf>
          </x14:cfRule>
          <xm:sqref>CR51</xm:sqref>
        </x14:conditionalFormatting>
        <x14:conditionalFormatting xmlns:xm="http://schemas.microsoft.com/office/excel/2006/main">
          <x14:cfRule type="cellIs" priority="309" stopIfTrue="1" operator="greaterThanOrEqual" id="{E5F85D53-FC48-4C6A-8947-53234031BBEE}">
            <xm:f>'1. Semáforos Agosto'!$M$9</xm:f>
            <x14:dxf>
              <fill>
                <patternFill>
                  <bgColor rgb="FFFFC000"/>
                </patternFill>
              </fill>
            </x14:dxf>
          </x14:cfRule>
          <x14:cfRule type="cellIs" priority="310" stopIfTrue="1" operator="between" id="{CF254EC1-63D2-4F67-AB33-C0C46C469CA9}">
            <xm:f>'1. Semáforos Agosto'!$K$9</xm:f>
            <xm:f>'1. Semáforos Agosto'!$L$9</xm:f>
            <x14:dxf>
              <fill>
                <patternFill>
                  <bgColor rgb="FF92D050"/>
                </patternFill>
              </fill>
            </x14:dxf>
          </x14:cfRule>
          <x14:cfRule type="cellIs" priority="311" stopIfTrue="1" operator="between" id="{755A4BEB-FEB0-4DE4-A37A-A63974C65FC0}">
            <xm:f>'1. Semáforos Agosto'!$I$9</xm:f>
            <xm:f>'1. Semáforos Agosto'!$J$9</xm:f>
            <x14:dxf>
              <fill>
                <patternFill>
                  <bgColor rgb="FFFFFF00"/>
                </patternFill>
              </fill>
            </x14:dxf>
          </x14:cfRule>
          <x14:cfRule type="cellIs" priority="312" stopIfTrue="1" operator="between" id="{6A632C79-71CB-424A-A29A-C0B822932585}">
            <xm:f>'1. Semáforos Agosto'!$G$9</xm:f>
            <xm:f>'1. Semáforos Agosto'!$H$9</xm:f>
            <x14:dxf>
              <fill>
                <patternFill>
                  <bgColor rgb="FFFF0000"/>
                </patternFill>
              </fill>
            </x14:dxf>
          </x14:cfRule>
          <xm:sqref>CU11:CU44</xm:sqref>
        </x14:conditionalFormatting>
        <x14:conditionalFormatting xmlns:xm="http://schemas.microsoft.com/office/excel/2006/main">
          <x14:cfRule type="cellIs" priority="303" stopIfTrue="1" operator="greaterThanOrEqual" id="{9E5A9B4E-8DAD-4091-845A-0632D27E429A}">
            <xm:f>'1. Semáforos Agosto'!$M$9</xm:f>
            <x14:dxf>
              <fill>
                <patternFill>
                  <bgColor rgb="FFFFC000"/>
                </patternFill>
              </fill>
            </x14:dxf>
          </x14:cfRule>
          <x14:cfRule type="cellIs" priority="304" stopIfTrue="1" operator="between" id="{1436C225-5170-44BA-9915-6E44F32ACAAD}">
            <xm:f>'1. Semáforos Agosto'!$K$9</xm:f>
            <xm:f>'1. Semáforos Agosto'!$L$9</xm:f>
            <x14:dxf>
              <fill>
                <patternFill>
                  <bgColor rgb="FF92D050"/>
                </patternFill>
              </fill>
            </x14:dxf>
          </x14:cfRule>
          <x14:cfRule type="cellIs" priority="305" stopIfTrue="1" operator="between" id="{68B86804-27E1-4EDB-B8A9-1887374A0A51}">
            <xm:f>'1. Semáforos Agosto'!$I$9</xm:f>
            <xm:f>'1. Semáforos Agosto'!$J$9</xm:f>
            <x14:dxf>
              <fill>
                <patternFill>
                  <bgColor rgb="FFFFFF00"/>
                </patternFill>
              </fill>
            </x14:dxf>
          </x14:cfRule>
          <x14:cfRule type="cellIs" priority="306" stopIfTrue="1" operator="between" id="{04802D1B-8BA6-4876-BF98-78C0633CAD1D}">
            <xm:f>'1. Semáforos Agosto'!$G$9</xm:f>
            <xm:f>'1. Semáforos Agosto'!$H$9</xm:f>
            <x14:dxf>
              <fill>
                <patternFill>
                  <bgColor rgb="FFFF0000"/>
                </patternFill>
              </fill>
            </x14:dxf>
          </x14:cfRule>
          <xm:sqref>CU51</xm:sqref>
        </x14:conditionalFormatting>
        <x14:conditionalFormatting xmlns:xm="http://schemas.microsoft.com/office/excel/2006/main">
          <x14:cfRule type="cellIs" priority="297" stopIfTrue="1" operator="greaterThanOrEqual" id="{9982847B-9E93-486B-9029-884FBD08444C}">
            <xm:f>'1. Semáforos Agosto'!$M$10</xm:f>
            <x14:dxf>
              <fill>
                <patternFill>
                  <bgColor rgb="FFFFC000"/>
                </patternFill>
              </fill>
            </x14:dxf>
          </x14:cfRule>
          <x14:cfRule type="cellIs" priority="298" stopIfTrue="1" operator="between" id="{E67CABB4-AFD4-474F-ABFE-0AA245194595}">
            <xm:f>'1. Semáforos Agosto'!$K$10</xm:f>
            <xm:f>'1. Semáforos Agosto'!$L$10</xm:f>
            <x14:dxf>
              <fill>
                <patternFill>
                  <bgColor rgb="FF92D050"/>
                </patternFill>
              </fill>
            </x14:dxf>
          </x14:cfRule>
          <x14:cfRule type="cellIs" priority="299" stopIfTrue="1" operator="between" id="{BE836871-B5FC-4494-BC62-A967FBE8F1AE}">
            <xm:f>'1. Semáforos Agosto'!$I$10</xm:f>
            <xm:f>'1. Semáforos Agosto'!$J$10</xm:f>
            <x14:dxf>
              <fill>
                <patternFill>
                  <bgColor rgb="FFFFFF00"/>
                </patternFill>
              </fill>
            </x14:dxf>
          </x14:cfRule>
          <x14:cfRule type="cellIs" priority="300" stopIfTrue="1" operator="between" id="{0230BA46-B644-4AAD-B1FB-D823B7E43DD5}">
            <xm:f>'1. Semáforos Agosto'!$G$10</xm:f>
            <xm:f>'1. Semáforos Agosto'!$H$10</xm:f>
            <x14:dxf>
              <fill>
                <patternFill>
                  <bgColor rgb="FFFF0000"/>
                </patternFill>
              </fill>
            </x14:dxf>
          </x14:cfRule>
          <xm:sqref>CX11:CX44</xm:sqref>
        </x14:conditionalFormatting>
        <x14:conditionalFormatting xmlns:xm="http://schemas.microsoft.com/office/excel/2006/main">
          <x14:cfRule type="cellIs" priority="291" stopIfTrue="1" operator="greaterThanOrEqual" id="{AB4D5EAD-C866-4F56-88BE-7BEFF781C54B}">
            <xm:f>'1. Semáforos Agosto'!$M$10</xm:f>
            <x14:dxf>
              <fill>
                <patternFill>
                  <bgColor rgb="FFFFC000"/>
                </patternFill>
              </fill>
            </x14:dxf>
          </x14:cfRule>
          <x14:cfRule type="cellIs" priority="292" stopIfTrue="1" operator="between" id="{C3084E2F-B8EF-49CA-93C2-EE4C9197CA29}">
            <xm:f>'1. Semáforos Agosto'!$K$10</xm:f>
            <xm:f>'1. Semáforos Agosto'!$L$10</xm:f>
            <x14:dxf>
              <fill>
                <patternFill>
                  <bgColor rgb="FF92D050"/>
                </patternFill>
              </fill>
            </x14:dxf>
          </x14:cfRule>
          <x14:cfRule type="cellIs" priority="293" stopIfTrue="1" operator="between" id="{EA2A2511-423F-4F14-861E-3266EF74A5B2}">
            <xm:f>'1. Semáforos Agosto'!$I$10</xm:f>
            <xm:f>'1. Semáforos Agosto'!$J$10</xm:f>
            <x14:dxf>
              <fill>
                <patternFill>
                  <bgColor rgb="FFFFFF00"/>
                </patternFill>
              </fill>
            </x14:dxf>
          </x14:cfRule>
          <x14:cfRule type="cellIs" priority="294" stopIfTrue="1" operator="between" id="{C6209A75-A17A-4F97-8196-3101B68F19D2}">
            <xm:f>'1. Semáforos Agosto'!$G$10</xm:f>
            <xm:f>'1. Semáforos Agosto'!$H$10</xm:f>
            <x14:dxf>
              <fill>
                <patternFill>
                  <bgColor rgb="FFFF0000"/>
                </patternFill>
              </fill>
            </x14:dxf>
          </x14:cfRule>
          <xm:sqref>CX51</xm:sqref>
        </x14:conditionalFormatting>
        <x14:conditionalFormatting xmlns:xm="http://schemas.microsoft.com/office/excel/2006/main">
          <x14:cfRule type="cellIs" priority="2391" stopIfTrue="1" operator="greaterThanOrEqual" id="{6964F26D-58C2-4D23-B86E-EB82D632F477}">
            <xm:f>'1. Semáforos Agosto'!$M$55+'1. Semáforos Agosto'!$M$60</xm:f>
            <x14:dxf>
              <fill>
                <patternFill>
                  <bgColor rgb="FFFFC000"/>
                </patternFill>
              </fill>
            </x14:dxf>
          </x14:cfRule>
          <x14:cfRule type="cellIs" priority="2392" stopIfTrue="1" operator="between" id="{831378AD-C006-446D-A639-EA9F965F6BBD}">
            <xm:f>'1. Semáforos Agosto'!$K$60</xm:f>
            <xm:f>'1. Semáforos Agosto'!$L$60</xm:f>
            <x14:dxf>
              <fill>
                <patternFill>
                  <bgColor rgb="FF92D050"/>
                </patternFill>
              </fill>
            </x14:dxf>
          </x14:cfRule>
          <x14:cfRule type="cellIs" priority="2393" stopIfTrue="1" operator="between" id="{A16D8588-EA37-4BD7-B9F2-5F5426990076}">
            <xm:f>'1. Semáforos Agosto'!$I$60</xm:f>
            <xm:f>'1. Semáforos Agosto'!$J$60</xm:f>
            <x14:dxf>
              <fill>
                <patternFill>
                  <bgColor rgb="FFFFFF00"/>
                </patternFill>
              </fill>
            </x14:dxf>
          </x14:cfRule>
          <x14:cfRule type="cellIs" priority="2394" stopIfTrue="1" operator="between" id="{1990FE43-E235-4FDB-80AF-D741AE2DF9CF}">
            <xm:f>'1. Semáforos Agosto'!$G$60</xm:f>
            <xm:f>'1. Semáforos Agosto'!$H$60</xm:f>
            <x14:dxf>
              <fill>
                <patternFill>
                  <bgColor rgb="FFFF0000"/>
                </patternFill>
              </fill>
            </x14:dxf>
          </x14:cfRule>
          <xm:sqref>DA11:DA12 DA14:DA24 DA27 DA30:DA44</xm:sqref>
        </x14:conditionalFormatting>
        <x14:conditionalFormatting xmlns:xm="http://schemas.microsoft.com/office/excel/2006/main">
          <x14:cfRule type="cellIs" priority="15" stopIfTrue="1" operator="greaterThanOrEqual" id="{2A0D375D-217C-4BD9-BFA7-B789F96539BE}">
            <xm:f>'1. Semáforos Agosto'!$M$60</xm:f>
            <x14:dxf>
              <fill>
                <patternFill>
                  <bgColor rgb="FFFFC000"/>
                </patternFill>
              </fill>
            </x14:dxf>
          </x14:cfRule>
          <x14:cfRule type="cellIs" priority="16" stopIfTrue="1" operator="between" id="{C38D7569-7B33-449E-B7C0-3955FCB4BC3A}">
            <xm:f>'1. Semáforos Agosto'!$K$60</xm:f>
            <xm:f>'1. Semáforos Agosto'!$L$60</xm:f>
            <x14:dxf>
              <fill>
                <patternFill>
                  <bgColor rgb="FF92D050"/>
                </patternFill>
              </fill>
            </x14:dxf>
          </x14:cfRule>
          <x14:cfRule type="cellIs" priority="17" stopIfTrue="1" operator="between" id="{85F94D71-589A-4A18-8C7F-6A2B854F8975}">
            <xm:f>'1. Semáforos Agosto'!$I$60</xm:f>
            <xm:f>'1. Semáforos Agosto'!$J$60</xm:f>
            <x14:dxf>
              <fill>
                <patternFill>
                  <bgColor rgb="FFFFFF00"/>
                </patternFill>
              </fill>
            </x14:dxf>
          </x14:cfRule>
          <x14:cfRule type="cellIs" priority="18" stopIfTrue="1" operator="between" id="{8560B7AE-8610-4A8D-A0AE-5F50105E9784}">
            <xm:f>'1. Semáforos Agosto'!$G$60</xm:f>
            <xm:f>'1. Semáforos Agosto'!$H$60</xm:f>
            <x14:dxf>
              <fill>
                <patternFill>
                  <bgColor rgb="FFFF0000"/>
                </patternFill>
              </fill>
            </x14:dxf>
          </x14:cfRule>
          <xm:sqref>DA13</xm:sqref>
        </x14:conditionalFormatting>
        <x14:conditionalFormatting xmlns:xm="http://schemas.microsoft.com/office/excel/2006/main">
          <x14:cfRule type="cellIs" priority="9" stopIfTrue="1" operator="greaterThanOrEqual" id="{6E42C94F-B5A1-4184-B941-824B1026FA2B}">
            <xm:f>'1. Semáforos Agosto'!$M$60</xm:f>
            <x14:dxf>
              <fill>
                <patternFill>
                  <bgColor rgb="FFFFC000"/>
                </patternFill>
              </fill>
            </x14:dxf>
          </x14:cfRule>
          <x14:cfRule type="cellIs" priority="10" stopIfTrue="1" operator="between" id="{613EEF71-BE69-48D7-9F50-FE3F92DF9900}">
            <xm:f>'1. Semáforos Agosto'!$K$60</xm:f>
            <xm:f>'1. Semáforos Agosto'!$L$60</xm:f>
            <x14:dxf>
              <fill>
                <patternFill>
                  <bgColor rgb="FF92D050"/>
                </patternFill>
              </fill>
            </x14:dxf>
          </x14:cfRule>
          <x14:cfRule type="cellIs" priority="11" stopIfTrue="1" operator="between" id="{6951DBD6-5EF9-4B42-B992-0C94A04F28A9}">
            <xm:f>'1. Semáforos Agosto'!$I$60</xm:f>
            <xm:f>'1. Semáforos Agosto'!$J$60</xm:f>
            <x14:dxf>
              <fill>
                <patternFill>
                  <bgColor rgb="FFFFFF00"/>
                </patternFill>
              </fill>
            </x14:dxf>
          </x14:cfRule>
          <x14:cfRule type="cellIs" priority="12" stopIfTrue="1" operator="between" id="{3A99B159-C38C-4E51-8096-45F4E8269510}">
            <xm:f>'1. Semáforos Agosto'!$G$60</xm:f>
            <xm:f>'1. Semáforos Agosto'!$H$60</xm:f>
            <x14:dxf>
              <fill>
                <patternFill>
                  <bgColor rgb="FFFF0000"/>
                </patternFill>
              </fill>
            </x14:dxf>
          </x14:cfRule>
          <xm:sqref>DA25:DA26</xm:sqref>
        </x14:conditionalFormatting>
        <x14:conditionalFormatting xmlns:xm="http://schemas.microsoft.com/office/excel/2006/main">
          <x14:cfRule type="cellIs" priority="3" stopIfTrue="1" operator="greaterThanOrEqual" id="{D772895A-6FEF-4CE2-ACAF-62694DA1D177}">
            <xm:f>'1. Semáforos Agosto'!$M$60</xm:f>
            <x14:dxf>
              <fill>
                <patternFill>
                  <bgColor rgb="FFFFC000"/>
                </patternFill>
              </fill>
            </x14:dxf>
          </x14:cfRule>
          <x14:cfRule type="cellIs" priority="4" stopIfTrue="1" operator="between" id="{C2E0D61C-043F-46DE-B9D7-876E528AB3D4}">
            <xm:f>'1. Semáforos Agosto'!$K$60</xm:f>
            <xm:f>'1. Semáforos Agosto'!$L$60</xm:f>
            <x14:dxf>
              <fill>
                <patternFill>
                  <bgColor rgb="FF92D050"/>
                </patternFill>
              </fill>
            </x14:dxf>
          </x14:cfRule>
          <x14:cfRule type="cellIs" priority="5" stopIfTrue="1" operator="between" id="{165D958E-6AD7-4D01-A426-3EBA4701479D}">
            <xm:f>'1. Semáforos Agosto'!$I$60</xm:f>
            <xm:f>'1. Semáforos Agosto'!$J$60</xm:f>
            <x14:dxf>
              <fill>
                <patternFill>
                  <bgColor rgb="FFFFFF00"/>
                </patternFill>
              </fill>
            </x14:dxf>
          </x14:cfRule>
          <x14:cfRule type="cellIs" priority="6" stopIfTrue="1" operator="between" id="{3915262D-3A24-4EB3-AFD2-D40CFF886136}">
            <xm:f>'1. Semáforos Agosto'!$G$60</xm:f>
            <xm:f>'1. Semáforos Agosto'!$H$60</xm:f>
            <x14:dxf>
              <fill>
                <patternFill>
                  <bgColor rgb="FFFF0000"/>
                </patternFill>
              </fill>
            </x14:dxf>
          </x14:cfRule>
          <xm:sqref>DA28:DA29</xm:sqref>
        </x14:conditionalFormatting>
        <x14:conditionalFormatting xmlns:xm="http://schemas.microsoft.com/office/excel/2006/main">
          <x14:cfRule type="cellIs" priority="279" operator="greaterThanOrEqual" id="{93EE0998-C505-48A9-A470-A1B424D48E81}">
            <xm:f>'1. Semáforos Agosto'!$M$55</xm:f>
            <x14:dxf>
              <fill>
                <patternFill>
                  <bgColor rgb="FFFFC000"/>
                </patternFill>
              </fill>
            </x14:dxf>
          </x14:cfRule>
          <x14:cfRule type="cellIs" priority="280" operator="between" id="{F406C113-9125-425E-B92E-AA9D9BA20A3B}">
            <xm:f>'1. Semáforos Agosto'!$K$55</xm:f>
            <xm:f>'1. Semáforos Agosto'!$L$55</xm:f>
            <x14:dxf>
              <fill>
                <patternFill>
                  <bgColor rgb="FF92D050"/>
                </patternFill>
              </fill>
            </x14:dxf>
          </x14:cfRule>
          <x14:cfRule type="cellIs" priority="281" operator="between" id="{05568B16-05C1-4870-8248-214F36B217A2}">
            <xm:f>'1. Semáforos Agosto'!$I$55</xm:f>
            <xm:f>'1. Semáforos Agosto'!$J$55</xm:f>
            <x14:dxf>
              <fill>
                <patternFill>
                  <bgColor rgb="FFFFFF00"/>
                </patternFill>
              </fill>
            </x14:dxf>
          </x14:cfRule>
          <x14:cfRule type="cellIs" priority="282" operator="between" id="{74034B43-7BF9-4DDC-8B40-EB2F7A6FFC84}">
            <xm:f>'1. Semáforos Agosto'!$G$55</xm:f>
            <xm:f>'1. Semáforos Agosto'!$H$55</xm:f>
            <x14:dxf>
              <fill>
                <patternFill>
                  <bgColor rgb="FFFF0000"/>
                </patternFill>
              </fill>
            </x14:dxf>
          </x14:cfRule>
          <xm:sqref>DA51</xm:sqref>
        </x14:conditionalFormatting>
        <x14:conditionalFormatting xmlns:xm="http://schemas.microsoft.com/office/excel/2006/main">
          <x14:cfRule type="cellIs" priority="21" stopIfTrue="1" operator="greaterThanOrEqual" id="{A6A9C506-9992-4153-A434-A6B0A2249032}">
            <xm:f>'1. Semáforos Agosto'!$M$60</xm:f>
            <x14:dxf>
              <fill>
                <patternFill>
                  <bgColor rgb="FFFFC000"/>
                </patternFill>
              </fill>
            </x14:dxf>
          </x14:cfRule>
          <x14:cfRule type="cellIs" priority="22" stopIfTrue="1" operator="between" id="{F813703E-6646-4699-9E57-0777D92C092F}">
            <xm:f>'1. Semáforos Agosto'!$K$60</xm:f>
            <xm:f>'1. Semáforos Agosto'!$L$60</xm:f>
            <x14:dxf>
              <fill>
                <patternFill>
                  <bgColor rgb="FF92D050"/>
                </patternFill>
              </fill>
            </x14:dxf>
          </x14:cfRule>
          <x14:cfRule type="cellIs" priority="23" stopIfTrue="1" operator="between" id="{3D3B8695-24A9-4833-8132-CF132E8F4C1C}">
            <xm:f>'1. Semáforos Agosto'!$I$60</xm:f>
            <xm:f>'1. Semáforos Agosto'!$J$60</xm:f>
            <x14:dxf>
              <fill>
                <patternFill>
                  <bgColor rgb="FFFFFF00"/>
                </patternFill>
              </fill>
            </x14:dxf>
          </x14:cfRule>
          <x14:cfRule type="cellIs" priority="24" stopIfTrue="1" operator="between" id="{BB3633FF-D0CA-4308-9A0D-D2E33B0B6459}">
            <xm:f>'1. Semáforos Agosto'!$G$60</xm:f>
            <xm:f>'1. Semáforos Agosto'!$H$60</xm:f>
            <x14:dxf>
              <fill>
                <patternFill>
                  <bgColor rgb="FFFF0000"/>
                </patternFill>
              </fill>
            </x14:dxf>
          </x14:cfRule>
          <xm:sqref>DD11:DD42 DD44</xm:sqref>
        </x14:conditionalFormatting>
        <x14:conditionalFormatting xmlns:xm="http://schemas.microsoft.com/office/excel/2006/main">
          <x14:cfRule type="cellIs" priority="69" operator="greaterThanOrEqual" id="{3F5307D5-5FBD-4F3D-86DE-1FF193590687}">
            <xm:f>'1. Semáforos Agosto'!$M$55</xm:f>
            <x14:dxf>
              <fill>
                <patternFill>
                  <bgColor rgb="FFFFC000"/>
                </patternFill>
              </fill>
            </x14:dxf>
          </x14:cfRule>
          <x14:cfRule type="cellIs" priority="70" operator="between" id="{6228D601-4B91-415D-9944-AE64917D425C}">
            <xm:f>'1. Semáforos Agosto'!$K$55</xm:f>
            <xm:f>'1. Semáforos Agosto'!$L$55</xm:f>
            <x14:dxf>
              <fill>
                <patternFill>
                  <bgColor rgb="FF92D050"/>
                </patternFill>
              </fill>
            </x14:dxf>
          </x14:cfRule>
          <x14:cfRule type="cellIs" priority="71" operator="between" id="{2E6E6017-9948-497B-AD01-C0AED5EFA3BE}">
            <xm:f>'1. Semáforos Agosto'!$I$55</xm:f>
            <xm:f>'1. Semáforos Agosto'!$J$55</xm:f>
            <x14:dxf>
              <fill>
                <patternFill>
                  <bgColor rgb="FFFFFF00"/>
                </patternFill>
              </fill>
            </x14:dxf>
          </x14:cfRule>
          <x14:cfRule type="cellIs" priority="72" operator="between" id="{F6D742C0-CBBB-4E0D-8D4C-9E8CA5F6AECD}">
            <xm:f>'1. Semáforos Agosto'!$G$55</xm:f>
            <xm:f>'1. Semáforos Agosto'!$H$55</xm:f>
            <x14:dxf>
              <fill>
                <patternFill>
                  <bgColor rgb="FFFF0000"/>
                </patternFill>
              </fill>
            </x14:dxf>
          </x14:cfRule>
          <xm:sqref>DD51</xm:sqref>
        </x14:conditionalFormatting>
        <x14:conditionalFormatting xmlns:xm="http://schemas.microsoft.com/office/excel/2006/main">
          <x14:cfRule type="cellIs" priority="63" stopIfTrue="1" operator="greaterThanOrEqual" id="{9D6F6C31-B227-4F0A-80CE-2BA1A0A486A2}">
            <xm:f>'1. Semáforos Agosto'!$M$10</xm:f>
            <x14:dxf>
              <fill>
                <patternFill>
                  <bgColor rgb="FFFFC000"/>
                </patternFill>
              </fill>
            </x14:dxf>
          </x14:cfRule>
          <x14:cfRule type="cellIs" priority="64" stopIfTrue="1" operator="between" id="{E1D9BE73-620B-4253-8F20-DB68E8893B5F}">
            <xm:f>'1. Semáforos Agosto'!$K$10</xm:f>
            <xm:f>'1. Semáforos Agosto'!$L$10</xm:f>
            <x14:dxf>
              <fill>
                <patternFill>
                  <bgColor rgb="FF92D050"/>
                </patternFill>
              </fill>
            </x14:dxf>
          </x14:cfRule>
          <x14:cfRule type="cellIs" priority="65" stopIfTrue="1" operator="between" id="{7FF6F5ED-A83B-4CB9-B48A-6AE4C11B9F53}">
            <xm:f>'1. Semáforos Agosto'!$I$10</xm:f>
            <xm:f>'1. Semáforos Agosto'!$J$10</xm:f>
            <x14:dxf>
              <fill>
                <patternFill>
                  <bgColor rgb="FFFFFF00"/>
                </patternFill>
              </fill>
            </x14:dxf>
          </x14:cfRule>
          <x14:cfRule type="cellIs" priority="66" stopIfTrue="1" operator="between" id="{7DC50546-D5BC-49B4-BCF1-7FDC3DD04AFE}">
            <xm:f>'1. Semáforos Agosto'!$G$10</xm:f>
            <xm:f>'1. Semáforos Agosto'!$H$10</xm:f>
            <x14:dxf>
              <fill>
                <patternFill>
                  <bgColor rgb="FFFF0000"/>
                </patternFill>
              </fill>
            </x14:dxf>
          </x14:cfRule>
          <xm:sqref>DG11:DG44</xm:sqref>
        </x14:conditionalFormatting>
        <x14:conditionalFormatting xmlns:xm="http://schemas.microsoft.com/office/excel/2006/main">
          <x14:cfRule type="cellIs" priority="273" stopIfTrue="1" operator="greaterThanOrEqual" id="{3661CD15-2BDB-483A-8FF0-C8C535394A51}">
            <xm:f>'1. Semáforos Agosto'!$M$9</xm:f>
            <x14:dxf>
              <fill>
                <patternFill>
                  <bgColor rgb="FFFFC000"/>
                </patternFill>
              </fill>
            </x14:dxf>
          </x14:cfRule>
          <x14:cfRule type="cellIs" priority="274" stopIfTrue="1" operator="between" id="{2FC9AEDB-6A18-4771-A58A-1A8C3002470F}">
            <xm:f>'1. Semáforos Agosto'!$K$9</xm:f>
            <xm:f>'1. Semáforos Agosto'!$L$9</xm:f>
            <x14:dxf>
              <fill>
                <patternFill>
                  <bgColor rgb="FF92D050"/>
                </patternFill>
              </fill>
            </x14:dxf>
          </x14:cfRule>
          <x14:cfRule type="cellIs" priority="275" stopIfTrue="1" operator="between" id="{7DD112ED-3E67-4CAF-ABA6-880646CAED17}">
            <xm:f>'1. Semáforos Agosto'!$I$9</xm:f>
            <xm:f>'1. Semáforos Agosto'!$J$9</xm:f>
            <x14:dxf>
              <fill>
                <patternFill>
                  <bgColor rgb="FFFFFF00"/>
                </patternFill>
              </fill>
            </x14:dxf>
          </x14:cfRule>
          <x14:cfRule type="cellIs" priority="276" stopIfTrue="1" operator="between" id="{28FCCF5F-C45C-43A3-962E-968AEF33FF02}">
            <xm:f>'1. Semáforos Agosto'!$G$9</xm:f>
            <xm:f>'1. Semáforos Agosto'!$H$9</xm:f>
            <x14:dxf>
              <fill>
                <patternFill>
                  <bgColor rgb="FFFF0000"/>
                </patternFill>
              </fill>
            </x14:dxf>
          </x14:cfRule>
          <xm:sqref>DG12:DG44</xm:sqref>
        </x14:conditionalFormatting>
        <x14:conditionalFormatting xmlns:xm="http://schemas.microsoft.com/office/excel/2006/main">
          <x14:cfRule type="cellIs" priority="962" stopIfTrue="1" operator="greaterThanOrEqual" id="{C1D1A70F-35E6-4EE9-8763-F634AF115847}">
            <xm:f>'1. Semáforos Agosto'!$M$10</xm:f>
            <x14:dxf>
              <fill>
                <patternFill>
                  <bgColor rgb="FFFFC000"/>
                </patternFill>
              </fill>
            </x14:dxf>
          </x14:cfRule>
          <x14:cfRule type="cellIs" priority="963" stopIfTrue="1" operator="between" id="{D46CE16A-2763-420F-BA2A-D670A67B7320}">
            <xm:f>'1. Semáforos Agosto'!$K$10</xm:f>
            <xm:f>'1. Semáforos Agosto'!$L$10</xm:f>
            <x14:dxf>
              <fill>
                <patternFill>
                  <bgColor rgb="FF92D050"/>
                </patternFill>
              </fill>
            </x14:dxf>
          </x14:cfRule>
          <x14:cfRule type="cellIs" priority="964" stopIfTrue="1" operator="between" id="{03ABF7CF-0C29-472E-929E-7074EE2F5850}">
            <xm:f>'1. Semáforos Agosto'!$I$10</xm:f>
            <xm:f>'1. Semáforos Agosto'!$J$10</xm:f>
            <x14:dxf>
              <fill>
                <patternFill>
                  <bgColor rgb="FFFFFF00"/>
                </patternFill>
              </fill>
            </x14:dxf>
          </x14:cfRule>
          <x14:cfRule type="cellIs" priority="965" stopIfTrue="1" operator="between" id="{EF058156-2310-4649-8B2F-5065F7AD957B}">
            <xm:f>'1. Semáforos Agosto'!$G$10</xm:f>
            <xm:f>'1. Semáforos Agosto'!$H$10</xm:f>
            <x14:dxf>
              <fill>
                <patternFill>
                  <bgColor rgb="FFFF0000"/>
                </patternFill>
              </fill>
            </x14:dxf>
          </x14:cfRule>
          <x14:cfRule type="cellIs" priority="968" stopIfTrue="1" operator="greaterThanOrEqual" id="{2328A411-ADF7-41BE-B2D2-6CFBDAA86465}">
            <xm:f>'1. Semáforos Agosto'!$M$9</xm:f>
            <x14:dxf>
              <fill>
                <patternFill>
                  <bgColor rgb="FFFFC000"/>
                </patternFill>
              </fill>
            </x14:dxf>
          </x14:cfRule>
          <x14:cfRule type="cellIs" priority="969" stopIfTrue="1" operator="between" id="{37E9AF87-9A3B-42F3-930E-DEC63310E187}">
            <xm:f>'1. Semáforos Agosto'!$K$9</xm:f>
            <xm:f>'1. Semáforos Agosto'!$L$9</xm:f>
            <x14:dxf>
              <fill>
                <patternFill>
                  <bgColor rgb="FF92D050"/>
                </patternFill>
              </fill>
            </x14:dxf>
          </x14:cfRule>
          <x14:cfRule type="cellIs" priority="970" stopIfTrue="1" operator="between" id="{8E71017E-EB98-40E8-8DB5-62CBB8D5963A}">
            <xm:f>'1. Semáforos Agosto'!$I$9</xm:f>
            <xm:f>'1. Semáforos Agosto'!$J$9</xm:f>
            <x14:dxf>
              <fill>
                <patternFill>
                  <bgColor rgb="FFFFFF00"/>
                </patternFill>
              </fill>
            </x14:dxf>
          </x14:cfRule>
          <x14:cfRule type="cellIs" priority="971" stopIfTrue="1" operator="between" id="{C3B0B889-4835-4C0C-9312-D7FE066F4A98}">
            <xm:f>'1. Semáforos Agosto'!$G$9</xm:f>
            <xm:f>'1. Semáforos Agosto'!$H$9</xm:f>
            <x14:dxf>
              <fill>
                <patternFill>
                  <bgColor rgb="FFFF0000"/>
                </patternFill>
              </fill>
            </x14:dxf>
          </x14:cfRule>
          <xm:sqref>DG51</xm:sqref>
        </x14:conditionalFormatting>
        <x14:conditionalFormatting xmlns:xm="http://schemas.microsoft.com/office/excel/2006/main">
          <x14:cfRule type="cellIs" priority="261" stopIfTrue="1" operator="greaterThanOrEqual" id="{4B630B45-A68C-486C-91C1-45AF239CE205}">
            <xm:f>'1. Semáforos Agosto'!$M$40</xm:f>
            <x14:dxf>
              <fill>
                <patternFill>
                  <bgColor rgb="FFFFC000"/>
                </patternFill>
              </fill>
            </x14:dxf>
          </x14:cfRule>
          <x14:cfRule type="cellIs" priority="262" stopIfTrue="1" operator="between" id="{6E5BF9D3-4EB2-4121-AF66-48BD8BC0A47D}">
            <xm:f>'1. Semáforos Agosto'!$K$40</xm:f>
            <xm:f>'1. Semáforos Agosto'!$L$40</xm:f>
            <x14:dxf>
              <fill>
                <patternFill>
                  <bgColor rgb="FF92D050"/>
                </patternFill>
              </fill>
            </x14:dxf>
          </x14:cfRule>
          <x14:cfRule type="cellIs" priority="263" stopIfTrue="1" operator="between" id="{920FE6BC-9720-40A3-86B1-B3CA66A35490}">
            <xm:f>'1. Semáforos Agosto'!$I$40</xm:f>
            <xm:f>'1. Semáforos Agosto'!$J$40</xm:f>
            <x14:dxf>
              <fill>
                <patternFill>
                  <bgColor rgb="FFFFFF00"/>
                </patternFill>
              </fill>
            </x14:dxf>
          </x14:cfRule>
          <x14:cfRule type="cellIs" priority="264" stopIfTrue="1" operator="between" id="{D08B2742-B984-4ABF-9756-89E574194D27}">
            <xm:f>'1. Semáforos Agosto'!$G$40</xm:f>
            <xm:f>'1. Semáforos Agosto'!$H$40</xm:f>
            <x14:dxf>
              <fill>
                <patternFill>
                  <bgColor rgb="FFFF0000"/>
                </patternFill>
              </fill>
            </x14:dxf>
          </x14:cfRule>
          <xm:sqref>FR11:FR44</xm:sqref>
        </x14:conditionalFormatting>
        <x14:conditionalFormatting xmlns:xm="http://schemas.microsoft.com/office/excel/2006/main">
          <x14:cfRule type="cellIs" priority="255" stopIfTrue="1" operator="greaterThanOrEqual" id="{28513805-55E3-47EA-AA76-5D7D390250B2}">
            <xm:f>'1. Semáforos Agosto'!$M$40</xm:f>
            <x14:dxf>
              <fill>
                <patternFill>
                  <bgColor rgb="FFFFC000"/>
                </patternFill>
              </fill>
            </x14:dxf>
          </x14:cfRule>
          <x14:cfRule type="cellIs" priority="256" stopIfTrue="1" operator="between" id="{2866894D-F7A2-49F6-A761-553EF7AEC5A8}">
            <xm:f>'1. Semáforos Agosto'!$K$40</xm:f>
            <xm:f>'1. Semáforos Agosto'!$L$40</xm:f>
            <x14:dxf>
              <fill>
                <patternFill>
                  <bgColor rgb="FF92D050"/>
                </patternFill>
              </fill>
            </x14:dxf>
          </x14:cfRule>
          <x14:cfRule type="cellIs" priority="257" stopIfTrue="1" operator="between" id="{5A8ED772-FCEA-42CB-B38C-B1DD75F3C279}">
            <xm:f>'1. Semáforos Agosto'!$I$40</xm:f>
            <xm:f>'1. Semáforos Agosto'!$J$40</xm:f>
            <x14:dxf>
              <fill>
                <patternFill>
                  <bgColor rgb="FFFFFF00"/>
                </patternFill>
              </fill>
            </x14:dxf>
          </x14:cfRule>
          <x14:cfRule type="cellIs" priority="258" stopIfTrue="1" operator="between" id="{54213EE8-A2D6-4B6A-822F-C9DDBCAD5054}">
            <xm:f>'1. Semáforos Agosto'!$G$40</xm:f>
            <xm:f>'1. Semáforos Agosto'!$H$40</xm:f>
            <x14:dxf>
              <fill>
                <patternFill>
                  <bgColor rgb="FFFF0000"/>
                </patternFill>
              </fill>
            </x14:dxf>
          </x14:cfRule>
          <xm:sqref>FR51</xm:sqref>
        </x14:conditionalFormatting>
        <x14:conditionalFormatting xmlns:xm="http://schemas.microsoft.com/office/excel/2006/main">
          <x14:cfRule type="cellIs" priority="249" stopIfTrue="1" operator="greaterThanOrEqual" id="{7C7B01AD-C71E-4347-A3B8-245A3161012A}">
            <xm:f>'1. Semáforos Agosto'!$M$41</xm:f>
            <x14:dxf>
              <fill>
                <patternFill>
                  <bgColor rgb="FFFFC000"/>
                </patternFill>
              </fill>
            </x14:dxf>
          </x14:cfRule>
          <x14:cfRule type="cellIs" priority="250" stopIfTrue="1" operator="between" id="{0398AC3F-93DF-4799-988C-77D533F0CE7E}">
            <xm:f>'1. Semáforos Agosto'!$K$41</xm:f>
            <xm:f>'1. Semáforos Agosto'!$L$41</xm:f>
            <x14:dxf>
              <fill>
                <patternFill>
                  <bgColor rgb="FF92D050"/>
                </patternFill>
              </fill>
            </x14:dxf>
          </x14:cfRule>
          <x14:cfRule type="cellIs" priority="251" stopIfTrue="1" operator="between" id="{00FD7E4D-1BA2-4BF7-A787-72CDF2D0DC30}">
            <xm:f>'1. Semáforos Agosto'!$I$41</xm:f>
            <xm:f>'1. Semáforos Agosto'!$J$41</xm:f>
            <x14:dxf>
              <fill>
                <patternFill>
                  <bgColor rgb="FFFFFF00"/>
                </patternFill>
              </fill>
            </x14:dxf>
          </x14:cfRule>
          <x14:cfRule type="cellIs" priority="252" stopIfTrue="1" operator="between" id="{BB792AB2-F3A5-4F3C-8C51-D08AD44DE319}">
            <xm:f>'1. Semáforos Agosto'!$G$41</xm:f>
            <xm:f>'1. Semáforos Agosto'!$H$41</xm:f>
            <x14:dxf>
              <fill>
                <patternFill>
                  <bgColor rgb="FFFF0000"/>
                </patternFill>
              </fill>
            </x14:dxf>
          </x14:cfRule>
          <xm:sqref>FU11:FU44</xm:sqref>
        </x14:conditionalFormatting>
        <x14:conditionalFormatting xmlns:xm="http://schemas.microsoft.com/office/excel/2006/main">
          <x14:cfRule type="cellIs" priority="243" stopIfTrue="1" operator="greaterThanOrEqual" id="{A3A17A82-D3BE-45AC-A2DD-63E99E4B6F70}">
            <xm:f>'1. Semáforos Agosto'!$M$41</xm:f>
            <x14:dxf>
              <fill>
                <patternFill>
                  <bgColor rgb="FFFFC000"/>
                </patternFill>
              </fill>
            </x14:dxf>
          </x14:cfRule>
          <x14:cfRule type="cellIs" priority="244" stopIfTrue="1" operator="between" id="{ADBD56A0-5441-4C19-A2C7-08E50C3A96DA}">
            <xm:f>'1. Semáforos Agosto'!$K$41</xm:f>
            <xm:f>'1. Semáforos Agosto'!$L$41</xm:f>
            <x14:dxf>
              <fill>
                <patternFill>
                  <bgColor rgb="FF92D050"/>
                </patternFill>
              </fill>
            </x14:dxf>
          </x14:cfRule>
          <x14:cfRule type="cellIs" priority="245" stopIfTrue="1" operator="between" id="{3868FE7B-72CB-45D4-B72A-60982021C355}">
            <xm:f>'1. Semáforos Agosto'!$I$41</xm:f>
            <xm:f>'1. Semáforos Agosto'!$J$41</xm:f>
            <x14:dxf>
              <fill>
                <patternFill>
                  <bgColor rgb="FFFFFF00"/>
                </patternFill>
              </fill>
            </x14:dxf>
          </x14:cfRule>
          <x14:cfRule type="cellIs" priority="246" stopIfTrue="1" operator="between" id="{09E75973-7822-4036-AED7-B211596704D4}">
            <xm:f>'1. Semáforos Agosto'!$G$41</xm:f>
            <xm:f>'1. Semáforos Agosto'!$H$41</xm:f>
            <x14:dxf>
              <fill>
                <patternFill>
                  <bgColor rgb="FFFF0000"/>
                </patternFill>
              </fill>
            </x14:dxf>
          </x14:cfRule>
          <xm:sqref>FU51</xm:sqref>
        </x14:conditionalFormatting>
        <x14:conditionalFormatting xmlns:xm="http://schemas.microsoft.com/office/excel/2006/main">
          <x14:cfRule type="cellIs" priority="237" stopIfTrue="1" operator="greaterThanOrEqual" id="{7596A308-40AC-4ED2-882F-93C55BDA5061}">
            <xm:f>'1. Semáforos Agosto'!$M$42</xm:f>
            <x14:dxf>
              <fill>
                <patternFill>
                  <bgColor rgb="FFFFC000"/>
                </patternFill>
              </fill>
            </x14:dxf>
          </x14:cfRule>
          <x14:cfRule type="cellIs" priority="238" stopIfTrue="1" operator="between" id="{5CCA5CD8-B272-4B27-AA34-C2C6ADA64357}">
            <xm:f>'1. Semáforos Agosto'!$K$42</xm:f>
            <xm:f>'1. Semáforos Agosto'!$L$42</xm:f>
            <x14:dxf>
              <fill>
                <patternFill>
                  <bgColor rgb="FF92D050"/>
                </patternFill>
              </fill>
            </x14:dxf>
          </x14:cfRule>
          <x14:cfRule type="cellIs" priority="239" stopIfTrue="1" operator="between" id="{DA1DCED6-2544-4A8A-8402-1FC79093E9A2}">
            <xm:f>'1. Semáforos Agosto'!$I$42</xm:f>
            <xm:f>'1. Semáforos Agosto'!$J$42</xm:f>
            <x14:dxf>
              <fill>
                <patternFill>
                  <bgColor rgb="FFFFFF00"/>
                </patternFill>
              </fill>
            </x14:dxf>
          </x14:cfRule>
          <x14:cfRule type="cellIs" priority="240" stopIfTrue="1" operator="between" id="{55565178-0ED2-43B8-9833-FE5EFF481F95}">
            <xm:f>'1. Semáforos Agosto'!$G$42</xm:f>
            <xm:f>'1. Semáforos Agosto'!$H$42</xm:f>
            <x14:dxf>
              <fill>
                <patternFill>
                  <bgColor rgb="FFFF0000"/>
                </patternFill>
              </fill>
            </x14:dxf>
          </x14:cfRule>
          <xm:sqref>FX11:FX44</xm:sqref>
        </x14:conditionalFormatting>
        <x14:conditionalFormatting xmlns:xm="http://schemas.microsoft.com/office/excel/2006/main">
          <x14:cfRule type="cellIs" priority="231" stopIfTrue="1" operator="greaterThanOrEqual" id="{4B7F070C-B20D-4390-B322-2AEC1B7F05A5}">
            <xm:f>'1. Semáforos Agosto'!$M$42</xm:f>
            <x14:dxf>
              <fill>
                <patternFill>
                  <bgColor rgb="FFFFC000"/>
                </patternFill>
              </fill>
            </x14:dxf>
          </x14:cfRule>
          <x14:cfRule type="cellIs" priority="232" stopIfTrue="1" operator="between" id="{65E0E9DB-F286-44B6-A8DA-8D9516DFE083}">
            <xm:f>'1. Semáforos Agosto'!$K$42</xm:f>
            <xm:f>'1. Semáforos Agosto'!$L$42</xm:f>
            <x14:dxf>
              <fill>
                <patternFill>
                  <bgColor rgb="FF92D050"/>
                </patternFill>
              </fill>
            </x14:dxf>
          </x14:cfRule>
          <x14:cfRule type="cellIs" priority="233" stopIfTrue="1" operator="between" id="{0509BCEC-0D31-4187-8555-5EF7A1452B50}">
            <xm:f>'1. Semáforos Agosto'!$I$42</xm:f>
            <xm:f>'1. Semáforos Agosto'!$J$42</xm:f>
            <x14:dxf>
              <fill>
                <patternFill>
                  <bgColor rgb="FFFFFF00"/>
                </patternFill>
              </fill>
            </x14:dxf>
          </x14:cfRule>
          <x14:cfRule type="cellIs" priority="234" stopIfTrue="1" operator="between" id="{9C3BABCB-A079-42DA-8F43-8E83F23668A7}">
            <xm:f>'1. Semáforos Agosto'!$G$42</xm:f>
            <xm:f>'1. Semáforos Agosto'!$H$42</xm:f>
            <x14:dxf>
              <fill>
                <patternFill>
                  <bgColor rgb="FFFF0000"/>
                </patternFill>
              </fill>
            </x14:dxf>
          </x14:cfRule>
          <xm:sqref>FX51</xm:sqref>
        </x14:conditionalFormatting>
        <x14:conditionalFormatting xmlns:xm="http://schemas.microsoft.com/office/excel/2006/main">
          <x14:cfRule type="cellIs" priority="213" stopIfTrue="1" operator="greaterThan" id="{2DAADD47-9DE0-43C0-AB95-04E95C56B4F6}">
            <xm:f>'1. Semáforos Agosto'!$M$43</xm:f>
            <x14:dxf>
              <fill>
                <patternFill>
                  <bgColor rgb="FFFFC000"/>
                </patternFill>
              </fill>
            </x14:dxf>
          </x14:cfRule>
          <x14:cfRule type="cellIs" priority="214" stopIfTrue="1" operator="between" id="{6DA5583A-D61B-4B53-ABF8-72F44D053F33}">
            <xm:f>'1. Semáforos Agosto'!$K$43</xm:f>
            <xm:f>'1. Semáforos Agosto'!$L$43</xm:f>
            <x14:dxf>
              <fill>
                <patternFill>
                  <bgColor rgb="FF92D050"/>
                </patternFill>
              </fill>
            </x14:dxf>
          </x14:cfRule>
          <x14:cfRule type="cellIs" priority="215" stopIfTrue="1" operator="between" id="{822B8BEE-30C1-46E6-AFC1-70B88D692ED8}">
            <xm:f>'1. Semáforos Agosto'!$I$43</xm:f>
            <xm:f>'1. Semáforos Agosto'!$J$43</xm:f>
            <x14:dxf>
              <fill>
                <patternFill>
                  <bgColor rgb="FFFFFF00"/>
                </patternFill>
              </fill>
            </x14:dxf>
          </x14:cfRule>
          <x14:cfRule type="cellIs" priority="216" stopIfTrue="1" operator="between" id="{2ADD64D2-4C66-47DB-9B4D-D20A7D08850A}">
            <xm:f>'1. Semáforos Agosto'!$G$43</xm:f>
            <xm:f>'1. Semáforos Agosto'!$I$43</xm:f>
            <x14:dxf>
              <fill>
                <patternFill>
                  <bgColor rgb="FFFF0000"/>
                </patternFill>
              </fill>
            </x14:dxf>
          </x14:cfRule>
          <xm:sqref>GA11:GA44</xm:sqref>
        </x14:conditionalFormatting>
        <x14:conditionalFormatting xmlns:xm="http://schemas.microsoft.com/office/excel/2006/main">
          <x14:cfRule type="cellIs" priority="225" stopIfTrue="1" operator="greaterThanOrEqual" id="{4757ADAB-CCA1-4323-8230-390D944045BB}">
            <xm:f>'1. Semáforos Agosto'!$M$42</xm:f>
            <x14:dxf>
              <fill>
                <patternFill>
                  <bgColor rgb="FFFFC000"/>
                </patternFill>
              </fill>
            </x14:dxf>
          </x14:cfRule>
          <x14:cfRule type="cellIs" priority="226" stopIfTrue="1" operator="between" id="{C25DD21A-C78B-485A-8C57-E49BEB1A3FB1}">
            <xm:f>'1. Semáforos Agosto'!$K$42</xm:f>
            <xm:f>'1. Semáforos Agosto'!$L$42</xm:f>
            <x14:dxf>
              <fill>
                <patternFill>
                  <bgColor rgb="FF92D050"/>
                </patternFill>
              </fill>
            </x14:dxf>
          </x14:cfRule>
          <x14:cfRule type="cellIs" priority="227" stopIfTrue="1" operator="between" id="{ED052177-1C8C-4B5F-B199-6E982B58FAAB}">
            <xm:f>'1. Semáforos Agosto'!$I$42</xm:f>
            <xm:f>'1. Semáforos Agosto'!$J$42</xm:f>
            <x14:dxf>
              <fill>
                <patternFill>
                  <bgColor rgb="FFFFFF00"/>
                </patternFill>
              </fill>
            </x14:dxf>
          </x14:cfRule>
          <x14:cfRule type="cellIs" priority="228" stopIfTrue="1" operator="between" id="{54437736-57F1-4D92-B32F-4ECC8A28699F}">
            <xm:f>'1. Semáforos Agosto'!$G$42</xm:f>
            <xm:f>'1. Semáforos Agosto'!$H$42</xm:f>
            <x14:dxf>
              <fill>
                <patternFill>
                  <bgColor rgb="FFFF0000"/>
                </patternFill>
              </fill>
            </x14:dxf>
          </x14:cfRule>
          <xm:sqref>GA16:GA44</xm:sqref>
        </x14:conditionalFormatting>
        <x14:conditionalFormatting xmlns:xm="http://schemas.microsoft.com/office/excel/2006/main">
          <x14:cfRule type="cellIs" priority="219" stopIfTrue="1" operator="greaterThanOrEqual" id="{8121A48C-75FE-4A63-8034-204CD675C607}">
            <xm:f>'1. Semáforos Agosto'!$M$42</xm:f>
            <x14:dxf>
              <fill>
                <patternFill>
                  <bgColor rgb="FFFFC000"/>
                </patternFill>
              </fill>
            </x14:dxf>
          </x14:cfRule>
          <x14:cfRule type="cellIs" priority="220" stopIfTrue="1" operator="between" id="{95F692BD-1823-4210-952A-A8F552C5B89D}">
            <xm:f>'1. Semáforos Agosto'!$K$42</xm:f>
            <xm:f>'1. Semáforos Agosto'!$L$42</xm:f>
            <x14:dxf>
              <fill>
                <patternFill>
                  <bgColor rgb="FF92D050"/>
                </patternFill>
              </fill>
            </x14:dxf>
          </x14:cfRule>
          <x14:cfRule type="cellIs" priority="221" stopIfTrue="1" operator="between" id="{C241EBC4-2B73-4BF5-8805-421DCACE5728}">
            <xm:f>'1. Semáforos Agosto'!$I$42</xm:f>
            <xm:f>'1. Semáforos Agosto'!$J$42</xm:f>
            <x14:dxf>
              <fill>
                <patternFill>
                  <bgColor rgb="FFFFFF00"/>
                </patternFill>
              </fill>
            </x14:dxf>
          </x14:cfRule>
          <x14:cfRule type="cellIs" priority="222" stopIfTrue="1" operator="between" id="{16F9B9BC-541F-496E-9B8B-CAB5CDD0E2A9}">
            <xm:f>'1. Semáforos Agosto'!$G$42</xm:f>
            <xm:f>'1. Semáforos Agosto'!$H$42</xm:f>
            <x14:dxf>
              <fill>
                <patternFill>
                  <bgColor rgb="FFFF0000"/>
                </patternFill>
              </fill>
            </x14:dxf>
          </x14:cfRule>
          <xm:sqref>GA51</xm:sqref>
        </x14:conditionalFormatting>
        <x14:conditionalFormatting xmlns:xm="http://schemas.microsoft.com/office/excel/2006/main">
          <x14:cfRule type="cellIs" priority="207" stopIfTrue="1" operator="greaterThanOrEqual" id="{F9BDA1E9-6929-4705-BF8E-E77404FE3B5C}">
            <xm:f>'1. Semáforos Agosto'!$M$44</xm:f>
            <x14:dxf>
              <fill>
                <patternFill>
                  <bgColor rgb="FFFFC000"/>
                </patternFill>
              </fill>
            </x14:dxf>
          </x14:cfRule>
          <x14:cfRule type="cellIs" priority="208" stopIfTrue="1" operator="between" id="{1530B8EF-7B4B-4001-89F0-AA29B35F71E8}">
            <xm:f>'1. Semáforos Agosto'!$K$44</xm:f>
            <xm:f>'1. Semáforos Agosto'!$L$44</xm:f>
            <x14:dxf>
              <fill>
                <patternFill>
                  <bgColor rgb="FF92D050"/>
                </patternFill>
              </fill>
            </x14:dxf>
          </x14:cfRule>
          <x14:cfRule type="cellIs" priority="209" stopIfTrue="1" operator="between" id="{84CA6374-CF87-4016-B93A-D819EC25E51F}">
            <xm:f>'1. Semáforos Agosto'!$I$44</xm:f>
            <xm:f>'1. Semáforos Agosto'!$J$44</xm:f>
            <x14:dxf>
              <fill>
                <patternFill>
                  <bgColor rgb="FFFFFF00"/>
                </patternFill>
              </fill>
            </x14:dxf>
          </x14:cfRule>
          <x14:cfRule type="cellIs" priority="210" stopIfTrue="1" operator="between" id="{1BFC6AFC-7358-4732-AE34-5722911D1E66}">
            <xm:f>'1. Semáforos Agosto'!$G$44</xm:f>
            <xm:f>'1. Semáforos Agosto'!$H$44</xm:f>
            <x14:dxf>
              <fill>
                <patternFill>
                  <bgColor rgb="FFFF0000"/>
                </patternFill>
              </fill>
            </x14:dxf>
          </x14:cfRule>
          <xm:sqref>GD11:GD44</xm:sqref>
        </x14:conditionalFormatting>
        <x14:conditionalFormatting xmlns:xm="http://schemas.microsoft.com/office/excel/2006/main">
          <x14:cfRule type="cellIs" priority="201" stopIfTrue="1" operator="greaterThanOrEqual" id="{E84701A4-458D-4156-A1F3-4616A87E5C33}">
            <xm:f>'1. Semáforos Agosto'!$M$44</xm:f>
            <x14:dxf>
              <fill>
                <patternFill>
                  <bgColor rgb="FFFFC000"/>
                </patternFill>
              </fill>
            </x14:dxf>
          </x14:cfRule>
          <x14:cfRule type="cellIs" priority="202" stopIfTrue="1" operator="between" id="{AE61643C-2CF4-46FF-A166-630D3D24825D}">
            <xm:f>'1. Semáforos Agosto'!$K$44</xm:f>
            <xm:f>'1. Semáforos Agosto'!$L$44</xm:f>
            <x14:dxf>
              <fill>
                <patternFill>
                  <bgColor rgb="FF92D050"/>
                </patternFill>
              </fill>
            </x14:dxf>
          </x14:cfRule>
          <x14:cfRule type="cellIs" priority="204" stopIfTrue="1" operator="between" id="{40B2698F-09DC-42B7-A1B5-0EF0A817E365}">
            <xm:f>'1. Semáforos Agosto'!$G$44</xm:f>
            <xm:f>'1. Semáforos Agosto'!$H$44</xm:f>
            <x14:dxf>
              <fill>
                <patternFill>
                  <bgColor rgb="FFFF0000"/>
                </patternFill>
              </fill>
            </x14:dxf>
          </x14:cfRule>
          <x14:cfRule type="cellIs" priority="727" stopIfTrue="1" operator="between" id="{31ADEBC7-B5C9-47BF-9262-03FF896E4A89}">
            <xm:f>'1. Semáforos Agosto'!$I$44</xm:f>
            <xm:f>'1. Semáforos Agosto'!$J$44</xm:f>
            <x14:dxf>
              <fill>
                <patternFill>
                  <bgColor rgb="FFFFFF00"/>
                </patternFill>
              </fill>
            </x14:dxf>
          </x14:cfRule>
          <xm:sqref>GD51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EA039-F70B-40A0-976A-020A21CA8802}">
  <sheetPr codeName="Hoja5">
    <tabColor theme="9" tint="0.79998168889431442"/>
  </sheetPr>
  <dimension ref="A1:GN246"/>
  <sheetViews>
    <sheetView showGridLines="0" showRowColHeaders="0" zoomScale="80" zoomScaleNormal="80" workbookViewId="0">
      <selection activeCell="D17" sqref="D17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1796875" defaultRowHeight="14.4" x14ac:dyDescent="0.55000000000000004"/>
  <cols>
    <col min="1" max="1" width="10.578125" customWidth="1"/>
    <col min="2" max="2" width="27.578125" customWidth="1"/>
    <col min="3" max="3" width="13.578125" customWidth="1"/>
    <col min="4" max="4" width="76.41796875" bestFit="1" customWidth="1"/>
    <col min="5" max="70" width="20.578125" customWidth="1"/>
    <col min="71" max="73" width="23.26171875" customWidth="1"/>
    <col min="74" max="97" width="20.578125" customWidth="1"/>
    <col min="98" max="100" width="19.578125" customWidth="1"/>
    <col min="101" max="196" width="20.578125" customWidth="1"/>
  </cols>
  <sheetData>
    <row r="1" spans="1:196" s="50" customFormat="1" ht="28.9" customHeight="1" x14ac:dyDescent="0.85">
      <c r="B1" s="119" t="s">
        <v>0</v>
      </c>
      <c r="C1" s="119"/>
      <c r="D1" s="119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  <c r="AF1" s="120"/>
      <c r="AG1" s="120"/>
      <c r="AH1" s="120"/>
      <c r="AI1" s="120"/>
      <c r="AJ1" s="120"/>
      <c r="AK1" s="120"/>
      <c r="AL1" s="120"/>
      <c r="AM1" s="120"/>
      <c r="AN1" s="120"/>
      <c r="AO1" s="120"/>
      <c r="AP1" s="120"/>
      <c r="AQ1" s="120"/>
      <c r="AR1" s="120"/>
      <c r="AS1" s="120"/>
      <c r="AT1" s="120"/>
      <c r="AU1" s="120"/>
      <c r="AV1" s="120"/>
      <c r="AW1" s="120"/>
      <c r="AX1" s="120"/>
      <c r="AY1" s="120"/>
      <c r="AZ1" s="120"/>
      <c r="BA1" s="120"/>
      <c r="BB1" s="120"/>
      <c r="BC1" s="120"/>
      <c r="BD1" s="120"/>
      <c r="BE1" s="120"/>
      <c r="BF1" s="120"/>
      <c r="BG1" s="120"/>
      <c r="BH1" s="120"/>
      <c r="BI1" s="120"/>
      <c r="BJ1" s="120"/>
      <c r="BK1" s="120"/>
      <c r="BL1" s="120"/>
      <c r="BM1" s="120"/>
      <c r="BN1" s="120"/>
      <c r="BO1" s="120"/>
      <c r="BP1" s="120"/>
      <c r="BQ1" s="120"/>
      <c r="BR1" s="120"/>
      <c r="BS1" s="120"/>
      <c r="BT1" s="120"/>
      <c r="BU1" s="120"/>
      <c r="BV1" s="120"/>
      <c r="BW1" s="120"/>
      <c r="BX1" s="120"/>
      <c r="BY1" s="120"/>
      <c r="BZ1" s="120"/>
      <c r="CA1" s="120"/>
      <c r="CB1" s="120"/>
      <c r="CC1" s="120"/>
      <c r="CD1" s="120"/>
      <c r="CE1" s="120"/>
      <c r="CF1" s="120"/>
      <c r="CG1" s="120"/>
      <c r="CH1" s="120"/>
      <c r="CI1" s="120"/>
      <c r="CJ1" s="120"/>
      <c r="CK1" s="120"/>
      <c r="CL1" s="120"/>
      <c r="CM1" s="120"/>
      <c r="CN1" s="121"/>
      <c r="CO1" s="121"/>
      <c r="CP1" s="121"/>
      <c r="CQ1" s="121"/>
      <c r="CR1" s="121"/>
      <c r="CS1" s="121"/>
      <c r="CT1" s="121"/>
      <c r="CU1" s="121"/>
      <c r="CV1" s="121"/>
      <c r="CW1" s="121"/>
      <c r="CX1" s="121"/>
      <c r="CY1" s="121"/>
      <c r="CZ1" s="121"/>
      <c r="DA1" s="121"/>
      <c r="DB1" s="121"/>
      <c r="DC1" s="121"/>
      <c r="DD1" s="121"/>
      <c r="DE1" s="121"/>
      <c r="DF1" s="121"/>
      <c r="DG1" s="121"/>
      <c r="DH1" s="121"/>
      <c r="DI1" s="119"/>
      <c r="DJ1" s="119"/>
      <c r="DK1" s="119"/>
      <c r="DL1" s="120"/>
      <c r="DM1" s="120"/>
      <c r="DN1" s="120"/>
      <c r="DO1" s="120"/>
      <c r="DP1" s="120"/>
      <c r="DQ1" s="120"/>
      <c r="DR1" s="120"/>
      <c r="DS1" s="120"/>
      <c r="DT1" s="120"/>
      <c r="DU1" s="120"/>
      <c r="DV1" s="120"/>
      <c r="DW1" s="120"/>
      <c r="DX1" s="120"/>
      <c r="DY1" s="120"/>
      <c r="DZ1" s="120"/>
      <c r="EA1" s="120"/>
      <c r="EB1" s="120"/>
      <c r="EC1" s="120"/>
      <c r="ED1" s="120"/>
      <c r="EE1" s="120"/>
      <c r="EF1" s="120"/>
      <c r="EG1" s="120"/>
      <c r="EH1" s="120"/>
      <c r="EI1" s="120"/>
      <c r="EJ1" s="120"/>
      <c r="EK1" s="120"/>
      <c r="EL1" s="120"/>
      <c r="EM1" s="120"/>
      <c r="EN1" s="120"/>
      <c r="EO1" s="120"/>
      <c r="EP1" s="120"/>
      <c r="EQ1" s="120"/>
      <c r="ER1" s="120"/>
      <c r="ES1" s="120"/>
      <c r="ET1" s="120"/>
      <c r="EU1" s="120"/>
      <c r="EV1" s="120"/>
      <c r="EW1" s="120"/>
      <c r="EX1" s="120"/>
      <c r="EY1" s="120"/>
      <c r="EZ1" s="120"/>
      <c r="FA1" s="120"/>
      <c r="FB1" s="120"/>
      <c r="FC1" s="120"/>
      <c r="FD1" s="120"/>
      <c r="FE1" s="120"/>
      <c r="FF1" s="120"/>
      <c r="FG1" s="120"/>
      <c r="FH1" s="120"/>
      <c r="FI1" s="120"/>
      <c r="FJ1" s="120"/>
      <c r="FK1" s="120"/>
      <c r="FL1" s="120"/>
      <c r="FM1" s="120"/>
      <c r="FN1" s="120"/>
      <c r="FO1" s="120"/>
      <c r="FP1" s="120"/>
      <c r="FQ1" s="120"/>
      <c r="FR1" s="120"/>
      <c r="FS1" s="120"/>
      <c r="FT1" s="120"/>
      <c r="FU1" s="120"/>
      <c r="FV1" s="120"/>
      <c r="FW1" s="120"/>
      <c r="FX1" s="120"/>
      <c r="FY1" s="120"/>
      <c r="FZ1" s="120"/>
      <c r="GA1" s="120"/>
      <c r="GB1" s="120"/>
      <c r="GC1" s="121"/>
      <c r="GD1" s="121"/>
      <c r="GE1" s="121"/>
      <c r="GF1" s="121"/>
      <c r="GG1" s="121"/>
      <c r="GH1" s="121"/>
    </row>
    <row r="2" spans="1:196" s="50" customFormat="1" ht="28.9" customHeight="1" x14ac:dyDescent="0.85">
      <c r="B2" s="119" t="s">
        <v>1</v>
      </c>
      <c r="C2" s="119"/>
      <c r="D2" s="119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  <c r="AP2" s="120"/>
      <c r="AQ2" s="120"/>
      <c r="AR2" s="120"/>
      <c r="AS2" s="120"/>
      <c r="AT2" s="120"/>
      <c r="AU2" s="120"/>
      <c r="AV2" s="120"/>
      <c r="AW2" s="120"/>
      <c r="AX2" s="120"/>
      <c r="AY2" s="120"/>
      <c r="AZ2" s="120"/>
      <c r="BA2" s="120"/>
      <c r="BB2" s="120"/>
      <c r="BC2" s="120"/>
      <c r="BD2" s="120"/>
      <c r="BE2" s="120"/>
      <c r="BF2" s="120"/>
      <c r="BG2" s="120"/>
      <c r="BH2" s="120"/>
      <c r="BI2" s="120"/>
      <c r="BJ2" s="120"/>
      <c r="BK2" s="120"/>
      <c r="BL2" s="120"/>
      <c r="BM2" s="120"/>
      <c r="BN2" s="120"/>
      <c r="BO2" s="120"/>
      <c r="BP2" s="120"/>
      <c r="BQ2" s="120"/>
      <c r="BR2" s="120"/>
      <c r="BS2" s="120"/>
      <c r="BT2" s="120"/>
      <c r="BU2" s="120"/>
      <c r="BV2" s="120"/>
      <c r="BW2" s="120"/>
      <c r="BX2" s="120"/>
      <c r="BY2" s="120"/>
      <c r="BZ2" s="120"/>
      <c r="CA2" s="120"/>
      <c r="CB2" s="120"/>
      <c r="CC2" s="120"/>
      <c r="CD2" s="120"/>
      <c r="CE2" s="120"/>
      <c r="CF2" s="120"/>
      <c r="CG2" s="120"/>
      <c r="CH2" s="120"/>
      <c r="CI2" s="120"/>
      <c r="CJ2" s="120"/>
      <c r="CK2" s="120"/>
      <c r="CL2" s="120"/>
      <c r="CM2" s="120"/>
      <c r="CN2" s="121"/>
      <c r="CO2" s="121"/>
      <c r="CP2" s="121"/>
      <c r="CQ2" s="121"/>
      <c r="CR2" s="121"/>
      <c r="CS2" s="121"/>
      <c r="CT2" s="121"/>
      <c r="CU2" s="121"/>
      <c r="CV2" s="121"/>
      <c r="CW2" s="121"/>
      <c r="CX2" s="121"/>
      <c r="CY2" s="121"/>
      <c r="CZ2" s="121"/>
      <c r="DA2" s="121"/>
      <c r="DB2" s="121"/>
      <c r="DC2" s="121"/>
      <c r="DD2" s="121"/>
      <c r="DE2" s="121"/>
      <c r="DF2" s="121"/>
      <c r="DG2" s="121"/>
      <c r="DH2" s="121"/>
      <c r="DI2" s="119"/>
      <c r="DJ2" s="119"/>
      <c r="DK2" s="119"/>
      <c r="DL2" s="120"/>
      <c r="DM2" s="120"/>
      <c r="DN2" s="120"/>
      <c r="DO2" s="120"/>
      <c r="DP2" s="120"/>
      <c r="DQ2" s="120"/>
      <c r="DR2" s="120"/>
      <c r="DS2" s="120"/>
      <c r="DT2" s="120"/>
      <c r="DU2" s="120"/>
      <c r="DV2" s="120"/>
      <c r="DW2" s="120"/>
      <c r="DX2" s="120"/>
      <c r="DY2" s="120"/>
      <c r="DZ2" s="120"/>
      <c r="EA2" s="120"/>
      <c r="EB2" s="120"/>
      <c r="EC2" s="120"/>
      <c r="ED2" s="120"/>
      <c r="EE2" s="120"/>
      <c r="EF2" s="120"/>
      <c r="EG2" s="120"/>
      <c r="EH2" s="120"/>
      <c r="EI2" s="120"/>
      <c r="EJ2" s="120"/>
      <c r="EK2" s="120"/>
      <c r="EL2" s="120"/>
      <c r="EM2" s="120"/>
      <c r="EN2" s="120"/>
      <c r="EO2" s="120"/>
      <c r="EP2" s="120"/>
      <c r="EQ2" s="120"/>
      <c r="ER2" s="120"/>
      <c r="ES2" s="120"/>
      <c r="ET2" s="120"/>
      <c r="EU2" s="120"/>
      <c r="EV2" s="120"/>
      <c r="EW2" s="120"/>
      <c r="EX2" s="120"/>
      <c r="EY2" s="120"/>
      <c r="EZ2" s="120"/>
      <c r="FA2" s="120"/>
      <c r="FB2" s="120"/>
      <c r="FC2" s="120"/>
      <c r="FD2" s="120"/>
      <c r="FE2" s="120"/>
      <c r="FF2" s="120"/>
      <c r="FG2" s="120"/>
      <c r="FH2" s="120"/>
      <c r="FI2" s="120"/>
      <c r="FJ2" s="120"/>
      <c r="FK2" s="120"/>
      <c r="FL2" s="120"/>
      <c r="FM2" s="120"/>
      <c r="FN2" s="120"/>
      <c r="FO2" s="120"/>
      <c r="FP2" s="120"/>
      <c r="FQ2" s="120"/>
      <c r="FR2" s="120"/>
      <c r="FS2" s="120"/>
      <c r="FT2" s="120"/>
      <c r="FU2" s="120"/>
      <c r="FV2" s="120"/>
      <c r="FW2" s="120"/>
      <c r="FX2" s="120"/>
      <c r="FY2" s="120"/>
      <c r="FZ2" s="120"/>
      <c r="GA2" s="120"/>
      <c r="GB2" s="120"/>
      <c r="GC2" s="121"/>
      <c r="GD2" s="121"/>
      <c r="GE2" s="121"/>
      <c r="GF2" s="121"/>
      <c r="GG2" s="121"/>
      <c r="GH2" s="121"/>
    </row>
    <row r="3" spans="1:196" s="50" customFormat="1" ht="28.9" customHeight="1" x14ac:dyDescent="0.85">
      <c r="B3" s="122" t="s">
        <v>2</v>
      </c>
      <c r="C3" s="122"/>
      <c r="D3" s="122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  <c r="AC3" s="120"/>
      <c r="AD3" s="120"/>
      <c r="AE3" s="120"/>
      <c r="AF3" s="120"/>
      <c r="AG3" s="120"/>
      <c r="AH3" s="120"/>
      <c r="AI3" s="120"/>
      <c r="AJ3" s="120"/>
      <c r="AK3" s="120"/>
      <c r="AL3" s="120"/>
      <c r="AM3" s="120"/>
      <c r="AN3" s="120"/>
      <c r="AO3" s="120"/>
      <c r="AP3" s="120"/>
      <c r="AQ3" s="120"/>
      <c r="AR3" s="120"/>
      <c r="AS3" s="120"/>
      <c r="AT3" s="120"/>
      <c r="AU3" s="120"/>
      <c r="AV3" s="120"/>
      <c r="AW3" s="120"/>
      <c r="AX3" s="120"/>
      <c r="AY3" s="120"/>
      <c r="AZ3" s="120"/>
      <c r="BA3" s="120"/>
      <c r="BB3" s="120"/>
      <c r="BC3" s="120"/>
      <c r="BD3" s="120"/>
      <c r="BE3" s="120"/>
      <c r="BF3" s="120"/>
      <c r="BG3" s="120"/>
      <c r="BH3" s="120"/>
      <c r="BI3" s="120"/>
      <c r="BJ3" s="120"/>
      <c r="BK3" s="120"/>
      <c r="BL3" s="120"/>
      <c r="BM3" s="120"/>
      <c r="BN3" s="120"/>
      <c r="BO3" s="120"/>
      <c r="BP3" s="120"/>
      <c r="BQ3" s="120"/>
      <c r="BR3" s="120"/>
      <c r="BS3" s="120"/>
      <c r="BT3" s="120"/>
      <c r="BU3" s="120"/>
      <c r="BV3" s="120"/>
      <c r="BW3" s="120"/>
      <c r="BX3" s="120"/>
      <c r="BY3" s="120"/>
      <c r="BZ3" s="120"/>
      <c r="CA3" s="120"/>
      <c r="CB3" s="120"/>
      <c r="CC3" s="120"/>
      <c r="CD3" s="120"/>
      <c r="CE3" s="120"/>
      <c r="CF3" s="120"/>
      <c r="CG3" s="120"/>
      <c r="CH3" s="120"/>
      <c r="CI3" s="120"/>
      <c r="CJ3" s="120"/>
      <c r="CK3" s="120"/>
      <c r="CL3" s="120"/>
      <c r="CM3" s="120"/>
      <c r="CN3" s="121"/>
      <c r="CO3" s="121"/>
      <c r="CP3" s="121"/>
      <c r="CQ3" s="121"/>
      <c r="CR3" s="121"/>
      <c r="CS3" s="121"/>
      <c r="CT3" s="121"/>
      <c r="CU3" s="121"/>
      <c r="CV3" s="121"/>
      <c r="CW3" s="121"/>
      <c r="CX3" s="121"/>
      <c r="CY3" s="121"/>
      <c r="CZ3" s="121"/>
      <c r="DA3" s="121"/>
      <c r="DB3" s="121"/>
      <c r="DC3" s="121"/>
      <c r="DD3" s="121"/>
      <c r="DE3" s="121"/>
      <c r="DF3" s="121"/>
      <c r="DG3" s="121"/>
      <c r="DH3" s="121"/>
      <c r="DI3" s="119"/>
      <c r="DJ3" s="119"/>
      <c r="DK3" s="119"/>
      <c r="DL3" s="120"/>
      <c r="DM3" s="120"/>
      <c r="DN3" s="120"/>
      <c r="DO3" s="120"/>
      <c r="DP3" s="120"/>
      <c r="DQ3" s="120"/>
      <c r="DR3" s="120"/>
      <c r="DS3" s="120"/>
      <c r="DT3" s="120"/>
      <c r="DU3" s="120"/>
      <c r="DV3" s="120"/>
      <c r="DW3" s="120"/>
      <c r="DX3" s="120"/>
      <c r="DY3" s="120"/>
      <c r="DZ3" s="120"/>
      <c r="EA3" s="120"/>
      <c r="EB3" s="120"/>
      <c r="EC3" s="120"/>
      <c r="ED3" s="120"/>
      <c r="EE3" s="120"/>
      <c r="EF3" s="120"/>
      <c r="EG3" s="120"/>
      <c r="EH3" s="120"/>
      <c r="EI3" s="120"/>
      <c r="EJ3" s="120"/>
      <c r="EK3" s="120"/>
      <c r="EL3" s="120"/>
      <c r="EM3" s="120"/>
      <c r="EN3" s="120"/>
      <c r="EO3" s="120"/>
      <c r="EP3" s="120"/>
      <c r="EQ3" s="120"/>
      <c r="ER3" s="120"/>
      <c r="ES3" s="120"/>
      <c r="ET3" s="120"/>
      <c r="EU3" s="120"/>
      <c r="EV3" s="120"/>
      <c r="EW3" s="120"/>
      <c r="EX3" s="120"/>
      <c r="EY3" s="120"/>
      <c r="EZ3" s="120"/>
      <c r="FA3" s="120"/>
      <c r="FB3" s="120"/>
      <c r="FC3" s="120"/>
      <c r="FD3" s="120"/>
      <c r="FE3" s="120"/>
      <c r="FF3" s="120"/>
      <c r="FG3" s="120"/>
      <c r="FH3" s="120"/>
      <c r="FI3" s="120"/>
      <c r="FJ3" s="120"/>
      <c r="FK3" s="120"/>
      <c r="FL3" s="120"/>
      <c r="FM3" s="120"/>
      <c r="FN3" s="120"/>
      <c r="FO3" s="120"/>
      <c r="FP3" s="120"/>
      <c r="FQ3" s="120"/>
      <c r="FR3" s="120"/>
      <c r="FS3" s="120"/>
      <c r="FT3" s="120"/>
      <c r="FU3" s="120"/>
      <c r="FV3" s="120"/>
      <c r="FW3" s="120"/>
      <c r="FX3" s="120"/>
      <c r="FY3" s="120"/>
      <c r="FZ3" s="120"/>
      <c r="GA3" s="120"/>
      <c r="GB3" s="120"/>
      <c r="GC3" s="121"/>
      <c r="GD3" s="121"/>
      <c r="GE3" s="121"/>
      <c r="GF3" s="121"/>
      <c r="GG3" s="121"/>
      <c r="GH3" s="121"/>
    </row>
    <row r="4" spans="1:196" s="50" customFormat="1" ht="28.9" customHeight="1" x14ac:dyDescent="0.85">
      <c r="A4" s="123"/>
      <c r="B4" s="122" t="s">
        <v>692</v>
      </c>
      <c r="C4" s="122"/>
      <c r="D4" s="122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0"/>
      <c r="Z4" s="120"/>
      <c r="AA4" s="120"/>
      <c r="AB4" s="120"/>
      <c r="AC4" s="120"/>
      <c r="AD4" s="120"/>
      <c r="AE4" s="120"/>
      <c r="AF4" s="120"/>
      <c r="AG4" s="120"/>
      <c r="AH4" s="120"/>
      <c r="AI4" s="120"/>
      <c r="AJ4" s="120"/>
      <c r="AK4" s="120"/>
      <c r="AL4" s="120"/>
      <c r="AM4" s="120"/>
      <c r="AN4" s="120"/>
      <c r="AO4" s="120"/>
      <c r="AP4" s="120"/>
      <c r="AQ4" s="120"/>
      <c r="AR4" s="120"/>
      <c r="AS4" s="120"/>
      <c r="AT4" s="120"/>
      <c r="AU4" s="120"/>
      <c r="AV4" s="120"/>
      <c r="AW4" s="120"/>
      <c r="AX4" s="120"/>
      <c r="AY4" s="120"/>
      <c r="AZ4" s="120"/>
      <c r="BA4" s="120"/>
      <c r="BB4" s="120"/>
      <c r="BC4" s="120"/>
      <c r="BD4" s="120"/>
      <c r="BE4" s="120"/>
      <c r="BF4" s="120"/>
      <c r="BG4" s="120"/>
      <c r="BH4" s="120"/>
      <c r="BI4" s="120"/>
      <c r="BJ4" s="120"/>
      <c r="BK4" s="120"/>
      <c r="BL4" s="120"/>
      <c r="BM4" s="120"/>
      <c r="BN4" s="120"/>
      <c r="BO4" s="120"/>
      <c r="BP4" s="120"/>
      <c r="BQ4" s="120"/>
      <c r="BR4" s="120"/>
      <c r="BS4" s="120"/>
      <c r="BT4" s="120"/>
      <c r="BU4" s="120"/>
      <c r="BV4" s="120"/>
      <c r="BW4" s="120"/>
      <c r="BX4" s="120"/>
      <c r="BY4" s="120"/>
      <c r="BZ4" s="120"/>
      <c r="CA4" s="120"/>
      <c r="CB4" s="120"/>
      <c r="CC4" s="120"/>
      <c r="CD4" s="120"/>
      <c r="CE4" s="120"/>
      <c r="CF4" s="120"/>
      <c r="CG4" s="120"/>
      <c r="CH4" s="120"/>
      <c r="CI4" s="120"/>
      <c r="CJ4" s="120"/>
      <c r="CK4" s="120"/>
      <c r="CL4" s="120"/>
      <c r="CM4" s="120"/>
      <c r="CN4" s="121"/>
      <c r="CO4" s="121"/>
      <c r="CP4" s="121"/>
      <c r="CQ4" s="121"/>
      <c r="CR4" s="121"/>
      <c r="CS4" s="121"/>
      <c r="CT4" s="121"/>
      <c r="CU4" s="121"/>
      <c r="CV4" s="121"/>
      <c r="CW4" s="121"/>
      <c r="CX4" s="121"/>
      <c r="CY4" s="121"/>
      <c r="CZ4" s="121"/>
      <c r="DA4" s="121"/>
      <c r="DB4" s="121"/>
      <c r="DC4" s="121"/>
      <c r="DD4" s="121"/>
      <c r="DE4" s="121"/>
      <c r="DF4" s="121"/>
      <c r="DG4" s="121"/>
      <c r="DH4" s="121"/>
      <c r="DI4" s="119"/>
      <c r="DJ4" s="119"/>
      <c r="DK4" s="119"/>
      <c r="DL4" s="120"/>
      <c r="DM4" s="120"/>
      <c r="DN4" s="120"/>
      <c r="DO4" s="120"/>
      <c r="DP4" s="120"/>
      <c r="DQ4" s="120"/>
      <c r="DR4" s="120"/>
      <c r="DS4" s="120"/>
      <c r="DT4" s="120"/>
      <c r="DU4" s="120"/>
      <c r="DV4" s="120"/>
      <c r="DW4" s="120"/>
      <c r="DX4" s="120"/>
      <c r="DY4" s="120"/>
      <c r="DZ4" s="120"/>
      <c r="EA4" s="120"/>
      <c r="EB4" s="120"/>
      <c r="EC4" s="120"/>
      <c r="ED4" s="120"/>
      <c r="EE4" s="120"/>
      <c r="EF4" s="120"/>
      <c r="EG4" s="120"/>
      <c r="EH4" s="120"/>
      <c r="EI4" s="120"/>
      <c r="EJ4" s="120"/>
      <c r="EK4" s="120"/>
      <c r="EL4" s="120"/>
      <c r="EM4" s="120"/>
      <c r="EN4" s="120"/>
      <c r="EO4" s="120"/>
      <c r="EP4" s="120"/>
      <c r="EQ4" s="120"/>
      <c r="ER4" s="120"/>
      <c r="ES4" s="120"/>
      <c r="ET4" s="120"/>
      <c r="EU4" s="120"/>
      <c r="EV4" s="120"/>
      <c r="EW4" s="120"/>
      <c r="EX4" s="120"/>
      <c r="EY4" s="120"/>
      <c r="EZ4" s="120"/>
      <c r="FA4" s="120"/>
      <c r="FB4" s="120"/>
      <c r="FC4" s="120"/>
      <c r="FD4" s="120"/>
      <c r="FE4" s="120"/>
      <c r="FF4" s="120"/>
      <c r="FG4" s="120"/>
      <c r="FH4" s="120"/>
      <c r="FI4" s="120"/>
      <c r="FJ4" s="120"/>
      <c r="FK4" s="120"/>
      <c r="FL4" s="120"/>
      <c r="FM4" s="120"/>
      <c r="FN4" s="120"/>
      <c r="FO4" s="120"/>
      <c r="FP4" s="120"/>
      <c r="FQ4" s="120"/>
      <c r="FR4" s="120"/>
      <c r="FS4" s="120"/>
      <c r="FT4" s="120"/>
      <c r="FU4" s="120"/>
      <c r="FV4" s="120"/>
      <c r="FW4" s="120"/>
      <c r="FX4" s="120"/>
      <c r="FY4" s="120"/>
      <c r="FZ4" s="120"/>
      <c r="GA4" s="120"/>
      <c r="GB4" s="120"/>
      <c r="GC4" s="121"/>
      <c r="GD4" s="121"/>
      <c r="GE4" s="121"/>
      <c r="GF4" s="121"/>
      <c r="GG4" s="121"/>
      <c r="GH4" s="121"/>
    </row>
    <row r="5" spans="1:196" s="129" customFormat="1" ht="15.75" customHeight="1" thickBot="1" x14ac:dyDescent="0.6">
      <c r="A5" s="125"/>
      <c r="B5" s="90"/>
      <c r="C5" s="90"/>
      <c r="D5" s="90"/>
      <c r="E5" s="126"/>
      <c r="F5" s="126" t="e">
        <f>+#REF!</f>
        <v>#REF!</v>
      </c>
      <c r="G5" s="126"/>
      <c r="H5" s="126"/>
      <c r="I5" s="126">
        <v>4</v>
      </c>
      <c r="J5" s="126"/>
      <c r="K5" s="126"/>
      <c r="L5" s="126">
        <v>5</v>
      </c>
      <c r="M5" s="126"/>
      <c r="N5" s="126"/>
      <c r="O5" s="126">
        <v>6</v>
      </c>
      <c r="P5" s="126"/>
      <c r="Q5" s="126"/>
      <c r="R5" s="126">
        <v>7</v>
      </c>
      <c r="S5" s="126"/>
      <c r="T5" s="126"/>
      <c r="U5" s="126">
        <v>8</v>
      </c>
      <c r="V5" s="126"/>
      <c r="W5" s="126"/>
      <c r="X5" s="126">
        <v>9</v>
      </c>
      <c r="Y5" s="126"/>
      <c r="Z5" s="126"/>
      <c r="AA5" s="126">
        <v>10</v>
      </c>
      <c r="AB5" s="126"/>
      <c r="AC5" s="126"/>
      <c r="AD5" s="126">
        <v>11</v>
      </c>
      <c r="AE5" s="126"/>
      <c r="AF5" s="126"/>
      <c r="AG5" s="126">
        <v>12</v>
      </c>
      <c r="AH5" s="126"/>
      <c r="AI5" s="126"/>
      <c r="AJ5" s="126">
        <v>13</v>
      </c>
      <c r="AK5" s="126"/>
      <c r="AL5" s="126"/>
      <c r="AM5" s="126">
        <v>14</v>
      </c>
      <c r="AN5" s="126"/>
      <c r="AO5" s="126"/>
      <c r="AP5" s="126">
        <v>15</v>
      </c>
      <c r="AQ5" s="126"/>
      <c r="AR5" s="126"/>
      <c r="AS5" s="126">
        <v>16</v>
      </c>
      <c r="AT5" s="126"/>
      <c r="AU5" s="126"/>
      <c r="AV5" s="126">
        <v>17</v>
      </c>
      <c r="AW5" s="126"/>
      <c r="AX5" s="126"/>
      <c r="AY5" s="126">
        <v>18</v>
      </c>
      <c r="AZ5" s="126"/>
      <c r="BA5" s="126"/>
      <c r="BB5" s="126">
        <v>19</v>
      </c>
      <c r="BC5" s="126"/>
      <c r="BD5" s="126"/>
      <c r="BE5" s="126">
        <v>20</v>
      </c>
      <c r="BF5" s="126"/>
      <c r="BG5" s="126"/>
      <c r="BH5" s="126">
        <v>21</v>
      </c>
      <c r="BI5" s="126"/>
      <c r="BJ5" s="126"/>
      <c r="BK5" s="126">
        <v>22</v>
      </c>
      <c r="BL5" s="126"/>
      <c r="BM5" s="126"/>
      <c r="BN5" s="126">
        <v>23</v>
      </c>
      <c r="BO5" s="126"/>
      <c r="BP5" s="126"/>
      <c r="BQ5" s="126">
        <v>24</v>
      </c>
      <c r="BR5" s="126"/>
      <c r="BS5" s="126"/>
      <c r="BT5" s="126">
        <v>25</v>
      </c>
      <c r="BU5" s="126"/>
      <c r="BV5" s="126"/>
      <c r="BW5" s="126">
        <v>26</v>
      </c>
      <c r="BX5" s="126"/>
      <c r="BY5" s="126"/>
      <c r="BZ5" s="126">
        <v>27</v>
      </c>
      <c r="CA5" s="126"/>
      <c r="CB5" s="126"/>
      <c r="CC5" s="126">
        <v>28</v>
      </c>
      <c r="CD5" s="126"/>
      <c r="CE5" s="126"/>
      <c r="CF5" s="126">
        <v>29</v>
      </c>
      <c r="CG5" s="126"/>
      <c r="CH5" s="126"/>
      <c r="CI5" s="126">
        <v>30</v>
      </c>
      <c r="CJ5" s="126"/>
      <c r="CK5" s="126"/>
      <c r="CL5" s="126">
        <v>31</v>
      </c>
      <c r="CM5" s="126"/>
      <c r="CN5" s="127"/>
      <c r="CO5" s="127">
        <v>32</v>
      </c>
      <c r="CP5" s="127"/>
      <c r="CQ5" s="127"/>
      <c r="CR5" s="127">
        <v>33</v>
      </c>
      <c r="CS5" s="127"/>
      <c r="CT5" s="127"/>
      <c r="CU5" s="127">
        <v>34</v>
      </c>
      <c r="CV5" s="127"/>
      <c r="CW5" s="127"/>
      <c r="CX5" s="127">
        <v>35</v>
      </c>
      <c r="CY5" s="127"/>
      <c r="CZ5" s="127"/>
      <c r="DA5" s="127">
        <v>36</v>
      </c>
      <c r="DB5" s="127"/>
      <c r="DC5" s="127"/>
      <c r="DD5" s="127">
        <v>37</v>
      </c>
      <c r="DE5" s="127"/>
      <c r="DF5" s="127"/>
      <c r="DG5" s="127">
        <v>38</v>
      </c>
      <c r="DH5" s="127"/>
      <c r="DI5" s="128"/>
      <c r="DJ5" s="128">
        <v>39</v>
      </c>
      <c r="DK5" s="128"/>
      <c r="DL5" s="126"/>
      <c r="DM5" s="126">
        <v>40</v>
      </c>
      <c r="DN5" s="126"/>
      <c r="DO5" s="126"/>
      <c r="DP5" s="126">
        <v>41</v>
      </c>
      <c r="DQ5" s="126"/>
      <c r="DR5" s="126"/>
      <c r="DS5" s="126">
        <v>42</v>
      </c>
      <c r="DT5" s="126"/>
      <c r="DU5" s="126"/>
      <c r="DV5" s="126">
        <v>43</v>
      </c>
      <c r="DW5" s="126"/>
      <c r="DX5" s="126"/>
      <c r="DY5" s="126">
        <v>44</v>
      </c>
      <c r="DZ5" s="126"/>
      <c r="EA5" s="126"/>
      <c r="EB5" s="126">
        <v>45</v>
      </c>
      <c r="EC5" s="126"/>
      <c r="ED5" s="126"/>
      <c r="EE5" s="126">
        <v>46</v>
      </c>
      <c r="EF5" s="126"/>
      <c r="EG5" s="126"/>
      <c r="EH5" s="126">
        <v>47</v>
      </c>
      <c r="EI5" s="126"/>
      <c r="EJ5" s="126"/>
      <c r="EK5" s="126">
        <v>48</v>
      </c>
      <c r="EL5" s="126"/>
      <c r="EM5" s="126"/>
      <c r="EN5" s="126">
        <v>49</v>
      </c>
      <c r="EO5" s="126"/>
      <c r="EP5" s="126"/>
      <c r="EQ5" s="126">
        <v>50</v>
      </c>
      <c r="ER5" s="126"/>
      <c r="ES5" s="126"/>
      <c r="ET5" s="126">
        <v>51</v>
      </c>
      <c r="EU5" s="126"/>
      <c r="EV5" s="126"/>
      <c r="EW5" s="126">
        <v>52</v>
      </c>
      <c r="EX5" s="126"/>
      <c r="EY5" s="126"/>
      <c r="EZ5" s="126">
        <v>53</v>
      </c>
      <c r="FA5" s="126"/>
      <c r="FB5" s="126"/>
      <c r="FC5" s="126">
        <v>54</v>
      </c>
      <c r="FD5" s="126"/>
      <c r="FE5" s="126"/>
      <c r="FF5" s="126">
        <v>55</v>
      </c>
      <c r="FG5" s="126"/>
      <c r="FH5" s="126"/>
      <c r="FI5" s="126">
        <v>56</v>
      </c>
      <c r="FJ5" s="126"/>
      <c r="FK5" s="126"/>
      <c r="FL5" s="126">
        <v>57</v>
      </c>
      <c r="FM5" s="126"/>
      <c r="FN5" s="126"/>
      <c r="FO5" s="126">
        <v>58</v>
      </c>
      <c r="FP5" s="126"/>
      <c r="FQ5" s="126"/>
      <c r="FR5" s="126">
        <v>59</v>
      </c>
      <c r="FS5" s="126"/>
      <c r="FT5" s="126"/>
      <c r="FU5" s="126">
        <v>60</v>
      </c>
      <c r="FV5" s="126"/>
      <c r="FW5" s="126"/>
      <c r="FX5" s="126">
        <v>61</v>
      </c>
      <c r="FY5" s="126"/>
      <c r="FZ5" s="126"/>
      <c r="GA5" s="126">
        <v>62</v>
      </c>
      <c r="GB5" s="126"/>
      <c r="GC5" s="127"/>
      <c r="GD5" s="127">
        <v>63</v>
      </c>
      <c r="GE5" s="127"/>
      <c r="GF5" s="127"/>
      <c r="GG5" s="127">
        <v>64</v>
      </c>
      <c r="GH5" s="127"/>
      <c r="GJ5" s="129">
        <v>65</v>
      </c>
      <c r="GM5" s="129">
        <v>66</v>
      </c>
    </row>
    <row r="6" spans="1:196" ht="15.75" hidden="1" customHeight="1" thickBot="1" x14ac:dyDescent="0.6">
      <c r="A6" s="1"/>
      <c r="B6" s="5"/>
      <c r="C6" s="5"/>
      <c r="D6" s="5"/>
      <c r="E6" s="2">
        <v>3</v>
      </c>
      <c r="F6" s="2"/>
      <c r="G6" s="2"/>
      <c r="H6" s="2">
        <v>5</v>
      </c>
      <c r="I6" s="2"/>
      <c r="J6" s="2"/>
      <c r="K6" s="2">
        <v>7</v>
      </c>
      <c r="L6" s="2"/>
      <c r="M6" s="2"/>
      <c r="N6" s="2">
        <v>9</v>
      </c>
      <c r="O6" s="2"/>
      <c r="P6" s="2"/>
      <c r="Q6" s="2">
        <v>11</v>
      </c>
      <c r="R6" s="2"/>
      <c r="S6" s="2"/>
      <c r="T6" s="2">
        <v>13</v>
      </c>
      <c r="U6" s="2"/>
      <c r="V6" s="2"/>
      <c r="W6" s="2">
        <v>15</v>
      </c>
      <c r="X6" s="2"/>
      <c r="Y6" s="2"/>
      <c r="Z6" s="2">
        <v>17</v>
      </c>
      <c r="AA6" s="2"/>
      <c r="AB6" s="2"/>
      <c r="AC6" s="2">
        <v>19</v>
      </c>
      <c r="AD6" s="2"/>
      <c r="AE6" s="2"/>
      <c r="AF6" s="2">
        <v>21</v>
      </c>
      <c r="AG6" s="2"/>
      <c r="AH6" s="2"/>
      <c r="AI6" s="2">
        <v>23</v>
      </c>
      <c r="AJ6" s="2"/>
      <c r="AK6" s="2"/>
      <c r="AL6" s="2">
        <v>25</v>
      </c>
      <c r="AM6" s="2"/>
      <c r="AN6" s="2"/>
      <c r="AO6" s="2">
        <v>27</v>
      </c>
      <c r="AP6" s="2"/>
      <c r="AQ6" s="2"/>
      <c r="AR6" s="2">
        <v>29</v>
      </c>
      <c r="AS6" s="2"/>
      <c r="AT6" s="2"/>
      <c r="AU6" s="2">
        <v>31</v>
      </c>
      <c r="AV6" s="2"/>
      <c r="AW6" s="2"/>
      <c r="AX6" s="2">
        <v>39</v>
      </c>
      <c r="AY6" s="2"/>
      <c r="AZ6" s="2"/>
      <c r="BA6" s="2">
        <v>41</v>
      </c>
      <c r="BB6" s="2"/>
      <c r="BC6" s="2"/>
      <c r="BD6" s="2">
        <v>43</v>
      </c>
      <c r="BE6" s="2"/>
      <c r="BF6" s="2"/>
      <c r="BG6" s="2">
        <v>45</v>
      </c>
      <c r="BH6" s="2"/>
      <c r="BI6" s="2"/>
      <c r="BJ6" s="2">
        <v>47</v>
      </c>
      <c r="BK6" s="2"/>
      <c r="BL6" s="2"/>
      <c r="BM6" s="2">
        <v>49</v>
      </c>
      <c r="BN6" s="2"/>
      <c r="BO6" s="2"/>
      <c r="BP6" s="2">
        <v>51</v>
      </c>
      <c r="BQ6" s="2"/>
      <c r="BR6" s="2"/>
      <c r="BS6" s="2">
        <v>53</v>
      </c>
      <c r="BT6" s="2"/>
      <c r="BU6" s="2"/>
      <c r="BV6" s="2">
        <v>55</v>
      </c>
      <c r="BW6" s="2"/>
      <c r="BX6" s="2"/>
      <c r="BY6" s="2">
        <v>57</v>
      </c>
      <c r="BZ6" s="2"/>
      <c r="CA6" s="2"/>
      <c r="CB6" s="2">
        <v>59</v>
      </c>
      <c r="CC6" s="2"/>
      <c r="CD6" s="2"/>
      <c r="CE6" s="2">
        <v>61</v>
      </c>
      <c r="CF6" s="2"/>
      <c r="CG6" s="2"/>
      <c r="CH6" s="2">
        <v>63</v>
      </c>
      <c r="CI6" s="2"/>
      <c r="CJ6" s="2"/>
      <c r="CK6" s="2">
        <v>65</v>
      </c>
      <c r="CL6" s="2"/>
      <c r="CM6" s="2"/>
      <c r="CN6" s="2">
        <v>67</v>
      </c>
      <c r="CO6" s="2"/>
      <c r="CP6" s="2"/>
      <c r="CQ6" s="2">
        <v>69</v>
      </c>
      <c r="CR6" s="2"/>
      <c r="CS6" s="2"/>
      <c r="CT6" s="2">
        <v>71</v>
      </c>
      <c r="CU6" s="2"/>
      <c r="CV6" s="2"/>
      <c r="CW6" s="2">
        <v>73</v>
      </c>
      <c r="CX6" s="2"/>
      <c r="CY6" s="2"/>
      <c r="CZ6" s="2">
        <v>75</v>
      </c>
      <c r="DA6" s="2"/>
      <c r="DB6" s="2"/>
      <c r="DC6" s="2">
        <v>77</v>
      </c>
      <c r="DD6" s="2"/>
      <c r="DE6" s="2"/>
      <c r="DF6" s="2">
        <v>79</v>
      </c>
      <c r="DG6" s="2"/>
      <c r="DH6" s="2"/>
      <c r="DI6" s="2">
        <v>83</v>
      </c>
      <c r="DJ6" s="2"/>
      <c r="DK6" s="2"/>
      <c r="DL6" s="2">
        <v>84</v>
      </c>
      <c r="DM6" s="2"/>
      <c r="DN6" s="2"/>
      <c r="DO6" s="2">
        <v>85</v>
      </c>
      <c r="DP6" s="2"/>
      <c r="DQ6" s="2"/>
      <c r="DR6" s="2">
        <v>86</v>
      </c>
      <c r="DS6" s="2"/>
      <c r="DT6" s="2"/>
      <c r="DU6" s="2">
        <v>87</v>
      </c>
      <c r="DV6" s="2"/>
      <c r="DW6" s="2"/>
      <c r="DX6" s="2">
        <v>88</v>
      </c>
      <c r="DY6" s="2"/>
      <c r="DZ6" s="2"/>
      <c r="EA6" s="2">
        <v>89</v>
      </c>
      <c r="EB6" s="2"/>
      <c r="EC6" s="2"/>
      <c r="ED6" s="2">
        <v>90</v>
      </c>
      <c r="EE6" s="2"/>
      <c r="EF6" s="2"/>
      <c r="EG6" s="2">
        <v>91</v>
      </c>
      <c r="EH6" s="2"/>
      <c r="EI6" s="2"/>
      <c r="EJ6" s="2">
        <v>92</v>
      </c>
      <c r="EK6" s="2"/>
      <c r="EL6" s="2"/>
      <c r="EM6" s="2">
        <v>93</v>
      </c>
      <c r="EN6" s="2"/>
      <c r="EO6" s="2"/>
      <c r="EP6" s="2">
        <v>94</v>
      </c>
      <c r="EQ6" s="2"/>
      <c r="ER6" s="2"/>
      <c r="ES6" s="2">
        <v>95</v>
      </c>
      <c r="ET6" s="2"/>
      <c r="EU6" s="2"/>
      <c r="EV6" s="2">
        <v>96</v>
      </c>
      <c r="EW6" s="2"/>
      <c r="EX6" s="2"/>
      <c r="EY6" s="2">
        <v>97</v>
      </c>
      <c r="EZ6" s="2"/>
      <c r="FA6" s="2"/>
      <c r="FB6" s="2">
        <v>98</v>
      </c>
      <c r="FC6" s="2"/>
      <c r="FD6" s="2"/>
      <c r="FE6" s="2">
        <v>99</v>
      </c>
      <c r="FF6" s="2"/>
      <c r="FG6" s="2"/>
      <c r="FH6" s="2">
        <v>100</v>
      </c>
      <c r="FI6" s="2"/>
      <c r="FJ6" s="2"/>
      <c r="FK6" s="2">
        <v>101</v>
      </c>
      <c r="FL6" s="2"/>
      <c r="FM6" s="2"/>
      <c r="FN6" s="2">
        <v>102</v>
      </c>
      <c r="FO6" s="2"/>
      <c r="FP6" s="2"/>
      <c r="FQ6" s="2">
        <v>103</v>
      </c>
      <c r="FR6" s="2"/>
      <c r="FS6" s="2"/>
      <c r="FT6" s="2">
        <v>104</v>
      </c>
      <c r="FU6" s="2"/>
      <c r="FV6" s="2"/>
      <c r="FW6" s="2">
        <v>105</v>
      </c>
      <c r="FX6" s="2"/>
      <c r="FY6" s="2"/>
      <c r="FZ6" s="2">
        <v>106</v>
      </c>
      <c r="GA6" s="2"/>
      <c r="GB6" s="2"/>
      <c r="GC6" s="2">
        <v>107</v>
      </c>
      <c r="GD6" s="2"/>
      <c r="GE6" s="2"/>
      <c r="GF6" s="2">
        <v>108</v>
      </c>
      <c r="GG6" s="2"/>
      <c r="GH6" s="2"/>
      <c r="GI6" s="2">
        <v>109</v>
      </c>
      <c r="GJ6" s="2"/>
      <c r="GK6" s="2"/>
      <c r="GL6" s="2">
        <v>110</v>
      </c>
      <c r="GM6" s="2"/>
      <c r="GN6" s="2"/>
    </row>
    <row r="7" spans="1:196" ht="20.25" hidden="1" customHeight="1" thickBot="1" x14ac:dyDescent="0.6">
      <c r="A7" s="1"/>
      <c r="B7" s="6"/>
      <c r="C7" s="5"/>
      <c r="D7" s="5"/>
      <c r="E7" s="700" t="s">
        <v>209</v>
      </c>
      <c r="F7" s="701"/>
      <c r="G7" s="701"/>
      <c r="H7" s="701"/>
      <c r="I7" s="701"/>
      <c r="J7" s="701"/>
      <c r="K7" s="701"/>
      <c r="L7" s="82"/>
      <c r="M7" s="82"/>
      <c r="N7" s="71" t="s">
        <v>208</v>
      </c>
      <c r="O7" s="65"/>
      <c r="P7" s="65"/>
      <c r="Q7" s="65"/>
      <c r="R7" s="65"/>
      <c r="S7" s="65"/>
      <c r="T7" s="721" t="s">
        <v>294</v>
      </c>
      <c r="U7" s="722"/>
      <c r="V7" s="722"/>
      <c r="W7" s="722"/>
      <c r="X7" s="77"/>
      <c r="Y7" s="77"/>
      <c r="Z7" s="69" t="s">
        <v>209</v>
      </c>
      <c r="AA7" s="82"/>
      <c r="AB7" s="82"/>
      <c r="AC7" s="729" t="s">
        <v>208</v>
      </c>
      <c r="AD7" s="729"/>
      <c r="AE7" s="729"/>
      <c r="AF7" s="729"/>
      <c r="AG7" s="65"/>
      <c r="AH7" s="65"/>
      <c r="AI7" s="70" t="s">
        <v>294</v>
      </c>
      <c r="AJ7" s="70"/>
      <c r="AK7" s="70"/>
      <c r="AL7" s="69" t="s">
        <v>209</v>
      </c>
      <c r="AM7" s="69"/>
      <c r="AN7" s="69"/>
      <c r="AO7" s="727" t="s">
        <v>208</v>
      </c>
      <c r="AP7" s="728"/>
      <c r="AQ7" s="728"/>
      <c r="AR7" s="728"/>
      <c r="AS7" s="81"/>
      <c r="AT7" s="81"/>
      <c r="AU7" s="70" t="s">
        <v>294</v>
      </c>
      <c r="AV7" s="70"/>
      <c r="AW7" s="70"/>
      <c r="AX7" s="723" t="s">
        <v>209</v>
      </c>
      <c r="AY7" s="724"/>
      <c r="AZ7" s="724"/>
      <c r="BA7" s="724"/>
      <c r="BB7" s="76"/>
      <c r="BC7" s="76"/>
      <c r="BD7" s="720" t="s">
        <v>208</v>
      </c>
      <c r="BE7" s="720"/>
      <c r="BF7" s="720"/>
      <c r="BG7" s="720"/>
      <c r="BH7" s="80"/>
      <c r="BI7" s="80"/>
      <c r="BJ7" s="69" t="s">
        <v>209</v>
      </c>
      <c r="BK7" s="69"/>
      <c r="BL7" s="69"/>
      <c r="BM7" s="70" t="s">
        <v>294</v>
      </c>
      <c r="BN7" s="70"/>
      <c r="BO7" s="70"/>
      <c r="BP7" s="69" t="s">
        <v>209</v>
      </c>
      <c r="BQ7" s="69"/>
      <c r="BR7" s="69"/>
      <c r="BS7" s="721" t="s">
        <v>294</v>
      </c>
      <c r="BT7" s="722"/>
      <c r="BU7" s="722"/>
      <c r="BV7" s="722"/>
      <c r="BW7" s="77"/>
      <c r="BX7" s="77"/>
      <c r="BY7" s="723" t="s">
        <v>209</v>
      </c>
      <c r="BZ7" s="724"/>
      <c r="CA7" s="724"/>
      <c r="CB7" s="724"/>
      <c r="CC7" s="724"/>
      <c r="CD7" s="724"/>
      <c r="CE7" s="724"/>
      <c r="CF7" s="724"/>
      <c r="CG7" s="724"/>
      <c r="CH7" s="724"/>
      <c r="CI7" s="724"/>
      <c r="CJ7" s="724"/>
      <c r="CK7" s="724"/>
      <c r="CL7" s="76"/>
      <c r="CM7" s="76"/>
      <c r="CN7" s="726" t="s">
        <v>208</v>
      </c>
      <c r="CO7" s="726"/>
      <c r="CP7" s="726"/>
      <c r="CQ7" s="726"/>
      <c r="CR7" s="93"/>
      <c r="CS7" s="93"/>
      <c r="CT7" s="721" t="s">
        <v>294</v>
      </c>
      <c r="CU7" s="722"/>
      <c r="CV7" s="722"/>
      <c r="CW7" s="722"/>
      <c r="CX7" s="77"/>
      <c r="CY7" s="77"/>
      <c r="CZ7" s="726" t="s">
        <v>208</v>
      </c>
      <c r="DA7" s="726"/>
      <c r="DB7" s="726"/>
      <c r="DC7" s="726"/>
      <c r="DD7" s="85"/>
      <c r="DE7" s="85"/>
      <c r="DF7" s="72" t="s">
        <v>209</v>
      </c>
      <c r="DG7" s="72"/>
      <c r="DH7" s="72"/>
      <c r="DI7" s="731" t="s">
        <v>209</v>
      </c>
      <c r="DJ7" s="731"/>
      <c r="DK7" s="731"/>
      <c r="DL7" s="731"/>
      <c r="DM7" s="731"/>
      <c r="DN7" s="731"/>
      <c r="DO7" s="731"/>
      <c r="DP7" s="731"/>
      <c r="DQ7" s="731"/>
      <c r="DR7" s="731"/>
      <c r="DS7" s="731"/>
      <c r="DT7" s="731"/>
      <c r="DU7" s="731"/>
      <c r="DV7" s="731"/>
      <c r="DW7" s="731"/>
      <c r="DX7" s="731"/>
      <c r="DY7" s="731"/>
      <c r="DZ7" s="731"/>
      <c r="EA7" s="731"/>
      <c r="EB7" s="731"/>
      <c r="EC7" s="731"/>
      <c r="ED7" s="731"/>
      <c r="EE7" s="731"/>
      <c r="EF7" s="731"/>
      <c r="EG7" s="731"/>
      <c r="EH7" s="731"/>
      <c r="EI7" s="731"/>
      <c r="EJ7" s="731"/>
      <c r="EK7" s="731"/>
      <c r="EL7" s="731"/>
      <c r="EM7" s="731"/>
      <c r="EN7" s="731"/>
      <c r="EO7" s="731"/>
      <c r="EP7" s="731"/>
      <c r="EQ7" s="731"/>
      <c r="ER7" s="731"/>
      <c r="ES7" s="731"/>
      <c r="ET7" s="731"/>
      <c r="EU7" s="731"/>
      <c r="EV7" s="731"/>
      <c r="EW7" s="731"/>
      <c r="EX7" s="731"/>
      <c r="EY7" s="731"/>
      <c r="EZ7" s="731"/>
      <c r="FA7" s="731"/>
      <c r="FB7" s="731"/>
      <c r="FC7" s="731"/>
      <c r="FD7" s="731"/>
      <c r="FE7" s="731"/>
      <c r="FF7" s="731"/>
      <c r="FG7" s="731"/>
      <c r="FH7" s="731"/>
      <c r="FI7" s="83"/>
      <c r="FJ7" s="83"/>
      <c r="FK7" s="720" t="s">
        <v>208</v>
      </c>
      <c r="FL7" s="720"/>
      <c r="FM7" s="720"/>
      <c r="FN7" s="720"/>
      <c r="FO7" s="79"/>
      <c r="FP7" s="79"/>
      <c r="FQ7" s="730" t="s">
        <v>209</v>
      </c>
      <c r="FR7" s="730"/>
      <c r="FS7" s="730"/>
      <c r="FT7" s="730"/>
      <c r="FU7" s="730"/>
      <c r="FV7" s="730"/>
      <c r="FW7" s="730"/>
      <c r="FX7" s="730"/>
      <c r="FY7" s="730"/>
      <c r="FZ7" s="730"/>
      <c r="GA7" s="730"/>
      <c r="GB7" s="730"/>
      <c r="GC7" s="730"/>
      <c r="GD7" s="730"/>
      <c r="GE7" s="730"/>
      <c r="GF7" s="730"/>
      <c r="GG7" s="84"/>
      <c r="GH7" s="84"/>
      <c r="GI7" s="720" t="s">
        <v>208</v>
      </c>
      <c r="GJ7" s="720"/>
      <c r="GK7" s="720"/>
      <c r="GL7" s="720"/>
      <c r="GM7" s="65"/>
      <c r="GN7" s="65"/>
    </row>
    <row r="8" spans="1:196" ht="30" customHeight="1" thickBot="1" x14ac:dyDescent="0.6">
      <c r="A8" s="677" t="s">
        <v>3</v>
      </c>
      <c r="B8" s="677" t="s">
        <v>4</v>
      </c>
      <c r="C8" s="677" t="s">
        <v>5</v>
      </c>
      <c r="D8" s="677" t="s">
        <v>6</v>
      </c>
      <c r="E8" s="707" t="s">
        <v>7</v>
      </c>
      <c r="F8" s="708"/>
      <c r="G8" s="708"/>
      <c r="H8" s="708"/>
      <c r="I8" s="708"/>
      <c r="J8" s="708"/>
      <c r="K8" s="708"/>
      <c r="L8" s="708"/>
      <c r="M8" s="708"/>
      <c r="N8" s="708"/>
      <c r="O8" s="708"/>
      <c r="P8" s="708"/>
      <c r="Q8" s="708"/>
      <c r="R8" s="708"/>
      <c r="S8" s="708"/>
      <c r="T8" s="708"/>
      <c r="U8" s="708"/>
      <c r="V8" s="708"/>
      <c r="W8" s="708"/>
      <c r="X8" s="708"/>
      <c r="Y8" s="725"/>
      <c r="Z8" s="678" t="s">
        <v>346</v>
      </c>
      <c r="AA8" s="679"/>
      <c r="AB8" s="679"/>
      <c r="AC8" s="679"/>
      <c r="AD8" s="679"/>
      <c r="AE8" s="679"/>
      <c r="AF8" s="679"/>
      <c r="AG8" s="679"/>
      <c r="AH8" s="679"/>
      <c r="AI8" s="679"/>
      <c r="AJ8" s="679"/>
      <c r="AK8" s="679"/>
      <c r="AL8" s="679"/>
      <c r="AM8" s="679"/>
      <c r="AN8" s="679"/>
      <c r="AO8" s="679"/>
      <c r="AP8" s="679"/>
      <c r="AQ8" s="679"/>
      <c r="AR8" s="679"/>
      <c r="AS8" s="679"/>
      <c r="AT8" s="679"/>
      <c r="AU8" s="679"/>
      <c r="AV8" s="679"/>
      <c r="AW8" s="679"/>
      <c r="AX8" s="679"/>
      <c r="AY8" s="679"/>
      <c r="AZ8" s="679"/>
      <c r="BA8" s="679"/>
      <c r="BB8" s="679"/>
      <c r="BC8" s="679"/>
      <c r="BD8" s="679"/>
      <c r="BE8" s="679"/>
      <c r="BF8" s="679"/>
      <c r="BG8" s="679"/>
      <c r="BH8" s="679"/>
      <c r="BI8" s="679"/>
      <c r="BJ8" s="679"/>
      <c r="BK8" s="679"/>
      <c r="BL8" s="679"/>
      <c r="BM8" s="679"/>
      <c r="BN8" s="679"/>
      <c r="BO8" s="679"/>
      <c r="BP8" s="679"/>
      <c r="BQ8" s="679"/>
      <c r="BR8" s="679"/>
      <c r="BS8" s="679"/>
      <c r="BT8" s="679"/>
      <c r="BU8" s="680"/>
      <c r="BV8" s="711" t="s">
        <v>360</v>
      </c>
      <c r="BW8" s="712"/>
      <c r="BX8" s="713"/>
      <c r="BY8" s="717" t="s">
        <v>716</v>
      </c>
      <c r="BZ8" s="718"/>
      <c r="CA8" s="718"/>
      <c r="CB8" s="718"/>
      <c r="CC8" s="718"/>
      <c r="CD8" s="718"/>
      <c r="CE8" s="718"/>
      <c r="CF8" s="718"/>
      <c r="CG8" s="718"/>
      <c r="CH8" s="718"/>
      <c r="CI8" s="718"/>
      <c r="CJ8" s="718"/>
      <c r="CK8" s="718"/>
      <c r="CL8" s="718"/>
      <c r="CM8" s="718"/>
      <c r="CN8" s="718"/>
      <c r="CO8" s="718"/>
      <c r="CP8" s="718"/>
      <c r="CQ8" s="718"/>
      <c r="CR8" s="718"/>
      <c r="CS8" s="718"/>
      <c r="CT8" s="718"/>
      <c r="CU8" s="718"/>
      <c r="CV8" s="719"/>
      <c r="CW8" s="711" t="s">
        <v>318</v>
      </c>
      <c r="CX8" s="712"/>
      <c r="CY8" s="713"/>
      <c r="CZ8" s="714" t="s">
        <v>717</v>
      </c>
      <c r="DA8" s="715"/>
      <c r="DB8" s="715"/>
      <c r="DC8" s="715"/>
      <c r="DD8" s="715"/>
      <c r="DE8" s="715"/>
      <c r="DF8" s="715"/>
      <c r="DG8" s="715"/>
      <c r="DH8" s="716"/>
      <c r="DI8" s="707" t="s">
        <v>718</v>
      </c>
      <c r="DJ8" s="708"/>
      <c r="DK8" s="708"/>
      <c r="DL8" s="708"/>
      <c r="DM8" s="708"/>
      <c r="DN8" s="708"/>
      <c r="DO8" s="708"/>
      <c r="DP8" s="708"/>
      <c r="DQ8" s="708"/>
      <c r="DR8" s="708"/>
      <c r="DS8" s="708"/>
      <c r="DT8" s="708"/>
      <c r="DU8" s="708"/>
      <c r="DV8" s="708"/>
      <c r="DW8" s="708"/>
      <c r="DX8" s="708"/>
      <c r="DY8" s="708"/>
      <c r="DZ8" s="708"/>
      <c r="EA8" s="708"/>
      <c r="EB8" s="708"/>
      <c r="EC8" s="708"/>
      <c r="ED8" s="708"/>
      <c r="EE8" s="708"/>
      <c r="EF8" s="708"/>
      <c r="EG8" s="708"/>
      <c r="EH8" s="708"/>
      <c r="EI8" s="708"/>
      <c r="EJ8" s="708"/>
      <c r="EK8" s="708"/>
      <c r="EL8" s="708"/>
      <c r="EM8" s="708"/>
      <c r="EN8" s="708"/>
      <c r="EO8" s="708"/>
      <c r="EP8" s="708"/>
      <c r="EQ8" s="708"/>
      <c r="ER8" s="708"/>
      <c r="ES8" s="708"/>
      <c r="ET8" s="708"/>
      <c r="EU8" s="708"/>
      <c r="EV8" s="708"/>
      <c r="EW8" s="708"/>
      <c r="EX8" s="708"/>
      <c r="EY8" s="708"/>
      <c r="EZ8" s="708"/>
      <c r="FA8" s="708"/>
      <c r="FB8" s="708"/>
      <c r="FC8" s="708"/>
      <c r="FD8" s="708"/>
      <c r="FE8" s="708"/>
      <c r="FF8" s="708"/>
      <c r="FG8" s="708"/>
      <c r="FH8" s="708"/>
      <c r="FI8" s="708"/>
      <c r="FJ8" s="708"/>
      <c r="FK8" s="708"/>
      <c r="FL8" s="708"/>
      <c r="FM8" s="708"/>
      <c r="FN8" s="708"/>
      <c r="FO8" s="708"/>
      <c r="FP8" s="708"/>
      <c r="FQ8" s="708"/>
      <c r="FR8" s="708"/>
      <c r="FS8" s="708"/>
      <c r="FT8" s="708"/>
      <c r="FU8" s="708"/>
      <c r="FV8" s="708"/>
      <c r="FW8" s="708"/>
      <c r="FX8" s="708"/>
      <c r="FY8" s="708"/>
      <c r="FZ8" s="708"/>
      <c r="GA8" s="708"/>
      <c r="GB8" s="708"/>
      <c r="GC8" s="708"/>
      <c r="GD8" s="708"/>
      <c r="GE8" s="708"/>
      <c r="GF8" s="708"/>
      <c r="GG8" s="708"/>
      <c r="GH8" s="708"/>
      <c r="GI8" s="708"/>
      <c r="GJ8" s="708"/>
      <c r="GK8" s="708"/>
      <c r="GL8" s="708"/>
      <c r="GM8" s="708"/>
      <c r="GN8" s="708"/>
    </row>
    <row r="9" spans="1:196" s="1" customFormat="1" ht="60" customHeight="1" x14ac:dyDescent="0.55000000000000004">
      <c r="A9" s="677"/>
      <c r="B9" s="677"/>
      <c r="C9" s="677"/>
      <c r="D9" s="677"/>
      <c r="E9" s="681" t="s">
        <v>347</v>
      </c>
      <c r="F9" s="682"/>
      <c r="G9" s="683"/>
      <c r="H9" s="681" t="s">
        <v>181</v>
      </c>
      <c r="I9" s="682"/>
      <c r="J9" s="683"/>
      <c r="K9" s="681" t="s">
        <v>263</v>
      </c>
      <c r="L9" s="682"/>
      <c r="M9" s="683"/>
      <c r="N9" s="681" t="s">
        <v>182</v>
      </c>
      <c r="O9" s="682"/>
      <c r="P9" s="683"/>
      <c r="Q9" s="681" t="s">
        <v>322</v>
      </c>
      <c r="R9" s="682"/>
      <c r="S9" s="683"/>
      <c r="T9" s="674" t="s">
        <v>349</v>
      </c>
      <c r="U9" s="675"/>
      <c r="V9" s="676"/>
      <c r="W9" s="684" t="s">
        <v>303</v>
      </c>
      <c r="X9" s="685"/>
      <c r="Y9" s="686"/>
      <c r="Z9" s="681" t="s">
        <v>183</v>
      </c>
      <c r="AA9" s="682"/>
      <c r="AB9" s="683"/>
      <c r="AC9" s="681" t="s">
        <v>184</v>
      </c>
      <c r="AD9" s="682"/>
      <c r="AE9" s="683"/>
      <c r="AF9" s="681" t="s">
        <v>350</v>
      </c>
      <c r="AG9" s="682"/>
      <c r="AH9" s="683"/>
      <c r="AI9" s="674" t="s">
        <v>353</v>
      </c>
      <c r="AJ9" s="675"/>
      <c r="AK9" s="676"/>
      <c r="AL9" s="681" t="s">
        <v>185</v>
      </c>
      <c r="AM9" s="682"/>
      <c r="AN9" s="683"/>
      <c r="AO9" s="681" t="s">
        <v>186</v>
      </c>
      <c r="AP9" s="682"/>
      <c r="AQ9" s="683"/>
      <c r="AR9" s="681" t="s">
        <v>351</v>
      </c>
      <c r="AS9" s="682"/>
      <c r="AT9" s="683"/>
      <c r="AU9" s="674" t="s">
        <v>354</v>
      </c>
      <c r="AV9" s="675"/>
      <c r="AW9" s="676"/>
      <c r="AX9" s="681" t="s">
        <v>187</v>
      </c>
      <c r="AY9" s="682"/>
      <c r="AZ9" s="683"/>
      <c r="BA9" s="681" t="s">
        <v>188</v>
      </c>
      <c r="BB9" s="682"/>
      <c r="BC9" s="683"/>
      <c r="BD9" s="681" t="s">
        <v>189</v>
      </c>
      <c r="BE9" s="682"/>
      <c r="BF9" s="683"/>
      <c r="BG9" s="681" t="s">
        <v>348</v>
      </c>
      <c r="BH9" s="682"/>
      <c r="BI9" s="683"/>
      <c r="BJ9" s="681" t="s">
        <v>190</v>
      </c>
      <c r="BK9" s="682"/>
      <c r="BL9" s="683"/>
      <c r="BM9" s="674" t="s">
        <v>355</v>
      </c>
      <c r="BN9" s="675"/>
      <c r="BO9" s="676"/>
      <c r="BP9" s="674" t="s">
        <v>356</v>
      </c>
      <c r="BQ9" s="675"/>
      <c r="BR9" s="676"/>
      <c r="BS9" s="684" t="s">
        <v>352</v>
      </c>
      <c r="BT9" s="685"/>
      <c r="BU9" s="686"/>
      <c r="BV9" s="659"/>
      <c r="BW9" s="660"/>
      <c r="BX9" s="661"/>
      <c r="BY9" s="681" t="s">
        <v>305</v>
      </c>
      <c r="BZ9" s="682"/>
      <c r="CA9" s="683"/>
      <c r="CB9" s="642" t="s">
        <v>306</v>
      </c>
      <c r="CC9" s="643"/>
      <c r="CD9" s="644"/>
      <c r="CE9" s="681" t="s">
        <v>307</v>
      </c>
      <c r="CF9" s="682"/>
      <c r="CG9" s="683"/>
      <c r="CH9" s="681" t="s">
        <v>308</v>
      </c>
      <c r="CI9" s="682"/>
      <c r="CJ9" s="683"/>
      <c r="CK9" s="642" t="s">
        <v>359</v>
      </c>
      <c r="CL9" s="643"/>
      <c r="CM9" s="644"/>
      <c r="CN9" s="642" t="s">
        <v>316</v>
      </c>
      <c r="CO9" s="643"/>
      <c r="CP9" s="644"/>
      <c r="CQ9" s="642" t="s">
        <v>357</v>
      </c>
      <c r="CR9" s="643"/>
      <c r="CS9" s="644"/>
      <c r="CT9" s="684" t="s">
        <v>319</v>
      </c>
      <c r="CU9" s="685"/>
      <c r="CV9" s="686"/>
      <c r="CW9" s="659"/>
      <c r="CX9" s="660"/>
      <c r="CY9" s="661"/>
      <c r="CZ9" s="642" t="s">
        <v>191</v>
      </c>
      <c r="DA9" s="643"/>
      <c r="DB9" s="644"/>
      <c r="DC9" s="642" t="s">
        <v>358</v>
      </c>
      <c r="DD9" s="643"/>
      <c r="DE9" s="644"/>
      <c r="DF9" s="642" t="s">
        <v>192</v>
      </c>
      <c r="DG9" s="643"/>
      <c r="DH9" s="644"/>
      <c r="DI9" s="684" t="s">
        <v>194</v>
      </c>
      <c r="DJ9" s="685"/>
      <c r="DK9" s="685"/>
      <c r="DL9" s="685"/>
      <c r="DM9" s="685"/>
      <c r="DN9" s="685"/>
      <c r="DO9" s="685"/>
      <c r="DP9" s="685"/>
      <c r="DQ9" s="685"/>
      <c r="DR9" s="685"/>
      <c r="DS9" s="685"/>
      <c r="DT9" s="685"/>
      <c r="DU9" s="685"/>
      <c r="DV9" s="685"/>
      <c r="DW9" s="685"/>
      <c r="DX9" s="685"/>
      <c r="DY9" s="685"/>
      <c r="DZ9" s="685"/>
      <c r="EA9" s="685"/>
      <c r="EB9" s="685"/>
      <c r="EC9" s="685"/>
      <c r="ED9" s="685"/>
      <c r="EE9" s="685"/>
      <c r="EF9" s="685"/>
      <c r="EG9" s="685"/>
      <c r="EH9" s="685"/>
      <c r="EI9" s="685"/>
      <c r="EJ9" s="685"/>
      <c r="EK9" s="685"/>
      <c r="EL9" s="685"/>
      <c r="EM9" s="685"/>
      <c r="EN9" s="685"/>
      <c r="EO9" s="685"/>
      <c r="EP9" s="685"/>
      <c r="EQ9" s="685"/>
      <c r="ER9" s="685"/>
      <c r="ES9" s="685"/>
      <c r="ET9" s="685"/>
      <c r="EU9" s="685"/>
      <c r="EV9" s="685"/>
      <c r="EW9" s="685"/>
      <c r="EX9" s="685"/>
      <c r="EY9" s="685"/>
      <c r="EZ9" s="685"/>
      <c r="FA9" s="685"/>
      <c r="FB9" s="685"/>
      <c r="FC9" s="685"/>
      <c r="FD9" s="685"/>
      <c r="FE9" s="685"/>
      <c r="FF9" s="685"/>
      <c r="FG9" s="685"/>
      <c r="FH9" s="685"/>
      <c r="FI9" s="685"/>
      <c r="FJ9" s="685"/>
      <c r="FK9" s="685"/>
      <c r="FL9" s="685"/>
      <c r="FM9" s="685"/>
      <c r="FN9" s="685"/>
      <c r="FO9" s="685"/>
      <c r="FP9" s="686"/>
      <c r="FQ9" s="709" t="s">
        <v>10</v>
      </c>
      <c r="FR9" s="710"/>
      <c r="FS9" s="710"/>
      <c r="FT9" s="710"/>
      <c r="FU9" s="710"/>
      <c r="FV9" s="710"/>
      <c r="FW9" s="710"/>
      <c r="FX9" s="710"/>
      <c r="FY9" s="710"/>
      <c r="FZ9" s="710"/>
      <c r="GA9" s="710"/>
      <c r="GB9" s="710"/>
      <c r="GC9" s="710"/>
      <c r="GD9" s="710"/>
      <c r="GE9" s="710"/>
      <c r="GF9" s="710"/>
      <c r="GG9" s="710"/>
      <c r="GH9" s="710"/>
      <c r="GI9" s="710"/>
      <c r="GJ9" s="710"/>
      <c r="GK9" s="710"/>
      <c r="GL9" s="710"/>
      <c r="GM9" s="710"/>
      <c r="GN9" s="710"/>
    </row>
    <row r="10" spans="1:196" s="1" customFormat="1" ht="57.6" x14ac:dyDescent="0.55000000000000004">
      <c r="A10" s="677"/>
      <c r="B10" s="677"/>
      <c r="C10" s="677"/>
      <c r="D10" s="677"/>
      <c r="E10" s="29" t="s">
        <v>16</v>
      </c>
      <c r="F10" s="29" t="s">
        <v>412</v>
      </c>
      <c r="G10" s="29" t="s">
        <v>413</v>
      </c>
      <c r="H10" s="29" t="s">
        <v>16</v>
      </c>
      <c r="I10" s="29" t="s">
        <v>412</v>
      </c>
      <c r="J10" s="29" t="s">
        <v>413</v>
      </c>
      <c r="K10" s="29" t="s">
        <v>16</v>
      </c>
      <c r="L10" s="29" t="s">
        <v>412</v>
      </c>
      <c r="M10" s="29" t="s">
        <v>413</v>
      </c>
      <c r="N10" s="29" t="s">
        <v>16</v>
      </c>
      <c r="O10" s="29" t="s">
        <v>412</v>
      </c>
      <c r="P10" s="29" t="s">
        <v>413</v>
      </c>
      <c r="Q10" s="29" t="s">
        <v>16</v>
      </c>
      <c r="R10" s="29" t="s">
        <v>412</v>
      </c>
      <c r="S10" s="29" t="s">
        <v>413</v>
      </c>
      <c r="T10" s="29" t="s">
        <v>16</v>
      </c>
      <c r="U10" s="29" t="s">
        <v>412</v>
      </c>
      <c r="V10" s="29" t="s">
        <v>413</v>
      </c>
      <c r="W10" s="29" t="s">
        <v>16</v>
      </c>
      <c r="X10" s="29" t="s">
        <v>412</v>
      </c>
      <c r="Y10" s="29" t="s">
        <v>413</v>
      </c>
      <c r="Z10" s="29" t="s">
        <v>16</v>
      </c>
      <c r="AA10" s="29" t="s">
        <v>412</v>
      </c>
      <c r="AB10" s="29" t="s">
        <v>413</v>
      </c>
      <c r="AC10" s="29" t="s">
        <v>16</v>
      </c>
      <c r="AD10" s="29" t="s">
        <v>412</v>
      </c>
      <c r="AE10" s="29" t="s">
        <v>413</v>
      </c>
      <c r="AF10" s="29" t="s">
        <v>16</v>
      </c>
      <c r="AG10" s="29" t="s">
        <v>412</v>
      </c>
      <c r="AH10" s="29" t="s">
        <v>413</v>
      </c>
      <c r="AI10" s="29" t="s">
        <v>16</v>
      </c>
      <c r="AJ10" s="29" t="s">
        <v>412</v>
      </c>
      <c r="AK10" s="29" t="s">
        <v>413</v>
      </c>
      <c r="AL10" s="29" t="s">
        <v>16</v>
      </c>
      <c r="AM10" s="29" t="s">
        <v>412</v>
      </c>
      <c r="AN10" s="29" t="s">
        <v>413</v>
      </c>
      <c r="AO10" s="29" t="s">
        <v>16</v>
      </c>
      <c r="AP10" s="29" t="s">
        <v>412</v>
      </c>
      <c r="AQ10" s="29" t="s">
        <v>413</v>
      </c>
      <c r="AR10" s="29" t="s">
        <v>16</v>
      </c>
      <c r="AS10" s="29" t="s">
        <v>412</v>
      </c>
      <c r="AT10" s="29" t="s">
        <v>413</v>
      </c>
      <c r="AU10" s="29" t="s">
        <v>16</v>
      </c>
      <c r="AV10" s="29" t="s">
        <v>412</v>
      </c>
      <c r="AW10" s="29" t="s">
        <v>413</v>
      </c>
      <c r="AX10" s="29" t="s">
        <v>16</v>
      </c>
      <c r="AY10" s="29" t="s">
        <v>412</v>
      </c>
      <c r="AZ10" s="29" t="s">
        <v>413</v>
      </c>
      <c r="BA10" s="29" t="s">
        <v>16</v>
      </c>
      <c r="BB10" s="29" t="s">
        <v>412</v>
      </c>
      <c r="BC10" s="29" t="s">
        <v>413</v>
      </c>
      <c r="BD10" s="29" t="s">
        <v>16</v>
      </c>
      <c r="BE10" s="29" t="s">
        <v>412</v>
      </c>
      <c r="BF10" s="29" t="s">
        <v>413</v>
      </c>
      <c r="BG10" s="29" t="s">
        <v>16</v>
      </c>
      <c r="BH10" s="29" t="s">
        <v>412</v>
      </c>
      <c r="BI10" s="29" t="s">
        <v>413</v>
      </c>
      <c r="BJ10" s="29" t="s">
        <v>16</v>
      </c>
      <c r="BK10" s="29" t="s">
        <v>412</v>
      </c>
      <c r="BL10" s="29" t="s">
        <v>413</v>
      </c>
      <c r="BM10" s="29" t="s">
        <v>16</v>
      </c>
      <c r="BN10" s="29" t="s">
        <v>412</v>
      </c>
      <c r="BO10" s="29" t="s">
        <v>413</v>
      </c>
      <c r="BP10" s="29" t="s">
        <v>16</v>
      </c>
      <c r="BQ10" s="29" t="s">
        <v>412</v>
      </c>
      <c r="BR10" s="29" t="s">
        <v>413</v>
      </c>
      <c r="BS10" s="29" t="s">
        <v>16</v>
      </c>
      <c r="BT10" s="29" t="s">
        <v>412</v>
      </c>
      <c r="BU10" s="29" t="s">
        <v>413</v>
      </c>
      <c r="BV10" s="29" t="s">
        <v>16</v>
      </c>
      <c r="BW10" s="29" t="s">
        <v>412</v>
      </c>
      <c r="BX10" s="29" t="s">
        <v>413</v>
      </c>
      <c r="BY10" s="29" t="s">
        <v>16</v>
      </c>
      <c r="BZ10" s="29" t="s">
        <v>412</v>
      </c>
      <c r="CA10" s="29" t="s">
        <v>413</v>
      </c>
      <c r="CB10" s="29" t="s">
        <v>16</v>
      </c>
      <c r="CC10" s="29" t="s">
        <v>412</v>
      </c>
      <c r="CD10" s="29" t="s">
        <v>413</v>
      </c>
      <c r="CE10" s="29" t="s">
        <v>16</v>
      </c>
      <c r="CF10" s="29" t="s">
        <v>412</v>
      </c>
      <c r="CG10" s="29" t="s">
        <v>413</v>
      </c>
      <c r="CH10" s="29" t="s">
        <v>16</v>
      </c>
      <c r="CI10" s="29" t="s">
        <v>412</v>
      </c>
      <c r="CJ10" s="29" t="s">
        <v>413</v>
      </c>
      <c r="CK10" s="29" t="s">
        <v>16</v>
      </c>
      <c r="CL10" s="29" t="s">
        <v>412</v>
      </c>
      <c r="CM10" s="29" t="s">
        <v>413</v>
      </c>
      <c r="CN10" s="29" t="s">
        <v>16</v>
      </c>
      <c r="CO10" s="29" t="s">
        <v>412</v>
      </c>
      <c r="CP10" s="29" t="s">
        <v>413</v>
      </c>
      <c r="CQ10" s="29" t="s">
        <v>16</v>
      </c>
      <c r="CR10" s="29" t="s">
        <v>412</v>
      </c>
      <c r="CS10" s="29" t="s">
        <v>413</v>
      </c>
      <c r="CT10" s="29" t="s">
        <v>16</v>
      </c>
      <c r="CU10" s="29" t="s">
        <v>412</v>
      </c>
      <c r="CV10" s="29" t="s">
        <v>413</v>
      </c>
      <c r="CW10" s="29" t="s">
        <v>16</v>
      </c>
      <c r="CX10" s="29" t="s">
        <v>412</v>
      </c>
      <c r="CY10" s="29" t="s">
        <v>413</v>
      </c>
      <c r="CZ10" s="29" t="s">
        <v>16</v>
      </c>
      <c r="DA10" s="29" t="s">
        <v>412</v>
      </c>
      <c r="DB10" s="29" t="s">
        <v>413</v>
      </c>
      <c r="DC10" s="29" t="s">
        <v>16</v>
      </c>
      <c r="DD10" s="29" t="s">
        <v>412</v>
      </c>
      <c r="DE10" s="29" t="s">
        <v>413</v>
      </c>
      <c r="DF10" s="29" t="s">
        <v>16</v>
      </c>
      <c r="DG10" s="29" t="s">
        <v>412</v>
      </c>
      <c r="DH10" s="29" t="s">
        <v>413</v>
      </c>
      <c r="DI10" s="30" t="s">
        <v>414</v>
      </c>
      <c r="DJ10" s="30" t="s">
        <v>415</v>
      </c>
      <c r="DK10" s="30" t="s">
        <v>416</v>
      </c>
      <c r="DL10" s="30" t="s">
        <v>417</v>
      </c>
      <c r="DM10" s="30" t="s">
        <v>418</v>
      </c>
      <c r="DN10" s="30" t="s">
        <v>419</v>
      </c>
      <c r="DO10" s="32" t="s">
        <v>420</v>
      </c>
      <c r="DP10" s="32" t="s">
        <v>421</v>
      </c>
      <c r="DQ10" s="32" t="s">
        <v>422</v>
      </c>
      <c r="DR10" s="30" t="s">
        <v>423</v>
      </c>
      <c r="DS10" s="30" t="s">
        <v>424</v>
      </c>
      <c r="DT10" s="30" t="s">
        <v>425</v>
      </c>
      <c r="DU10" s="30" t="s">
        <v>426</v>
      </c>
      <c r="DV10" s="30" t="s">
        <v>427</v>
      </c>
      <c r="DW10" s="30" t="s">
        <v>428</v>
      </c>
      <c r="DX10" s="32" t="s">
        <v>429</v>
      </c>
      <c r="DY10" s="32" t="s">
        <v>498</v>
      </c>
      <c r="DZ10" s="32" t="s">
        <v>431</v>
      </c>
      <c r="EA10" s="30" t="s">
        <v>499</v>
      </c>
      <c r="EB10" s="30" t="s">
        <v>433</v>
      </c>
      <c r="EC10" s="30" t="s">
        <v>500</v>
      </c>
      <c r="ED10" s="30" t="s">
        <v>501</v>
      </c>
      <c r="EE10" s="30" t="s">
        <v>502</v>
      </c>
      <c r="EF10" s="30" t="s">
        <v>503</v>
      </c>
      <c r="EG10" s="32" t="s">
        <v>438</v>
      </c>
      <c r="EH10" s="32" t="s">
        <v>439</v>
      </c>
      <c r="EI10" s="32" t="s">
        <v>440</v>
      </c>
      <c r="EJ10" s="30" t="s">
        <v>441</v>
      </c>
      <c r="EK10" s="30" t="s">
        <v>442</v>
      </c>
      <c r="EL10" s="30" t="s">
        <v>443</v>
      </c>
      <c r="EM10" s="30" t="s">
        <v>444</v>
      </c>
      <c r="EN10" s="30" t="s">
        <v>445</v>
      </c>
      <c r="EO10" s="30" t="s">
        <v>446</v>
      </c>
      <c r="EP10" s="32" t="s">
        <v>447</v>
      </c>
      <c r="EQ10" s="32" t="s">
        <v>448</v>
      </c>
      <c r="ER10" s="32" t="s">
        <v>449</v>
      </c>
      <c r="ES10" s="30" t="s">
        <v>450</v>
      </c>
      <c r="ET10" s="30" t="s">
        <v>451</v>
      </c>
      <c r="EU10" s="30" t="s">
        <v>452</v>
      </c>
      <c r="EV10" s="30" t="s">
        <v>453</v>
      </c>
      <c r="EW10" s="30" t="s">
        <v>454</v>
      </c>
      <c r="EX10" s="30" t="s">
        <v>455</v>
      </c>
      <c r="EY10" s="32" t="s">
        <v>456</v>
      </c>
      <c r="EZ10" s="32" t="s">
        <v>457</v>
      </c>
      <c r="FA10" s="32" t="s">
        <v>458</v>
      </c>
      <c r="FB10" s="30" t="s">
        <v>459</v>
      </c>
      <c r="FC10" s="30" t="s">
        <v>460</v>
      </c>
      <c r="FD10" s="30" t="s">
        <v>461</v>
      </c>
      <c r="FE10" s="30" t="s">
        <v>462</v>
      </c>
      <c r="FF10" s="30" t="s">
        <v>463</v>
      </c>
      <c r="FG10" s="30" t="s">
        <v>464</v>
      </c>
      <c r="FH10" s="32" t="s">
        <v>465</v>
      </c>
      <c r="FI10" s="32" t="s">
        <v>466</v>
      </c>
      <c r="FJ10" s="32" t="s">
        <v>467</v>
      </c>
      <c r="FK10" s="30" t="s">
        <v>468</v>
      </c>
      <c r="FL10" s="30" t="s">
        <v>470</v>
      </c>
      <c r="FM10" s="30" t="s">
        <v>472</v>
      </c>
      <c r="FN10" s="30" t="s">
        <v>504</v>
      </c>
      <c r="FO10" s="30" t="s">
        <v>505</v>
      </c>
      <c r="FP10" s="30" t="s">
        <v>506</v>
      </c>
      <c r="FQ10" s="30" t="s">
        <v>474</v>
      </c>
      <c r="FR10" s="30" t="s">
        <v>475</v>
      </c>
      <c r="FS10" s="30" t="s">
        <v>476</v>
      </c>
      <c r="FT10" s="30" t="s">
        <v>477</v>
      </c>
      <c r="FU10" s="30" t="s">
        <v>478</v>
      </c>
      <c r="FV10" s="30" t="s">
        <v>479</v>
      </c>
      <c r="FW10" s="32" t="s">
        <v>507</v>
      </c>
      <c r="FX10" s="32" t="s">
        <v>481</v>
      </c>
      <c r="FY10" s="32" t="s">
        <v>482</v>
      </c>
      <c r="FZ10" s="32" t="s">
        <v>508</v>
      </c>
      <c r="GA10" s="32" t="s">
        <v>484</v>
      </c>
      <c r="GB10" s="32" t="s">
        <v>485</v>
      </c>
      <c r="GC10" s="32" t="s">
        <v>486</v>
      </c>
      <c r="GD10" s="32" t="s">
        <v>487</v>
      </c>
      <c r="GE10" s="32" t="s">
        <v>488</v>
      </c>
      <c r="GF10" s="30" t="s">
        <v>489</v>
      </c>
      <c r="GG10" s="30" t="s">
        <v>490</v>
      </c>
      <c r="GH10" s="30" t="s">
        <v>491</v>
      </c>
      <c r="GI10" s="30" t="s">
        <v>492</v>
      </c>
      <c r="GJ10" s="30" t="s">
        <v>494</v>
      </c>
      <c r="GK10" s="30" t="s">
        <v>497</v>
      </c>
      <c r="GL10" s="30" t="s">
        <v>509</v>
      </c>
      <c r="GM10" s="30" t="s">
        <v>510</v>
      </c>
      <c r="GN10" s="30" t="s">
        <v>511</v>
      </c>
    </row>
    <row r="11" spans="1:196" s="1" customFormat="1" ht="15" customHeight="1" x14ac:dyDescent="0.55000000000000004">
      <c r="A11" s="16">
        <v>5</v>
      </c>
      <c r="B11" s="17" t="s">
        <v>21</v>
      </c>
      <c r="C11" s="18">
        <v>9101</v>
      </c>
      <c r="D11" s="17" t="s">
        <v>22</v>
      </c>
      <c r="E11" s="8">
        <v>1863</v>
      </c>
      <c r="F11" s="8">
        <v>1328</v>
      </c>
      <c r="G11" s="175">
        <f>IF(E11=0,"N/A",F11/E11)</f>
        <v>0.71282877079978524</v>
      </c>
      <c r="H11" s="8">
        <v>622</v>
      </c>
      <c r="I11" s="8">
        <v>526</v>
      </c>
      <c r="J11" s="175">
        <f>IF(H11=0,"N/A",I11/H11)</f>
        <v>0.84565916398713825</v>
      </c>
      <c r="K11" s="8">
        <v>602</v>
      </c>
      <c r="L11" s="8">
        <v>302</v>
      </c>
      <c r="M11" s="175">
        <f>IF(K11=0,"N/A",L11/K11)</f>
        <v>0.50166112956810627</v>
      </c>
      <c r="N11" s="8">
        <v>62</v>
      </c>
      <c r="O11" s="8">
        <v>76</v>
      </c>
      <c r="P11" s="170">
        <f>IF(N11=0,"N/A",O11/N11)</f>
        <v>1.2258064516129032</v>
      </c>
      <c r="Q11" s="8">
        <v>0</v>
      </c>
      <c r="R11" s="8">
        <v>0</v>
      </c>
      <c r="S11" s="170" t="str">
        <f>IF(Q11=0, "N/A",R11/Q11)</f>
        <v>N/A</v>
      </c>
      <c r="T11" s="8">
        <v>3149</v>
      </c>
      <c r="U11" s="8">
        <v>2232</v>
      </c>
      <c r="V11" s="175">
        <f>IF(T11=0,"N/A",U11/T11)</f>
        <v>0.7087964433153382</v>
      </c>
      <c r="W11" s="8">
        <v>3149</v>
      </c>
      <c r="X11" s="8">
        <v>2232</v>
      </c>
      <c r="Y11" s="175">
        <f>IF(W11=0,"N/A",X11/W11)</f>
        <v>0.7087964433153382</v>
      </c>
      <c r="Z11" s="8">
        <v>150</v>
      </c>
      <c r="AA11" s="8">
        <v>21</v>
      </c>
      <c r="AB11" s="175">
        <f>IF(Z11=0,"N/A",AA11/Z11)</f>
        <v>0.14000000000000001</v>
      </c>
      <c r="AC11" s="8">
        <v>15</v>
      </c>
      <c r="AD11" s="8">
        <v>0</v>
      </c>
      <c r="AE11" s="170">
        <f>IF(AC11=0,"N/A",AD11/AC11)</f>
        <v>0</v>
      </c>
      <c r="AF11" s="8">
        <v>15</v>
      </c>
      <c r="AG11" s="8">
        <v>11</v>
      </c>
      <c r="AH11" s="170">
        <f>IF(AF11=0,"N/A",AG11/AF11)</f>
        <v>0.73333333333333328</v>
      </c>
      <c r="AI11" s="8">
        <v>180</v>
      </c>
      <c r="AJ11" s="8">
        <v>32</v>
      </c>
      <c r="AK11" s="175">
        <f>IF(AI11=0,"N/A",AJ11/AI11)</f>
        <v>0.17777777777777778</v>
      </c>
      <c r="AL11" s="8">
        <v>48</v>
      </c>
      <c r="AM11" s="8">
        <v>23</v>
      </c>
      <c r="AN11" s="175">
        <f>IF(AL11=0,"N/A",AM11/AL11)</f>
        <v>0.47916666666666669</v>
      </c>
      <c r="AO11" s="8">
        <v>0</v>
      </c>
      <c r="AP11" s="8">
        <v>0</v>
      </c>
      <c r="AQ11" s="170" t="str">
        <f>IF(AO11=0,"N/A",AP11/AO11)</f>
        <v>N/A</v>
      </c>
      <c r="AR11" s="8">
        <v>0</v>
      </c>
      <c r="AS11" s="8">
        <v>0</v>
      </c>
      <c r="AT11" s="170" t="str">
        <f>IF(AR11=0,"N/A",AS11/AR11)</f>
        <v>N/A</v>
      </c>
      <c r="AU11" s="8">
        <v>48</v>
      </c>
      <c r="AV11" s="8">
        <v>23</v>
      </c>
      <c r="AW11" s="175">
        <f>IF(AU11=0,"N/A",AV11/AU11)</f>
        <v>0.47916666666666669</v>
      </c>
      <c r="AX11" s="8">
        <v>743</v>
      </c>
      <c r="AY11" s="8">
        <v>563</v>
      </c>
      <c r="AZ11" s="175">
        <f>IF(AX11=0,"N/A",AY11/AX11)</f>
        <v>0.75773889636608349</v>
      </c>
      <c r="BA11" s="8">
        <v>189</v>
      </c>
      <c r="BB11" s="8">
        <v>147</v>
      </c>
      <c r="BC11" s="175">
        <f>IF(BA11=0,"N/A",BB11/BA11)</f>
        <v>0.77777777777777779</v>
      </c>
      <c r="BD11" s="8">
        <v>265</v>
      </c>
      <c r="BE11" s="8">
        <v>256</v>
      </c>
      <c r="BF11" s="170">
        <f>IF(BD11=0,"N/A",BE11/BD11)</f>
        <v>0.96603773584905661</v>
      </c>
      <c r="BG11" s="8">
        <v>15</v>
      </c>
      <c r="BH11" s="8">
        <v>22</v>
      </c>
      <c r="BI11" s="170">
        <f>IF(BG11=0,"N/A",BH11/BG11)</f>
        <v>1.4666666666666666</v>
      </c>
      <c r="BJ11" s="8">
        <v>2976</v>
      </c>
      <c r="BK11" s="8">
        <v>2919</v>
      </c>
      <c r="BL11" s="175">
        <f>IF(BJ11=0,"N/A",BK11/BJ11)</f>
        <v>0.98084677419354838</v>
      </c>
      <c r="BM11" s="8">
        <v>4188</v>
      </c>
      <c r="BN11" s="8">
        <v>3907</v>
      </c>
      <c r="BO11" s="175">
        <f>IF(BM11=0,"N/A",BN11/BM11)</f>
        <v>0.93290353390639924</v>
      </c>
      <c r="BP11" s="8">
        <v>0</v>
      </c>
      <c r="BQ11" s="8">
        <v>0</v>
      </c>
      <c r="BR11" s="175" t="str">
        <f>IF(BP11=0,"N/A",BQ11/BP11)</f>
        <v>N/A</v>
      </c>
      <c r="BS11" s="8">
        <v>4416</v>
      </c>
      <c r="BT11" s="8">
        <v>3962</v>
      </c>
      <c r="BU11" s="175">
        <f>IF(BS11=0,"N/A",BT11/BS11)</f>
        <v>0.89719202898550721</v>
      </c>
      <c r="BV11" s="8">
        <v>7565</v>
      </c>
      <c r="BW11" s="8">
        <v>6194</v>
      </c>
      <c r="BX11" s="175">
        <f>IF(BV11=0,"N/A",BW11/BV11)</f>
        <v>0.81877065432914742</v>
      </c>
      <c r="BY11" s="8">
        <v>11440</v>
      </c>
      <c r="BZ11" s="8">
        <v>4800</v>
      </c>
      <c r="CA11" s="297">
        <f>IF(BY11=0,"N/A",BZ11/BY11)</f>
        <v>0.41958041958041958</v>
      </c>
      <c r="CB11" s="8">
        <v>12350</v>
      </c>
      <c r="CC11" s="8">
        <v>6615</v>
      </c>
      <c r="CD11" s="297">
        <f>IF(CB11=0,"N/A",CC11/CB11)</f>
        <v>0.53562753036437249</v>
      </c>
      <c r="CE11" s="8">
        <v>3840</v>
      </c>
      <c r="CF11" s="8">
        <v>1520</v>
      </c>
      <c r="CG11" s="297">
        <f>IF(CE11=0,"N/A",CF11/CE11)</f>
        <v>0.39583333333333331</v>
      </c>
      <c r="CH11" s="8">
        <v>0</v>
      </c>
      <c r="CI11" s="8">
        <v>0</v>
      </c>
      <c r="CJ11" s="175" t="str">
        <f>IF(CH11=0,"N/A",CI11/CH11)</f>
        <v>N/A</v>
      </c>
      <c r="CK11" s="8">
        <v>3840</v>
      </c>
      <c r="CL11" s="8">
        <v>1520</v>
      </c>
      <c r="CM11" s="297">
        <f>IF(CK11=0,"N/A",CL11/CK11)</f>
        <v>0.39583333333333331</v>
      </c>
      <c r="CN11" s="8">
        <v>8733</v>
      </c>
      <c r="CO11" s="8">
        <v>5818</v>
      </c>
      <c r="CP11" s="297">
        <f>IF(CN11=0,"N/A",CO11/CN11)</f>
        <v>0.6662086339173251</v>
      </c>
      <c r="CQ11" s="8">
        <v>100</v>
      </c>
      <c r="CR11" s="8">
        <v>48</v>
      </c>
      <c r="CS11" s="297">
        <f>IF(CQ11=0,"N/A",CR11/CQ11)</f>
        <v>0.48</v>
      </c>
      <c r="CT11" s="8">
        <v>36463</v>
      </c>
      <c r="CU11" s="8">
        <v>18801</v>
      </c>
      <c r="CV11" s="297">
        <f>IF(CT11=0,"N/A",CU11/CT11)</f>
        <v>0.51561857225132324</v>
      </c>
      <c r="CW11" s="8">
        <v>44028</v>
      </c>
      <c r="CX11" s="8">
        <v>24995</v>
      </c>
      <c r="CY11" s="297">
        <f>CX11/CW11</f>
        <v>0.56770691378213867</v>
      </c>
      <c r="CZ11" s="8">
        <v>9075</v>
      </c>
      <c r="DA11" s="8">
        <v>6150</v>
      </c>
      <c r="DB11" s="170">
        <f>IF(CZ11=0,"N/A",DA11/CZ11)</f>
        <v>0.6776859504132231</v>
      </c>
      <c r="DC11" s="8">
        <v>130</v>
      </c>
      <c r="DD11" s="8">
        <v>81</v>
      </c>
      <c r="DE11" s="170">
        <f>IF(DC11=0,"N/A",DD11/DC11)</f>
        <v>0.62307692307692308</v>
      </c>
      <c r="DF11" s="8">
        <v>16091</v>
      </c>
      <c r="DG11" s="8">
        <v>6993</v>
      </c>
      <c r="DH11" s="297">
        <f>DG11/DF11</f>
        <v>0.43459076502392641</v>
      </c>
      <c r="DI11" s="63">
        <v>0.77</v>
      </c>
      <c r="DJ11" s="100">
        <v>0.94259501965923997</v>
      </c>
      <c r="DK11" s="100">
        <f>DJ11/DI11</f>
        <v>1.2241493761808311</v>
      </c>
      <c r="DL11" s="63">
        <v>0.74</v>
      </c>
      <c r="DM11" s="100">
        <v>0.85034013605442205</v>
      </c>
      <c r="DN11" s="100">
        <f>IF(DL11=" ","N/A",DM11/DL11)</f>
        <v>1.1491082919654352</v>
      </c>
      <c r="DO11" s="63">
        <v>0.755</v>
      </c>
      <c r="DP11" s="100">
        <v>0.93917213528520904</v>
      </c>
      <c r="DQ11" s="100">
        <f>DP11/DO11</f>
        <v>1.2439366030267669</v>
      </c>
      <c r="DR11" s="63">
        <v>0.81</v>
      </c>
      <c r="DS11" s="100">
        <v>0.91090269636576804</v>
      </c>
      <c r="DT11" s="100">
        <f>DS11/DR11</f>
        <v>1.124571230081195</v>
      </c>
      <c r="DU11" s="63">
        <v>0.71</v>
      </c>
      <c r="DV11" s="100">
        <v>0.64068441064638804</v>
      </c>
      <c r="DW11" s="100">
        <f>IF(DU11=" ","N/A",DV11/DU11)</f>
        <v>0.90237240936110996</v>
      </c>
      <c r="DX11" s="63">
        <v>0.76</v>
      </c>
      <c r="DY11" s="100">
        <v>0.84722222222222199</v>
      </c>
      <c r="DZ11" s="100">
        <f>DY11/DX11</f>
        <v>1.1147660818713447</v>
      </c>
      <c r="EA11" s="63">
        <v>0.79</v>
      </c>
      <c r="EB11" s="100">
        <v>0.93280202861800399</v>
      </c>
      <c r="EC11" s="100">
        <f>EB11/EA11</f>
        <v>1.1807620615417771</v>
      </c>
      <c r="ED11" s="63">
        <v>0.72499999999999998</v>
      </c>
      <c r="EE11" s="100">
        <v>0.68647845468053503</v>
      </c>
      <c r="EF11" s="100">
        <f>IF(ED11=" ","N/A",EE11/ED11)</f>
        <v>0.94686683404211736</v>
      </c>
      <c r="EG11" s="63">
        <v>0.75750000000000006</v>
      </c>
      <c r="EH11" s="100">
        <v>0.90603810138843999</v>
      </c>
      <c r="EI11" s="100">
        <f>EH11/EG11</f>
        <v>1.196089902823023</v>
      </c>
      <c r="EJ11" s="63">
        <v>0.74</v>
      </c>
      <c r="EK11" s="100">
        <v>0.87092380418235704</v>
      </c>
      <c r="EL11" s="100">
        <f>EK11/EJ11</f>
        <v>1.1769240597058879</v>
      </c>
      <c r="EM11" s="63">
        <v>0.24</v>
      </c>
      <c r="EN11" s="100">
        <v>0.36170886075949399</v>
      </c>
      <c r="EO11" s="100">
        <f>IF(EM11=" ","N/A",EN11/EM11)</f>
        <v>1.5071202531645584</v>
      </c>
      <c r="EP11" s="63">
        <v>0.49</v>
      </c>
      <c r="EQ11" s="100">
        <v>0.69975001329716502</v>
      </c>
      <c r="ER11" s="100">
        <f>EQ11/EP11</f>
        <v>1.4280612516268674</v>
      </c>
      <c r="ES11" s="63">
        <v>0.76500000000000001</v>
      </c>
      <c r="ET11" s="100">
        <v>0.88990112209754502</v>
      </c>
      <c r="EU11" s="100">
        <f>ET11/ES11</f>
        <v>1.1632694406503856</v>
      </c>
      <c r="EV11" s="63">
        <v>0.48249999999999998</v>
      </c>
      <c r="EW11" s="100">
        <v>0.39296439296439301</v>
      </c>
      <c r="EX11" s="100">
        <f>EW11/EV11</f>
        <v>0.81443397505573678</v>
      </c>
      <c r="EY11" s="63">
        <v>0.62375000000000003</v>
      </c>
      <c r="EZ11" s="100">
        <v>0.75087017403480705</v>
      </c>
      <c r="FA11" s="100">
        <f>EZ11/EY11</f>
        <v>1.2037998782121155</v>
      </c>
      <c r="FB11" s="63" t="s">
        <v>338</v>
      </c>
      <c r="FC11" s="100">
        <v>0</v>
      </c>
      <c r="FD11" s="100" t="str">
        <f>IF(FB11= " ","N/A",FC11/FB11)</f>
        <v>N/A</v>
      </c>
      <c r="FE11" s="63">
        <v>0.34</v>
      </c>
      <c r="FF11" s="100">
        <v>0.27105263157894699</v>
      </c>
      <c r="FG11" s="100">
        <f>IF(FE11=" ","N/A",FF11/FE11)</f>
        <v>0.79721362229102055</v>
      </c>
      <c r="FH11" s="63">
        <v>0.34</v>
      </c>
      <c r="FI11" s="100">
        <v>0.27105263157894699</v>
      </c>
      <c r="FJ11" s="100">
        <f>FI11/FH11</f>
        <v>0.79721362229102055</v>
      </c>
      <c r="FK11" s="54">
        <v>0.80634342660022995</v>
      </c>
      <c r="FL11" s="100">
        <v>0.94016260162601595</v>
      </c>
      <c r="FM11" s="100">
        <f>IF(FK11=0,"N/A",FL11/FK11)</f>
        <v>1.1659580404716701</v>
      </c>
      <c r="FN11" s="54">
        <v>0.61009999999999998</v>
      </c>
      <c r="FO11" s="100">
        <v>1</v>
      </c>
      <c r="FP11" s="100">
        <f>FO11/FN11</f>
        <v>1.6390755613833798</v>
      </c>
      <c r="FQ11" s="64">
        <v>1777</v>
      </c>
      <c r="FR11" s="8">
        <v>100</v>
      </c>
      <c r="FS11" s="91">
        <f>FR11/FQ11</f>
        <v>5.6274620146314014E-2</v>
      </c>
      <c r="FT11" s="64">
        <v>401</v>
      </c>
      <c r="FU11" s="8">
        <v>281</v>
      </c>
      <c r="FV11" s="91">
        <f>FU11/FT11</f>
        <v>0.70074812967581046</v>
      </c>
      <c r="FW11" s="64">
        <v>2178</v>
      </c>
      <c r="FX11" s="8">
        <v>381</v>
      </c>
      <c r="FY11" s="91">
        <f>FX11/FW11</f>
        <v>0.17493112947658401</v>
      </c>
      <c r="FZ11" s="64">
        <v>13191</v>
      </c>
      <c r="GA11" s="8">
        <v>7071</v>
      </c>
      <c r="GB11" s="91">
        <f>GA11/FZ11</f>
        <v>0.53604730498066866</v>
      </c>
      <c r="GC11" s="64">
        <v>15369</v>
      </c>
      <c r="GD11" s="8">
        <v>7452</v>
      </c>
      <c r="GE11" s="91">
        <f>GD11/GC11</f>
        <v>0.48487214522740579</v>
      </c>
      <c r="GF11" s="64">
        <v>1093</v>
      </c>
      <c r="GG11" s="8">
        <v>1</v>
      </c>
      <c r="GH11" s="100">
        <f>IF(GF11=0,"N/A",GG11/GF11)</f>
        <v>9.1491308325709062E-4</v>
      </c>
      <c r="GI11" s="8">
        <v>6204</v>
      </c>
      <c r="GJ11" s="8">
        <v>1733</v>
      </c>
      <c r="GK11" s="100">
        <f>IF(GI11=0,"N/A",GJ11/GI11)</f>
        <v>0.27933591231463573</v>
      </c>
      <c r="GL11" s="8">
        <v>61</v>
      </c>
      <c r="GM11" s="8">
        <v>0</v>
      </c>
      <c r="GN11" s="100">
        <f>IF(GL11=0,"N/A",GM11/GL11)</f>
        <v>0</v>
      </c>
    </row>
    <row r="12" spans="1:196" s="1" customFormat="1" ht="15" customHeight="1" x14ac:dyDescent="0.55000000000000004">
      <c r="A12" s="16">
        <v>5</v>
      </c>
      <c r="B12" s="17" t="s">
        <v>21</v>
      </c>
      <c r="C12" s="18">
        <v>9127</v>
      </c>
      <c r="D12" s="17" t="s">
        <v>23</v>
      </c>
      <c r="E12" s="8">
        <v>436</v>
      </c>
      <c r="F12" s="8">
        <v>369</v>
      </c>
      <c r="G12" s="175">
        <f>IF(E12=0,"N/A",F12/E12)</f>
        <v>0.84633027522935778</v>
      </c>
      <c r="H12" s="8">
        <v>705</v>
      </c>
      <c r="I12" s="8">
        <v>595</v>
      </c>
      <c r="J12" s="175">
        <f t="shared" ref="J12:J75" si="0">IF(H12=0,"N/A",I12/H12)</f>
        <v>0.84397163120567376</v>
      </c>
      <c r="K12" s="8">
        <v>0</v>
      </c>
      <c r="L12" s="8">
        <v>0</v>
      </c>
      <c r="M12" s="175" t="str">
        <f t="shared" ref="M12:M75" si="1">IF(K12=0,"N/A",L12/K12)</f>
        <v>N/A</v>
      </c>
      <c r="N12" s="8">
        <v>30</v>
      </c>
      <c r="O12" s="8">
        <v>30</v>
      </c>
      <c r="P12" s="170">
        <f t="shared" ref="P12:P75" si="2">IF(N12=0,"N/A",O12/N12)</f>
        <v>1</v>
      </c>
      <c r="Q12" s="8">
        <v>0</v>
      </c>
      <c r="R12" s="8">
        <v>0</v>
      </c>
      <c r="S12" s="170" t="str">
        <f t="shared" ref="S12:S75" si="3">IF(Q12=0, "N/A",R12/Q12)</f>
        <v>N/A</v>
      </c>
      <c r="T12" s="8">
        <v>1171</v>
      </c>
      <c r="U12" s="8">
        <v>994</v>
      </c>
      <c r="V12" s="175">
        <f t="shared" ref="V12:V75" si="4">IF(T12=0,"N/A",U12/T12)</f>
        <v>0.84884713919726729</v>
      </c>
      <c r="W12" s="8">
        <v>1171</v>
      </c>
      <c r="X12" s="8">
        <v>994</v>
      </c>
      <c r="Y12" s="175">
        <f t="shared" ref="Y12:Y75" si="5">IF(W12=0,"N/A",X12/W12)</f>
        <v>0.84884713919726729</v>
      </c>
      <c r="Z12" s="8">
        <v>0</v>
      </c>
      <c r="AA12" s="8">
        <v>0</v>
      </c>
      <c r="AB12" s="175" t="str">
        <f t="shared" ref="AB12:AB75" si="6">IF(Z12=0,"N/A",AA12/Z12)</f>
        <v>N/A</v>
      </c>
      <c r="AC12" s="8">
        <v>0</v>
      </c>
      <c r="AD12" s="8">
        <v>0</v>
      </c>
      <c r="AE12" s="170" t="str">
        <f t="shared" ref="AE12:AE75" si="7">IF(AC12=0,"N/A",AD12/AC12)</f>
        <v>N/A</v>
      </c>
      <c r="AF12" s="8">
        <v>0</v>
      </c>
      <c r="AG12" s="8">
        <v>0</v>
      </c>
      <c r="AH12" s="170" t="str">
        <f t="shared" ref="AH12:AH75" si="8">IF(AF12=0,"N/A",AG12/AF12)</f>
        <v>N/A</v>
      </c>
      <c r="AI12" s="8">
        <v>0</v>
      </c>
      <c r="AJ12" s="8">
        <v>0</v>
      </c>
      <c r="AK12" s="175" t="str">
        <f t="shared" ref="AK12:AK75" si="9">IF(AI12=0,"N/A",AJ12/AI12)</f>
        <v>N/A</v>
      </c>
      <c r="AL12" s="8">
        <v>0</v>
      </c>
      <c r="AM12" s="8">
        <v>0</v>
      </c>
      <c r="AN12" s="175" t="str">
        <f t="shared" ref="AN12:AN75" si="10">IF(AL12=0,"N/A",AM12/AL12)</f>
        <v>N/A</v>
      </c>
      <c r="AO12" s="8">
        <v>0</v>
      </c>
      <c r="AP12" s="8">
        <v>0</v>
      </c>
      <c r="AQ12" s="170" t="str">
        <f t="shared" ref="AQ12:AQ75" si="11">IF(AO12=0,"N/A",AP12/AO12)</f>
        <v>N/A</v>
      </c>
      <c r="AR12" s="8">
        <v>0</v>
      </c>
      <c r="AS12" s="8">
        <v>0</v>
      </c>
      <c r="AT12" s="170" t="str">
        <f t="shared" ref="AT12:AT75" si="12">IF(AR12=0,"N/A",AS12/AR12)</f>
        <v>N/A</v>
      </c>
      <c r="AU12" s="8">
        <v>0</v>
      </c>
      <c r="AV12" s="8">
        <v>0</v>
      </c>
      <c r="AW12" s="175" t="str">
        <f t="shared" ref="AW12:AW75" si="13">IF(AU12=0,"N/A",AV12/AU12)</f>
        <v>N/A</v>
      </c>
      <c r="AX12" s="8">
        <v>1103</v>
      </c>
      <c r="AY12" s="8">
        <v>889</v>
      </c>
      <c r="AZ12" s="175">
        <f t="shared" ref="AZ12:AZ75" si="14">IF(AX12=0,"N/A",AY12/AX12)</f>
        <v>0.80598368087035355</v>
      </c>
      <c r="BA12" s="8">
        <v>444</v>
      </c>
      <c r="BB12" s="8">
        <v>330</v>
      </c>
      <c r="BC12" s="175">
        <f t="shared" ref="BC12:BC75" si="15">IF(BA12=0,"N/A",BB12/BA12)</f>
        <v>0.7432432432432432</v>
      </c>
      <c r="BD12" s="8">
        <v>324</v>
      </c>
      <c r="BE12" s="8">
        <v>306</v>
      </c>
      <c r="BF12" s="170">
        <f t="shared" ref="BF12:BF75" si="16">IF(BD12=0,"N/A",BE12/BD12)</f>
        <v>0.94444444444444442</v>
      </c>
      <c r="BG12" s="8">
        <v>0</v>
      </c>
      <c r="BH12" s="8">
        <v>0</v>
      </c>
      <c r="BI12" s="170" t="str">
        <f t="shared" ref="BI12:BI75" si="17">IF(BG12=0,"N/A",BH12/BG12)</f>
        <v>N/A</v>
      </c>
      <c r="BJ12" s="8">
        <v>1372</v>
      </c>
      <c r="BK12" s="8">
        <v>1362</v>
      </c>
      <c r="BL12" s="175">
        <f t="shared" ref="BL12:BL75" si="18">IF(BJ12=0,"N/A",BK12/BJ12)</f>
        <v>0.99271137026239065</v>
      </c>
      <c r="BM12" s="8">
        <v>3243</v>
      </c>
      <c r="BN12" s="8">
        <v>2887</v>
      </c>
      <c r="BO12" s="175">
        <f t="shared" ref="BO12:BO75" si="19">IF(BM12=0,"N/A",BN12/BM12)</f>
        <v>0.89022510021584955</v>
      </c>
      <c r="BP12" s="8">
        <v>0</v>
      </c>
      <c r="BQ12" s="8">
        <v>0</v>
      </c>
      <c r="BR12" s="175" t="str">
        <f t="shared" ref="BR12:BR75" si="20">IF(BP12=0,"N/A",BQ12/BP12)</f>
        <v>N/A</v>
      </c>
      <c r="BS12" s="8">
        <v>3243</v>
      </c>
      <c r="BT12" s="8">
        <v>2887</v>
      </c>
      <c r="BU12" s="175">
        <f t="shared" ref="BU12:BU75" si="21">IF(BS12=0,"N/A",BT12/BS12)</f>
        <v>0.89022510021584955</v>
      </c>
      <c r="BV12" s="8">
        <v>4414</v>
      </c>
      <c r="BW12" s="8">
        <v>3881</v>
      </c>
      <c r="BX12" s="175">
        <f t="shared" ref="BX12:BX75" si="22">IF(BV12=0,"N/A",BW12/BV12)</f>
        <v>0.87924784775713638</v>
      </c>
      <c r="BY12" s="8">
        <v>7520</v>
      </c>
      <c r="BZ12" s="8">
        <v>5120</v>
      </c>
      <c r="CA12" s="297">
        <f t="shared" ref="CA12:CA75" si="23">IF(BY12=0,"N/A",BZ12/BY12)</f>
        <v>0.68085106382978722</v>
      </c>
      <c r="CB12" s="8">
        <v>9250</v>
      </c>
      <c r="CC12" s="8">
        <v>7349</v>
      </c>
      <c r="CD12" s="297">
        <f t="shared" ref="CD12:CD75" si="24">IF(CB12=0,"N/A",CC12/CB12)</f>
        <v>0.79448648648648645</v>
      </c>
      <c r="CE12" s="8">
        <v>3840</v>
      </c>
      <c r="CF12" s="8">
        <v>2960</v>
      </c>
      <c r="CG12" s="297">
        <f t="shared" ref="CG12:CG75" si="25">IF(CE12=0,"N/A",CF12/CE12)</f>
        <v>0.77083333333333337</v>
      </c>
      <c r="CH12" s="8">
        <v>650</v>
      </c>
      <c r="CI12" s="8">
        <v>228</v>
      </c>
      <c r="CJ12" s="175">
        <f t="shared" ref="CJ12:CJ75" si="26">IF(CH12=0,"N/A",CI12/CH12)</f>
        <v>0.35076923076923078</v>
      </c>
      <c r="CK12" s="8">
        <v>4490</v>
      </c>
      <c r="CL12" s="8">
        <v>3188</v>
      </c>
      <c r="CM12" s="297">
        <f t="shared" ref="CM12:CM75" si="27">IF(CK12=0,"N/A",CL12/CK12)</f>
        <v>0.71002227171492205</v>
      </c>
      <c r="CN12" s="8">
        <v>2019</v>
      </c>
      <c r="CO12" s="8">
        <v>1200</v>
      </c>
      <c r="CP12" s="297">
        <f>IF(CN12=0,"N/A",CO12/CN12)</f>
        <v>0.59435364041604755</v>
      </c>
      <c r="CQ12" s="8">
        <v>600</v>
      </c>
      <c r="CR12" s="8">
        <v>406</v>
      </c>
      <c r="CS12" s="297">
        <f t="shared" ref="CS12:CS75" si="28">IF(CQ12=0,"N/A",CR12/CQ12)</f>
        <v>0.67666666666666664</v>
      </c>
      <c r="CT12" s="8">
        <v>23879</v>
      </c>
      <c r="CU12" s="8">
        <v>17263</v>
      </c>
      <c r="CV12" s="297">
        <f t="shared" ref="CV12:CV75" si="29">IF(CT12=0,"N/A",CU12/CT12)</f>
        <v>0.72293647137652328</v>
      </c>
      <c r="CW12" s="8">
        <v>28293</v>
      </c>
      <c r="CX12" s="8">
        <v>21144</v>
      </c>
      <c r="CY12" s="297">
        <f t="shared" ref="CY12:CY75" si="30">CX12/CW12</f>
        <v>0.74732265931502495</v>
      </c>
      <c r="CZ12" s="8">
        <v>2373</v>
      </c>
      <c r="DA12" s="8">
        <v>1536</v>
      </c>
      <c r="DB12" s="170">
        <f t="shared" ref="DB12:DB75" si="31">IF(CZ12=0,"N/A",DA12/CZ12)</f>
        <v>0.64728192161820486</v>
      </c>
      <c r="DC12" s="8">
        <v>600</v>
      </c>
      <c r="DD12" s="8">
        <v>406</v>
      </c>
      <c r="DE12" s="170">
        <f t="shared" ref="DE12:DE75" si="32">IF(DC12=0,"N/A",DD12/DC12)</f>
        <v>0.67666666666666664</v>
      </c>
      <c r="DF12" s="8">
        <v>12509</v>
      </c>
      <c r="DG12" s="8">
        <v>9005</v>
      </c>
      <c r="DH12" s="297">
        <f t="shared" ref="DH12:DH75" si="33">DG12/DF12</f>
        <v>0.71988168518666562</v>
      </c>
      <c r="DI12" s="63">
        <v>0.97</v>
      </c>
      <c r="DJ12" s="100">
        <v>0.94133750488854095</v>
      </c>
      <c r="DK12" s="100">
        <f t="shared" ref="DK12:DK75" si="34">DJ12/DI12</f>
        <v>0.97045103596756799</v>
      </c>
      <c r="DL12" s="63">
        <v>0.91</v>
      </c>
      <c r="DM12" s="100">
        <v>0.94848484848484804</v>
      </c>
      <c r="DN12" s="100">
        <f t="shared" ref="DN12:DN75" si="35">IF(DL12=" ","N/A",DM12/DL12)</f>
        <v>1.0422910422910419</v>
      </c>
      <c r="DO12" s="63">
        <v>0.94</v>
      </c>
      <c r="DP12" s="100">
        <v>0.94215448562521598</v>
      </c>
      <c r="DQ12" s="100">
        <f t="shared" ref="DQ12:DQ75" si="36">DP12/DO12</f>
        <v>1.0022920059842724</v>
      </c>
      <c r="DR12" s="63">
        <v>0.97</v>
      </c>
      <c r="DS12" s="100">
        <v>0.92230576441102696</v>
      </c>
      <c r="DT12" s="100">
        <f t="shared" ref="DT12:DT75" si="37">DS12/DR12</f>
        <v>0.95083068495982159</v>
      </c>
      <c r="DU12" s="63">
        <v>0.92</v>
      </c>
      <c r="DV12" s="100">
        <v>0.95294117647058796</v>
      </c>
      <c r="DW12" s="100">
        <f t="shared" ref="DW12:DW75" si="38">IF(DU12=" ","N/A",DV12/DU12)</f>
        <v>1.0358056265984652</v>
      </c>
      <c r="DX12" s="63">
        <v>0.94500000000000006</v>
      </c>
      <c r="DY12" s="100">
        <v>0.940643863179074</v>
      </c>
      <c r="DZ12" s="100">
        <f t="shared" ref="DZ12:DZ75" si="39">DY12/DX12</f>
        <v>0.99539033140642741</v>
      </c>
      <c r="EA12" s="63">
        <v>0.97</v>
      </c>
      <c r="EB12" s="100">
        <v>0.93876860622462799</v>
      </c>
      <c r="EC12" s="100">
        <f t="shared" ref="EC12:EC75" si="40">EB12/EA12</f>
        <v>0.96780268682951343</v>
      </c>
      <c r="ED12" s="63">
        <v>0.91500000000000004</v>
      </c>
      <c r="EE12" s="100">
        <v>0.95135135135135096</v>
      </c>
      <c r="EF12" s="100">
        <f t="shared" ref="EF12:EF75" si="41">IF(ED12=" ","N/A",EE12/ED12)</f>
        <v>1.0397282528430065</v>
      </c>
      <c r="EG12" s="63">
        <v>0.9425</v>
      </c>
      <c r="EH12" s="100">
        <v>0.94176758567379504</v>
      </c>
      <c r="EI12" s="100">
        <f t="shared" ref="EI12:EI75" si="42">EH12/EG12</f>
        <v>0.99922290257166579</v>
      </c>
      <c r="EJ12" s="63">
        <v>0.93</v>
      </c>
      <c r="EK12" s="100">
        <v>0.90123053468365399</v>
      </c>
      <c r="EL12" s="100">
        <f t="shared" ref="EL12:EL75" si="43">EK12/EJ12</f>
        <v>0.96906509105769245</v>
      </c>
      <c r="EM12" s="63">
        <v>0.24</v>
      </c>
      <c r="EN12" s="100">
        <v>0.35173267326732699</v>
      </c>
      <c r="EO12" s="100">
        <f t="shared" ref="EO12:EO75" si="44">IF(EM12=" ","N/A",EN12/EM12)</f>
        <v>1.4655528052805291</v>
      </c>
      <c r="EP12" s="63">
        <v>0.58499999999999996</v>
      </c>
      <c r="EQ12" s="100">
        <v>0.64403637838150996</v>
      </c>
      <c r="ER12" s="100">
        <f t="shared" ref="ER12:ER75" si="45">EQ12/EP12</f>
        <v>1.1009168861222394</v>
      </c>
      <c r="ES12" s="63">
        <v>0.95</v>
      </c>
      <c r="ET12" s="100">
        <v>0.91037152978004798</v>
      </c>
      <c r="EU12" s="100">
        <f t="shared" ref="EU12:EU75" si="46">ET12/ES12</f>
        <v>0.95828582082110314</v>
      </c>
      <c r="EV12" s="63">
        <v>0.57750000000000001</v>
      </c>
      <c r="EW12" s="100">
        <v>0.41332593003886697</v>
      </c>
      <c r="EX12" s="100">
        <f t="shared" ref="EX12:EX75" si="47">EW12/EV12</f>
        <v>0.71571589617119824</v>
      </c>
      <c r="EY12" s="63">
        <v>0.76374999999999993</v>
      </c>
      <c r="EZ12" s="100">
        <v>0.69868520620507002</v>
      </c>
      <c r="FA12" s="100">
        <f t="shared" ref="FA12:FA75" si="48">EZ12/EY12</f>
        <v>0.91480878062856963</v>
      </c>
      <c r="FB12" s="63">
        <v>0.95</v>
      </c>
      <c r="FC12" s="100">
        <v>0.78070175438596501</v>
      </c>
      <c r="FD12" s="100">
        <f t="shared" ref="FD12:FD75" si="49">IF(FB12= " ","N/A",FC12/FB12)</f>
        <v>0.821791320406279</v>
      </c>
      <c r="FE12" s="63">
        <v>0.28000000000000003</v>
      </c>
      <c r="FF12" s="100">
        <v>0.41824324324324302</v>
      </c>
      <c r="FG12" s="100">
        <f t="shared" ref="FG12:FG75" si="50">IF(FE12=" ","N/A",FF12/FE12)</f>
        <v>1.4937258687258679</v>
      </c>
      <c r="FH12" s="63">
        <v>0.61499999999999999</v>
      </c>
      <c r="FI12" s="100">
        <v>0.444165621079046</v>
      </c>
      <c r="FJ12" s="100">
        <f t="shared" ref="FJ12:FJ75" si="51">FI12/FH12</f>
        <v>0.72222052207974963</v>
      </c>
      <c r="FK12" s="54">
        <v>0.9</v>
      </c>
      <c r="FL12" s="100">
        <v>0.87565104166666696</v>
      </c>
      <c r="FM12" s="100">
        <f t="shared" ref="FM12:FM75" si="52">IF(FK12=0,"N/A",FL12/FK12)</f>
        <v>0.97294560185185219</v>
      </c>
      <c r="FN12" s="54">
        <v>0.61009999999999998</v>
      </c>
      <c r="FO12" s="100">
        <v>0.78571428571428603</v>
      </c>
      <c r="FP12" s="100">
        <f t="shared" ref="FP12:FP75" si="53">FO12/FN12</f>
        <v>1.2878450839440847</v>
      </c>
      <c r="FQ12" s="64">
        <v>1149</v>
      </c>
      <c r="FR12" s="8">
        <v>119</v>
      </c>
      <c r="FS12" s="91">
        <f t="shared" ref="FS12:FS75" si="54">FR12/FQ12</f>
        <v>0.10356832027850305</v>
      </c>
      <c r="FT12" s="64">
        <v>222</v>
      </c>
      <c r="FU12" s="8">
        <v>47</v>
      </c>
      <c r="FV12" s="91">
        <f t="shared" ref="FV12:FV75" si="55">FU12/FT12</f>
        <v>0.21171171171171171</v>
      </c>
      <c r="FW12" s="64">
        <v>1371</v>
      </c>
      <c r="FX12" s="8">
        <v>166</v>
      </c>
      <c r="FY12" s="91">
        <f t="shared" ref="FY12:FY75" si="56">FX12/FW12</f>
        <v>0.12107950401167031</v>
      </c>
      <c r="FZ12" s="64">
        <v>18247</v>
      </c>
      <c r="GA12" s="8">
        <v>9924</v>
      </c>
      <c r="GB12" s="91">
        <f t="shared" ref="GB12:GB75" si="57">GA12/FZ12</f>
        <v>0.54387022524250561</v>
      </c>
      <c r="GC12" s="64">
        <v>19618</v>
      </c>
      <c r="GD12" s="8">
        <v>10090</v>
      </c>
      <c r="GE12" s="91">
        <f t="shared" ref="GE12:GE75" si="58">GD12/GC12</f>
        <v>0.51432358038536041</v>
      </c>
      <c r="GF12" s="64">
        <v>595</v>
      </c>
      <c r="GG12" s="8">
        <v>1</v>
      </c>
      <c r="GH12" s="100">
        <f t="shared" ref="GH12:GH75" si="59">IF(GF12=0,"N/A",GG12/GF12)</f>
        <v>1.6806722689075631E-3</v>
      </c>
      <c r="GI12" s="8">
        <v>1632</v>
      </c>
      <c r="GJ12" s="8">
        <v>755</v>
      </c>
      <c r="GK12" s="100">
        <f t="shared" ref="GK12:GK75" si="60">IF(GI12=0,"N/A",GJ12/GI12)</f>
        <v>0.46262254901960786</v>
      </c>
      <c r="GL12" s="8">
        <v>367</v>
      </c>
      <c r="GM12" s="8">
        <v>207</v>
      </c>
      <c r="GN12" s="100">
        <f t="shared" ref="GN12:GN75" si="61">IF(GL12=0,"N/A",GM12/GL12)</f>
        <v>0.56403269754768393</v>
      </c>
    </row>
    <row r="13" spans="1:196" s="1" customFormat="1" ht="15" customHeight="1" x14ac:dyDescent="0.55000000000000004">
      <c r="A13" s="16">
        <v>5</v>
      </c>
      <c r="B13" s="17" t="s">
        <v>21</v>
      </c>
      <c r="C13" s="18">
        <v>9201</v>
      </c>
      <c r="D13" s="17" t="s">
        <v>24</v>
      </c>
      <c r="E13" s="8">
        <v>1293</v>
      </c>
      <c r="F13" s="8">
        <v>1008</v>
      </c>
      <c r="G13" s="175">
        <f t="shared" ref="G13:G76" si="62">IF(E13=0,"N/A",F13/E13)</f>
        <v>0.77958236658932711</v>
      </c>
      <c r="H13" s="8">
        <v>1192</v>
      </c>
      <c r="I13" s="8">
        <v>952</v>
      </c>
      <c r="J13" s="175">
        <f t="shared" si="0"/>
        <v>0.79865771812080533</v>
      </c>
      <c r="K13" s="8">
        <v>0</v>
      </c>
      <c r="L13" s="8">
        <v>0</v>
      </c>
      <c r="M13" s="175" t="str">
        <f t="shared" si="1"/>
        <v>N/A</v>
      </c>
      <c r="N13" s="8">
        <v>0</v>
      </c>
      <c r="O13" s="8">
        <v>0</v>
      </c>
      <c r="P13" s="170" t="str">
        <f t="shared" si="2"/>
        <v>N/A</v>
      </c>
      <c r="Q13" s="8">
        <v>0</v>
      </c>
      <c r="R13" s="8">
        <v>0</v>
      </c>
      <c r="S13" s="170" t="str">
        <f t="shared" si="3"/>
        <v>N/A</v>
      </c>
      <c r="T13" s="8">
        <v>2485</v>
      </c>
      <c r="U13" s="8">
        <v>1960</v>
      </c>
      <c r="V13" s="175">
        <f t="shared" si="4"/>
        <v>0.78873239436619713</v>
      </c>
      <c r="W13" s="8">
        <v>2485</v>
      </c>
      <c r="X13" s="8">
        <v>1960</v>
      </c>
      <c r="Y13" s="175">
        <f t="shared" si="5"/>
        <v>0.78873239436619713</v>
      </c>
      <c r="Z13" s="8">
        <v>90</v>
      </c>
      <c r="AA13" s="8">
        <v>20</v>
      </c>
      <c r="AB13" s="175">
        <f t="shared" si="6"/>
        <v>0.22222222222222221</v>
      </c>
      <c r="AC13" s="8">
        <v>45</v>
      </c>
      <c r="AD13" s="8">
        <v>56</v>
      </c>
      <c r="AE13" s="170">
        <f t="shared" si="7"/>
        <v>1.2444444444444445</v>
      </c>
      <c r="AF13" s="8">
        <v>0</v>
      </c>
      <c r="AG13" s="8">
        <v>0</v>
      </c>
      <c r="AH13" s="170" t="str">
        <f t="shared" si="8"/>
        <v>N/A</v>
      </c>
      <c r="AI13" s="8">
        <v>135</v>
      </c>
      <c r="AJ13" s="8">
        <v>76</v>
      </c>
      <c r="AK13" s="175">
        <f t="shared" si="9"/>
        <v>0.562962962962963</v>
      </c>
      <c r="AL13" s="8">
        <v>0</v>
      </c>
      <c r="AM13" s="8">
        <v>0</v>
      </c>
      <c r="AN13" s="175" t="str">
        <f t="shared" si="10"/>
        <v>N/A</v>
      </c>
      <c r="AO13" s="8">
        <v>0</v>
      </c>
      <c r="AP13" s="8">
        <v>0</v>
      </c>
      <c r="AQ13" s="170" t="str">
        <f t="shared" si="11"/>
        <v>N/A</v>
      </c>
      <c r="AR13" s="8">
        <v>0</v>
      </c>
      <c r="AS13" s="8">
        <v>0</v>
      </c>
      <c r="AT13" s="170" t="str">
        <f t="shared" si="12"/>
        <v>N/A</v>
      </c>
      <c r="AU13" s="8">
        <v>0</v>
      </c>
      <c r="AV13" s="8">
        <v>0</v>
      </c>
      <c r="AW13" s="175" t="str">
        <f t="shared" si="13"/>
        <v>N/A</v>
      </c>
      <c r="AX13" s="8">
        <v>898</v>
      </c>
      <c r="AY13" s="8">
        <v>607</v>
      </c>
      <c r="AZ13" s="175">
        <f t="shared" si="14"/>
        <v>0.67594654788418707</v>
      </c>
      <c r="BA13" s="8">
        <v>400</v>
      </c>
      <c r="BB13" s="8">
        <v>391</v>
      </c>
      <c r="BC13" s="175">
        <f t="shared" si="15"/>
        <v>0.97750000000000004</v>
      </c>
      <c r="BD13" s="8">
        <v>33</v>
      </c>
      <c r="BE13" s="8">
        <v>18</v>
      </c>
      <c r="BF13" s="170">
        <f t="shared" si="16"/>
        <v>0.54545454545454541</v>
      </c>
      <c r="BG13" s="8">
        <v>0</v>
      </c>
      <c r="BH13" s="8">
        <v>0</v>
      </c>
      <c r="BI13" s="170" t="str">
        <f t="shared" si="17"/>
        <v>N/A</v>
      </c>
      <c r="BJ13" s="8">
        <v>1480</v>
      </c>
      <c r="BK13" s="8">
        <v>1500</v>
      </c>
      <c r="BL13" s="175">
        <f t="shared" si="18"/>
        <v>1.0135135135135136</v>
      </c>
      <c r="BM13" s="8">
        <v>2811</v>
      </c>
      <c r="BN13" s="8">
        <v>2516</v>
      </c>
      <c r="BO13" s="175">
        <f t="shared" si="19"/>
        <v>0.89505514051938817</v>
      </c>
      <c r="BP13" s="8">
        <v>0</v>
      </c>
      <c r="BQ13" s="8">
        <v>0</v>
      </c>
      <c r="BR13" s="175" t="str">
        <f t="shared" si="20"/>
        <v>N/A</v>
      </c>
      <c r="BS13" s="8">
        <v>2946</v>
      </c>
      <c r="BT13" s="8">
        <v>2592</v>
      </c>
      <c r="BU13" s="175">
        <f t="shared" si="21"/>
        <v>0.87983706720977595</v>
      </c>
      <c r="BV13" s="8">
        <v>5431</v>
      </c>
      <c r="BW13" s="8">
        <v>4552</v>
      </c>
      <c r="BX13" s="175">
        <f t="shared" si="22"/>
        <v>0.83815135334192603</v>
      </c>
      <c r="BY13" s="8">
        <v>10560</v>
      </c>
      <c r="BZ13" s="8">
        <v>5040</v>
      </c>
      <c r="CA13" s="297">
        <f t="shared" si="23"/>
        <v>0.47727272727272729</v>
      </c>
      <c r="CB13" s="8">
        <v>10470</v>
      </c>
      <c r="CC13" s="8">
        <v>5915</v>
      </c>
      <c r="CD13" s="297">
        <f t="shared" si="24"/>
        <v>0.56494746895893033</v>
      </c>
      <c r="CE13" s="8">
        <v>7680</v>
      </c>
      <c r="CF13" s="8">
        <v>5120</v>
      </c>
      <c r="CG13" s="297">
        <f t="shared" si="25"/>
        <v>0.66666666666666663</v>
      </c>
      <c r="CH13" s="8">
        <v>1320</v>
      </c>
      <c r="CI13" s="8">
        <v>1326</v>
      </c>
      <c r="CJ13" s="175">
        <f t="shared" si="26"/>
        <v>1.0045454545454546</v>
      </c>
      <c r="CK13" s="8">
        <v>9000</v>
      </c>
      <c r="CL13" s="8">
        <v>6446</v>
      </c>
      <c r="CM13" s="297">
        <f t="shared" si="27"/>
        <v>0.7162222222222222</v>
      </c>
      <c r="CN13" s="8">
        <v>1725</v>
      </c>
      <c r="CO13" s="8">
        <v>2005</v>
      </c>
      <c r="CP13" s="297">
        <f t="shared" ref="CP13:CP75" si="63">IF(CN13=0,"N/A",CO13/CN13)</f>
        <v>1.1623188405797102</v>
      </c>
      <c r="CQ13" s="8">
        <v>600</v>
      </c>
      <c r="CR13" s="8">
        <v>738</v>
      </c>
      <c r="CS13" s="297">
        <f t="shared" si="28"/>
        <v>1.23</v>
      </c>
      <c r="CT13" s="8">
        <v>32355</v>
      </c>
      <c r="CU13" s="8">
        <v>20144</v>
      </c>
      <c r="CV13" s="297">
        <f t="shared" si="29"/>
        <v>0.62259310771132748</v>
      </c>
      <c r="CW13" s="8">
        <v>37786</v>
      </c>
      <c r="CX13" s="8">
        <v>24696</v>
      </c>
      <c r="CY13" s="297">
        <f t="shared" si="30"/>
        <v>0.65357539829566502</v>
      </c>
      <c r="CZ13" s="8">
        <v>1803</v>
      </c>
      <c r="DA13" s="8">
        <v>2079</v>
      </c>
      <c r="DB13" s="170">
        <f t="shared" si="31"/>
        <v>1.1530782029950084</v>
      </c>
      <c r="DC13" s="8">
        <v>600</v>
      </c>
      <c r="DD13" s="8">
        <v>738</v>
      </c>
      <c r="DE13" s="170">
        <f t="shared" si="32"/>
        <v>1.23</v>
      </c>
      <c r="DF13" s="8">
        <v>19832</v>
      </c>
      <c r="DG13" s="8">
        <v>11503</v>
      </c>
      <c r="DH13" s="297">
        <f t="shared" si="33"/>
        <v>0.58002218636546998</v>
      </c>
      <c r="DI13" s="63">
        <v>0.77</v>
      </c>
      <c r="DJ13" s="100">
        <v>0.95320308950477095</v>
      </c>
      <c r="DK13" s="100">
        <f t="shared" si="34"/>
        <v>1.2379260902659364</v>
      </c>
      <c r="DL13" s="63">
        <v>0.49</v>
      </c>
      <c r="DM13" s="100">
        <v>0.75959079283887498</v>
      </c>
      <c r="DN13" s="100">
        <f t="shared" si="35"/>
        <v>1.5501852915079082</v>
      </c>
      <c r="DO13" s="63">
        <v>0.63</v>
      </c>
      <c r="DP13" s="100">
        <v>0.92399691358024705</v>
      </c>
      <c r="DQ13" s="100">
        <f t="shared" si="36"/>
        <v>1.4666617675876936</v>
      </c>
      <c r="DR13" s="63">
        <v>0.83</v>
      </c>
      <c r="DS13" s="100">
        <v>0.91666666666666596</v>
      </c>
      <c r="DT13" s="100">
        <f t="shared" si="37"/>
        <v>1.1044176706827302</v>
      </c>
      <c r="DU13" s="63">
        <v>0.67</v>
      </c>
      <c r="DV13" s="100">
        <v>0.80147058823529405</v>
      </c>
      <c r="DW13" s="100">
        <f t="shared" si="38"/>
        <v>1.1962247585601402</v>
      </c>
      <c r="DX13" s="63">
        <v>0.75</v>
      </c>
      <c r="DY13" s="100">
        <v>0.86071428571428599</v>
      </c>
      <c r="DZ13" s="100">
        <f t="shared" si="39"/>
        <v>1.147619047619048</v>
      </c>
      <c r="EA13" s="63">
        <v>0.8</v>
      </c>
      <c r="EB13" s="100">
        <v>0.94172639451542495</v>
      </c>
      <c r="EC13" s="100">
        <f t="shared" si="40"/>
        <v>1.177157993144281</v>
      </c>
      <c r="ED13" s="63">
        <v>0.58000000000000007</v>
      </c>
      <c r="EE13" s="100">
        <v>0.78927773641101995</v>
      </c>
      <c r="EF13" s="100">
        <f t="shared" si="41"/>
        <v>1.3608236834672756</v>
      </c>
      <c r="EG13" s="63">
        <v>0.69000000000000006</v>
      </c>
      <c r="EH13" s="100">
        <v>0.896748681898067</v>
      </c>
      <c r="EI13" s="100">
        <f t="shared" si="42"/>
        <v>1.2996357708667636</v>
      </c>
      <c r="EJ13" s="63">
        <v>0.89</v>
      </c>
      <c r="EK13" s="100">
        <v>0.83934294871794901</v>
      </c>
      <c r="EL13" s="100">
        <f t="shared" si="43"/>
        <v>0.9430819648516281</v>
      </c>
      <c r="EM13" s="63">
        <v>0.26</v>
      </c>
      <c r="EN13" s="100">
        <v>0.38622047244094498</v>
      </c>
      <c r="EO13" s="100">
        <f t="shared" si="44"/>
        <v>1.485463355542096</v>
      </c>
      <c r="EP13" s="63">
        <v>0.57499999999999996</v>
      </c>
      <c r="EQ13" s="100">
        <v>0.610802223987292</v>
      </c>
      <c r="ER13" s="100">
        <f t="shared" si="45"/>
        <v>1.0622647373692036</v>
      </c>
      <c r="ES13" s="63">
        <v>0.84499999999999997</v>
      </c>
      <c r="ET13" s="100">
        <v>0.86424619116197998</v>
      </c>
      <c r="EU13" s="100">
        <f t="shared" si="46"/>
        <v>1.022776557588142</v>
      </c>
      <c r="EV13" s="63">
        <v>0.42000000000000004</v>
      </c>
      <c r="EW13" s="100">
        <v>0.43327827523254803</v>
      </c>
      <c r="EX13" s="100">
        <f t="shared" si="47"/>
        <v>1.0316149410298761</v>
      </c>
      <c r="EY13" s="63">
        <v>0.63250000000000006</v>
      </c>
      <c r="EZ13" s="100">
        <v>0.66350826044703604</v>
      </c>
      <c r="FA13" s="100">
        <f t="shared" si="48"/>
        <v>1.0490249177028237</v>
      </c>
      <c r="FB13" s="63">
        <v>0.82</v>
      </c>
      <c r="FC13" s="100">
        <v>0.69834087481146301</v>
      </c>
      <c r="FD13" s="100">
        <f t="shared" si="49"/>
        <v>0.85163521318471103</v>
      </c>
      <c r="FE13" s="63">
        <v>0.27</v>
      </c>
      <c r="FF13" s="100">
        <v>0.51386718750000004</v>
      </c>
      <c r="FG13" s="100">
        <f t="shared" si="50"/>
        <v>1.9032118055555556</v>
      </c>
      <c r="FH13" s="63">
        <v>0.54499999999999993</v>
      </c>
      <c r="FI13" s="100">
        <v>0.55181507911883299</v>
      </c>
      <c r="FJ13" s="100">
        <f t="shared" si="51"/>
        <v>1.012504732328134</v>
      </c>
      <c r="FK13" s="54">
        <v>0.83593109105824448</v>
      </c>
      <c r="FL13" s="100">
        <v>0.87397787397787396</v>
      </c>
      <c r="FM13" s="100">
        <f t="shared" si="52"/>
        <v>1.0455142574867795</v>
      </c>
      <c r="FN13" s="54">
        <v>0.61009999999999998</v>
      </c>
      <c r="FO13" s="100">
        <v>0.86449864498645002</v>
      </c>
      <c r="FP13" s="100">
        <f t="shared" si="53"/>
        <v>1.4169786018463368</v>
      </c>
      <c r="FQ13" s="64">
        <v>1167</v>
      </c>
      <c r="FR13" s="8">
        <v>147</v>
      </c>
      <c r="FS13" s="91">
        <f t="shared" si="54"/>
        <v>0.12596401028277635</v>
      </c>
      <c r="FT13" s="64">
        <v>326</v>
      </c>
      <c r="FU13" s="8">
        <v>163</v>
      </c>
      <c r="FV13" s="91">
        <f t="shared" si="55"/>
        <v>0.5</v>
      </c>
      <c r="FW13" s="64">
        <v>1493</v>
      </c>
      <c r="FX13" s="8">
        <v>310</v>
      </c>
      <c r="FY13" s="91">
        <f t="shared" si="56"/>
        <v>0.20763563295378432</v>
      </c>
      <c r="FZ13" s="64">
        <v>15220</v>
      </c>
      <c r="GA13" s="8">
        <v>6571</v>
      </c>
      <c r="GB13" s="91">
        <f t="shared" si="57"/>
        <v>0.43173455978975034</v>
      </c>
      <c r="GC13" s="64">
        <v>16713</v>
      </c>
      <c r="GD13" s="8">
        <v>6881</v>
      </c>
      <c r="GE13" s="91">
        <f t="shared" si="58"/>
        <v>0.41171543110153774</v>
      </c>
      <c r="GF13" s="64">
        <v>597</v>
      </c>
      <c r="GG13" s="8">
        <v>0</v>
      </c>
      <c r="GH13" s="100">
        <f t="shared" si="59"/>
        <v>0</v>
      </c>
      <c r="GI13" s="8">
        <v>1338</v>
      </c>
      <c r="GJ13" s="8">
        <v>706</v>
      </c>
      <c r="GK13" s="100">
        <f t="shared" si="60"/>
        <v>0.52765321375186847</v>
      </c>
      <c r="GL13" s="8">
        <v>366</v>
      </c>
      <c r="GM13" s="8">
        <v>144</v>
      </c>
      <c r="GN13" s="100">
        <f t="shared" si="61"/>
        <v>0.39344262295081966</v>
      </c>
    </row>
    <row r="14" spans="1:196" s="1" customFormat="1" ht="15" customHeight="1" x14ac:dyDescent="0.55000000000000004">
      <c r="A14" s="16">
        <v>5</v>
      </c>
      <c r="B14" s="17" t="s">
        <v>21</v>
      </c>
      <c r="C14" s="18">
        <v>9202</v>
      </c>
      <c r="D14" s="17" t="s">
        <v>25</v>
      </c>
      <c r="E14" s="8">
        <v>1309</v>
      </c>
      <c r="F14" s="8">
        <v>1237</v>
      </c>
      <c r="G14" s="175">
        <f t="shared" si="62"/>
        <v>0.94499618029029797</v>
      </c>
      <c r="H14" s="8">
        <v>643</v>
      </c>
      <c r="I14" s="8">
        <v>513</v>
      </c>
      <c r="J14" s="175">
        <f t="shared" si="0"/>
        <v>0.7978227060653188</v>
      </c>
      <c r="K14" s="8">
        <v>0</v>
      </c>
      <c r="L14" s="8">
        <v>0</v>
      </c>
      <c r="M14" s="175" t="str">
        <f t="shared" si="1"/>
        <v>N/A</v>
      </c>
      <c r="N14" s="8">
        <v>0</v>
      </c>
      <c r="O14" s="8">
        <v>0</v>
      </c>
      <c r="P14" s="170" t="str">
        <f t="shared" si="2"/>
        <v>N/A</v>
      </c>
      <c r="Q14" s="8">
        <v>0</v>
      </c>
      <c r="R14" s="8">
        <v>0</v>
      </c>
      <c r="S14" s="170" t="str">
        <f t="shared" si="3"/>
        <v>N/A</v>
      </c>
      <c r="T14" s="8">
        <v>1952</v>
      </c>
      <c r="U14" s="8">
        <v>1750</v>
      </c>
      <c r="V14" s="175">
        <f t="shared" si="4"/>
        <v>0.89651639344262291</v>
      </c>
      <c r="W14" s="8">
        <v>1952</v>
      </c>
      <c r="X14" s="8">
        <v>1750</v>
      </c>
      <c r="Y14" s="175">
        <f t="shared" si="5"/>
        <v>0.89651639344262291</v>
      </c>
      <c r="Z14" s="8">
        <v>1372</v>
      </c>
      <c r="AA14" s="8">
        <v>1095</v>
      </c>
      <c r="AB14" s="175">
        <f t="shared" si="6"/>
        <v>0.79810495626822153</v>
      </c>
      <c r="AC14" s="8">
        <v>34</v>
      </c>
      <c r="AD14" s="8">
        <v>63</v>
      </c>
      <c r="AE14" s="170">
        <f t="shared" si="7"/>
        <v>1.8529411764705883</v>
      </c>
      <c r="AF14" s="8">
        <v>15</v>
      </c>
      <c r="AG14" s="8">
        <v>19</v>
      </c>
      <c r="AH14" s="170">
        <f t="shared" si="8"/>
        <v>1.2666666666666666</v>
      </c>
      <c r="AI14" s="8">
        <v>1421</v>
      </c>
      <c r="AJ14" s="8">
        <v>1177</v>
      </c>
      <c r="AK14" s="175">
        <f t="shared" si="9"/>
        <v>0.82828993666432094</v>
      </c>
      <c r="AL14" s="8">
        <v>0</v>
      </c>
      <c r="AM14" s="8">
        <v>0</v>
      </c>
      <c r="AN14" s="175" t="str">
        <f t="shared" si="10"/>
        <v>N/A</v>
      </c>
      <c r="AO14" s="8">
        <v>0</v>
      </c>
      <c r="AP14" s="8">
        <v>0</v>
      </c>
      <c r="AQ14" s="170" t="str">
        <f t="shared" si="11"/>
        <v>N/A</v>
      </c>
      <c r="AR14" s="8">
        <v>30</v>
      </c>
      <c r="AS14" s="8">
        <v>0</v>
      </c>
      <c r="AT14" s="170">
        <f t="shared" si="12"/>
        <v>0</v>
      </c>
      <c r="AU14" s="8">
        <v>30</v>
      </c>
      <c r="AV14" s="8">
        <v>0</v>
      </c>
      <c r="AW14" s="175">
        <f t="shared" si="13"/>
        <v>0</v>
      </c>
      <c r="AX14" s="8">
        <v>402</v>
      </c>
      <c r="AY14" s="8">
        <v>392</v>
      </c>
      <c r="AZ14" s="175">
        <f t="shared" si="14"/>
        <v>0.97512437810945274</v>
      </c>
      <c r="BA14" s="8">
        <v>534</v>
      </c>
      <c r="BB14" s="8">
        <v>350</v>
      </c>
      <c r="BC14" s="175">
        <f t="shared" si="15"/>
        <v>0.65543071161048694</v>
      </c>
      <c r="BD14" s="8">
        <v>0</v>
      </c>
      <c r="BE14" s="8">
        <v>0</v>
      </c>
      <c r="BF14" s="170" t="str">
        <f t="shared" si="16"/>
        <v>N/A</v>
      </c>
      <c r="BG14" s="8">
        <v>0</v>
      </c>
      <c r="BH14" s="8">
        <v>0</v>
      </c>
      <c r="BI14" s="170" t="str">
        <f t="shared" si="17"/>
        <v>N/A</v>
      </c>
      <c r="BJ14" s="8">
        <v>580</v>
      </c>
      <c r="BK14" s="8">
        <v>594</v>
      </c>
      <c r="BL14" s="175">
        <f t="shared" si="18"/>
        <v>1.0241379310344827</v>
      </c>
      <c r="BM14" s="8">
        <v>1516</v>
      </c>
      <c r="BN14" s="8">
        <v>1336</v>
      </c>
      <c r="BO14" s="175">
        <f t="shared" si="19"/>
        <v>0.8812664907651715</v>
      </c>
      <c r="BP14" s="8">
        <v>0</v>
      </c>
      <c r="BQ14" s="8">
        <v>0</v>
      </c>
      <c r="BR14" s="175" t="str">
        <f t="shared" si="20"/>
        <v>N/A</v>
      </c>
      <c r="BS14" s="8">
        <v>2967</v>
      </c>
      <c r="BT14" s="8">
        <v>2513</v>
      </c>
      <c r="BU14" s="175">
        <f t="shared" si="21"/>
        <v>0.84698348500168519</v>
      </c>
      <c r="BV14" s="8">
        <v>4919</v>
      </c>
      <c r="BW14" s="8">
        <v>4263</v>
      </c>
      <c r="BX14" s="175">
        <f t="shared" si="22"/>
        <v>0.86663956088635896</v>
      </c>
      <c r="BY14" s="8">
        <v>9280</v>
      </c>
      <c r="BZ14" s="8">
        <v>5145</v>
      </c>
      <c r="CA14" s="297">
        <f t="shared" si="23"/>
        <v>0.55441810344827591</v>
      </c>
      <c r="CB14" s="8">
        <v>6900</v>
      </c>
      <c r="CC14" s="8">
        <v>5312</v>
      </c>
      <c r="CD14" s="297">
        <f t="shared" si="24"/>
        <v>0.76985507246376816</v>
      </c>
      <c r="CE14" s="8">
        <v>2560</v>
      </c>
      <c r="CF14" s="8">
        <v>1600</v>
      </c>
      <c r="CG14" s="297">
        <f t="shared" si="25"/>
        <v>0.625</v>
      </c>
      <c r="CH14" s="8">
        <v>0</v>
      </c>
      <c r="CI14" s="8">
        <v>0</v>
      </c>
      <c r="CJ14" s="175" t="str">
        <f t="shared" si="26"/>
        <v>N/A</v>
      </c>
      <c r="CK14" s="8">
        <v>2560</v>
      </c>
      <c r="CL14" s="8">
        <v>1600</v>
      </c>
      <c r="CM14" s="297">
        <f t="shared" si="27"/>
        <v>0.625</v>
      </c>
      <c r="CN14" s="8">
        <v>1365</v>
      </c>
      <c r="CO14" s="8">
        <v>1137</v>
      </c>
      <c r="CP14" s="297">
        <f t="shared" si="63"/>
        <v>0.83296703296703301</v>
      </c>
      <c r="CQ14" s="8">
        <v>225</v>
      </c>
      <c r="CR14" s="8">
        <v>235</v>
      </c>
      <c r="CS14" s="297">
        <f t="shared" si="28"/>
        <v>1.0444444444444445</v>
      </c>
      <c r="CT14" s="8">
        <v>20330</v>
      </c>
      <c r="CU14" s="8">
        <v>13429</v>
      </c>
      <c r="CV14" s="297">
        <f t="shared" si="29"/>
        <v>0.66055090998524346</v>
      </c>
      <c r="CW14" s="8">
        <v>25249</v>
      </c>
      <c r="CX14" s="8">
        <v>17692</v>
      </c>
      <c r="CY14" s="297">
        <f t="shared" si="30"/>
        <v>0.7007010178620936</v>
      </c>
      <c r="CZ14" s="8">
        <v>1399</v>
      </c>
      <c r="DA14" s="8">
        <v>1200</v>
      </c>
      <c r="DB14" s="170">
        <f t="shared" si="31"/>
        <v>0.85775553967119367</v>
      </c>
      <c r="DC14" s="8">
        <v>270</v>
      </c>
      <c r="DD14" s="8">
        <v>254</v>
      </c>
      <c r="DE14" s="170">
        <f t="shared" si="32"/>
        <v>0.94074074074074077</v>
      </c>
      <c r="DF14" s="8">
        <v>13017</v>
      </c>
      <c r="DG14" s="8">
        <v>7608</v>
      </c>
      <c r="DH14" s="297">
        <f t="shared" si="33"/>
        <v>0.58446646692786353</v>
      </c>
      <c r="DI14" s="63">
        <v>0.83</v>
      </c>
      <c r="DJ14" s="100">
        <v>0.84743411927877899</v>
      </c>
      <c r="DK14" s="100">
        <f t="shared" si="34"/>
        <v>1.0210049629864808</v>
      </c>
      <c r="DL14" s="63">
        <v>0.5</v>
      </c>
      <c r="DM14" s="100">
        <v>0.58571428571428596</v>
      </c>
      <c r="DN14" s="100">
        <f t="shared" si="35"/>
        <v>1.1714285714285719</v>
      </c>
      <c r="DO14" s="63">
        <v>0.66500000000000004</v>
      </c>
      <c r="DP14" s="100">
        <v>0.81098288897731796</v>
      </c>
      <c r="DQ14" s="100">
        <f t="shared" si="36"/>
        <v>1.2195231413192751</v>
      </c>
      <c r="DR14" s="63">
        <v>0.77</v>
      </c>
      <c r="DS14" s="100">
        <v>0.84640258690379999</v>
      </c>
      <c r="DT14" s="100">
        <f t="shared" si="37"/>
        <v>1.0992241388361039</v>
      </c>
      <c r="DU14" s="63">
        <v>0.65</v>
      </c>
      <c r="DV14" s="100">
        <v>0.63937621832358704</v>
      </c>
      <c r="DW14" s="100">
        <f t="shared" si="38"/>
        <v>0.98365572049782624</v>
      </c>
      <c r="DX14" s="63">
        <v>0.71</v>
      </c>
      <c r="DY14" s="100">
        <v>0.78571428571428603</v>
      </c>
      <c r="DZ14" s="100">
        <f t="shared" si="39"/>
        <v>1.1066398390342058</v>
      </c>
      <c r="EA14" s="63">
        <v>0.8</v>
      </c>
      <c r="EB14" s="100">
        <v>0.84705882352941197</v>
      </c>
      <c r="EC14" s="100">
        <f t="shared" si="40"/>
        <v>1.0588235294117649</v>
      </c>
      <c r="ED14" s="63">
        <v>0.57499999999999996</v>
      </c>
      <c r="EE14" s="100">
        <v>0.61761297798377801</v>
      </c>
      <c r="EF14" s="100">
        <f t="shared" si="41"/>
        <v>1.0741095269283096</v>
      </c>
      <c r="EG14" s="63">
        <v>0.6875</v>
      </c>
      <c r="EH14" s="100">
        <v>0.80060989913206704</v>
      </c>
      <c r="EI14" s="100">
        <f t="shared" si="42"/>
        <v>1.164523489646643</v>
      </c>
      <c r="EJ14" s="63">
        <v>0.8</v>
      </c>
      <c r="EK14" s="100">
        <v>0.76077199281867103</v>
      </c>
      <c r="EL14" s="100">
        <f t="shared" si="43"/>
        <v>0.95096499102333876</v>
      </c>
      <c r="EM14" s="63">
        <v>0.28999999999999998</v>
      </c>
      <c r="EN14" s="100">
        <v>0.32913269088213498</v>
      </c>
      <c r="EO14" s="100">
        <f t="shared" si="44"/>
        <v>1.1349403133866725</v>
      </c>
      <c r="EP14" s="63">
        <v>0.54500000000000004</v>
      </c>
      <c r="EQ14" s="100">
        <v>0.54397200089358899</v>
      </c>
      <c r="ER14" s="100">
        <f t="shared" si="45"/>
        <v>0.99811376310750266</v>
      </c>
      <c r="ES14" s="63">
        <v>0.8</v>
      </c>
      <c r="ET14" s="100">
        <v>0.78986513288377602</v>
      </c>
      <c r="EU14" s="100">
        <f t="shared" si="46"/>
        <v>0.98733141610471997</v>
      </c>
      <c r="EV14" s="63">
        <v>0.4325</v>
      </c>
      <c r="EW14" s="100">
        <v>0.361855941114616</v>
      </c>
      <c r="EX14" s="100">
        <f t="shared" si="47"/>
        <v>0.83666113552512367</v>
      </c>
      <c r="EY14" s="63">
        <v>0.61624999999999996</v>
      </c>
      <c r="EZ14" s="100">
        <v>0.60581053583540601</v>
      </c>
      <c r="FA14" s="100">
        <f t="shared" si="48"/>
        <v>0.98305969303919849</v>
      </c>
      <c r="FB14" s="63" t="s">
        <v>338</v>
      </c>
      <c r="FC14" s="100">
        <v>0</v>
      </c>
      <c r="FD14" s="100" t="str">
        <f t="shared" si="49"/>
        <v>N/A</v>
      </c>
      <c r="FE14" s="63">
        <v>0.27</v>
      </c>
      <c r="FF14" s="100">
        <v>0.28312500000000002</v>
      </c>
      <c r="FG14" s="100">
        <f t="shared" si="50"/>
        <v>1.0486111111111112</v>
      </c>
      <c r="FH14" s="63">
        <v>0.27</v>
      </c>
      <c r="FI14" s="100">
        <v>0.28312500000000002</v>
      </c>
      <c r="FJ14" s="100">
        <f t="shared" si="51"/>
        <v>1.0486111111111112</v>
      </c>
      <c r="FK14" s="54">
        <v>0.9</v>
      </c>
      <c r="FL14" s="100">
        <v>0.8175</v>
      </c>
      <c r="FM14" s="100">
        <f t="shared" si="52"/>
        <v>0.90833333333333333</v>
      </c>
      <c r="FN14" s="54">
        <v>0.61009999999999998</v>
      </c>
      <c r="FO14" s="100">
        <v>0.69291338582677198</v>
      </c>
      <c r="FP14" s="100">
        <f t="shared" si="53"/>
        <v>1.1357373968640747</v>
      </c>
      <c r="FQ14" s="64">
        <v>1328</v>
      </c>
      <c r="FR14" s="8">
        <v>468</v>
      </c>
      <c r="FS14" s="91">
        <f t="shared" si="54"/>
        <v>0.35240963855421686</v>
      </c>
      <c r="FT14" s="64">
        <v>233</v>
      </c>
      <c r="FU14" s="8">
        <v>151</v>
      </c>
      <c r="FV14" s="91">
        <f t="shared" si="55"/>
        <v>0.64806866952789699</v>
      </c>
      <c r="FW14" s="64">
        <v>1561</v>
      </c>
      <c r="FX14" s="8">
        <v>619</v>
      </c>
      <c r="FY14" s="91">
        <f t="shared" si="56"/>
        <v>0.39654067905188983</v>
      </c>
      <c r="FZ14" s="64">
        <v>8902</v>
      </c>
      <c r="GA14" s="8">
        <v>5018</v>
      </c>
      <c r="GB14" s="91">
        <f t="shared" si="57"/>
        <v>0.56369355201078408</v>
      </c>
      <c r="GC14" s="64">
        <v>10463</v>
      </c>
      <c r="GD14" s="8">
        <v>5637</v>
      </c>
      <c r="GE14" s="91">
        <f t="shared" si="58"/>
        <v>0.53875561502437164</v>
      </c>
      <c r="GF14" s="64">
        <v>210</v>
      </c>
      <c r="GG14" s="8">
        <v>0</v>
      </c>
      <c r="GH14" s="100">
        <f t="shared" si="59"/>
        <v>0</v>
      </c>
      <c r="GI14" s="8">
        <v>1154</v>
      </c>
      <c r="GJ14" s="8">
        <v>899</v>
      </c>
      <c r="GK14" s="100">
        <f t="shared" si="60"/>
        <v>0.77902946273830154</v>
      </c>
      <c r="GL14" s="8">
        <v>137</v>
      </c>
      <c r="GM14" s="8">
        <v>160</v>
      </c>
      <c r="GN14" s="100">
        <f t="shared" si="61"/>
        <v>1.167883211678832</v>
      </c>
    </row>
    <row r="15" spans="1:196" s="1" customFormat="1" ht="15" customHeight="1" x14ac:dyDescent="0.55000000000000004">
      <c r="A15" s="16">
        <v>5</v>
      </c>
      <c r="B15" s="17" t="s">
        <v>21</v>
      </c>
      <c r="C15" s="18">
        <v>9203</v>
      </c>
      <c r="D15" s="17" t="s">
        <v>26</v>
      </c>
      <c r="E15" s="8">
        <v>3093</v>
      </c>
      <c r="F15" s="8">
        <v>2834</v>
      </c>
      <c r="G15" s="175">
        <f t="shared" si="62"/>
        <v>0.91626252828968635</v>
      </c>
      <c r="H15" s="8">
        <v>719</v>
      </c>
      <c r="I15" s="8">
        <v>609</v>
      </c>
      <c r="J15" s="175">
        <f t="shared" si="0"/>
        <v>0.847009735744089</v>
      </c>
      <c r="K15" s="8">
        <v>292</v>
      </c>
      <c r="L15" s="8">
        <v>155</v>
      </c>
      <c r="M15" s="175">
        <f t="shared" si="1"/>
        <v>0.53082191780821919</v>
      </c>
      <c r="N15" s="8">
        <v>0</v>
      </c>
      <c r="O15" s="8">
        <v>0</v>
      </c>
      <c r="P15" s="170" t="str">
        <f t="shared" si="2"/>
        <v>N/A</v>
      </c>
      <c r="Q15" s="8">
        <v>0</v>
      </c>
      <c r="R15" s="8">
        <v>0</v>
      </c>
      <c r="S15" s="170" t="str">
        <f t="shared" si="3"/>
        <v>N/A</v>
      </c>
      <c r="T15" s="8">
        <v>4104</v>
      </c>
      <c r="U15" s="8">
        <v>3598</v>
      </c>
      <c r="V15" s="175">
        <f t="shared" si="4"/>
        <v>0.87670565302144254</v>
      </c>
      <c r="W15" s="8">
        <v>4104</v>
      </c>
      <c r="X15" s="8">
        <v>3598</v>
      </c>
      <c r="Y15" s="175">
        <f t="shared" si="5"/>
        <v>0.87670565302144254</v>
      </c>
      <c r="Z15" s="8">
        <v>30</v>
      </c>
      <c r="AA15" s="8">
        <v>47</v>
      </c>
      <c r="AB15" s="175">
        <f t="shared" si="6"/>
        <v>1.5666666666666667</v>
      </c>
      <c r="AC15" s="8">
        <v>0</v>
      </c>
      <c r="AD15" s="8">
        <v>39</v>
      </c>
      <c r="AE15" s="170" t="str">
        <f t="shared" si="7"/>
        <v>N/A</v>
      </c>
      <c r="AF15" s="8">
        <v>0</v>
      </c>
      <c r="AG15" s="8">
        <v>0</v>
      </c>
      <c r="AH15" s="170" t="str">
        <f t="shared" si="8"/>
        <v>N/A</v>
      </c>
      <c r="AI15" s="8">
        <v>30</v>
      </c>
      <c r="AJ15" s="8">
        <v>86</v>
      </c>
      <c r="AK15" s="175">
        <f t="shared" si="9"/>
        <v>2.8666666666666667</v>
      </c>
      <c r="AL15" s="8">
        <v>0</v>
      </c>
      <c r="AM15" s="8">
        <v>0</v>
      </c>
      <c r="AN15" s="175" t="str">
        <f t="shared" si="10"/>
        <v>N/A</v>
      </c>
      <c r="AO15" s="8">
        <v>0</v>
      </c>
      <c r="AP15" s="8">
        <v>0</v>
      </c>
      <c r="AQ15" s="170" t="str">
        <f t="shared" si="11"/>
        <v>N/A</v>
      </c>
      <c r="AR15" s="8">
        <v>0</v>
      </c>
      <c r="AS15" s="8">
        <v>0</v>
      </c>
      <c r="AT15" s="170" t="str">
        <f t="shared" si="12"/>
        <v>N/A</v>
      </c>
      <c r="AU15" s="8">
        <v>0</v>
      </c>
      <c r="AV15" s="8">
        <v>0</v>
      </c>
      <c r="AW15" s="175" t="str">
        <f t="shared" si="13"/>
        <v>N/A</v>
      </c>
      <c r="AX15" s="8">
        <v>2234</v>
      </c>
      <c r="AY15" s="8">
        <v>1809</v>
      </c>
      <c r="AZ15" s="175">
        <f t="shared" si="14"/>
        <v>0.80975828111011638</v>
      </c>
      <c r="BA15" s="8">
        <v>105</v>
      </c>
      <c r="BB15" s="8">
        <v>51</v>
      </c>
      <c r="BC15" s="175">
        <f t="shared" si="15"/>
        <v>0.48571428571428571</v>
      </c>
      <c r="BD15" s="8">
        <v>425</v>
      </c>
      <c r="BE15" s="8">
        <v>478</v>
      </c>
      <c r="BF15" s="170">
        <f t="shared" si="16"/>
        <v>1.1247058823529412</v>
      </c>
      <c r="BG15" s="8">
        <v>0</v>
      </c>
      <c r="BH15" s="8">
        <v>0</v>
      </c>
      <c r="BI15" s="170" t="str">
        <f t="shared" si="17"/>
        <v>N/A</v>
      </c>
      <c r="BJ15" s="8">
        <v>1907</v>
      </c>
      <c r="BK15" s="8">
        <v>1907</v>
      </c>
      <c r="BL15" s="175">
        <f t="shared" si="18"/>
        <v>1</v>
      </c>
      <c r="BM15" s="8">
        <v>4671</v>
      </c>
      <c r="BN15" s="8">
        <v>4245</v>
      </c>
      <c r="BO15" s="175">
        <f t="shared" si="19"/>
        <v>0.9087989723827874</v>
      </c>
      <c r="BP15" s="8">
        <v>0</v>
      </c>
      <c r="BQ15" s="8">
        <v>0</v>
      </c>
      <c r="BR15" s="175" t="str">
        <f t="shared" si="20"/>
        <v>N/A</v>
      </c>
      <c r="BS15" s="8">
        <v>4701</v>
      </c>
      <c r="BT15" s="8">
        <v>4331</v>
      </c>
      <c r="BU15" s="175">
        <f t="shared" si="21"/>
        <v>0.92129334184216127</v>
      </c>
      <c r="BV15" s="8">
        <v>8805</v>
      </c>
      <c r="BW15" s="8">
        <v>7929</v>
      </c>
      <c r="BX15" s="175">
        <f t="shared" si="22"/>
        <v>0.90051107325383306</v>
      </c>
      <c r="BY15" s="8">
        <v>13760</v>
      </c>
      <c r="BZ15" s="8">
        <v>7120</v>
      </c>
      <c r="CA15" s="297">
        <f t="shared" si="23"/>
        <v>0.51744186046511631</v>
      </c>
      <c r="CB15" s="8">
        <v>14880</v>
      </c>
      <c r="CC15" s="8">
        <v>12139</v>
      </c>
      <c r="CD15" s="297">
        <f t="shared" si="24"/>
        <v>0.81579301075268817</v>
      </c>
      <c r="CE15" s="8">
        <v>5120</v>
      </c>
      <c r="CF15" s="8">
        <v>3840</v>
      </c>
      <c r="CG15" s="297">
        <f t="shared" si="25"/>
        <v>0.75</v>
      </c>
      <c r="CH15" s="8">
        <v>1320</v>
      </c>
      <c r="CI15" s="8">
        <v>746</v>
      </c>
      <c r="CJ15" s="175">
        <f t="shared" si="26"/>
        <v>0.56515151515151518</v>
      </c>
      <c r="CK15" s="8">
        <v>6440</v>
      </c>
      <c r="CL15" s="8">
        <v>4586</v>
      </c>
      <c r="CM15" s="297">
        <f t="shared" si="27"/>
        <v>0.71211180124223605</v>
      </c>
      <c r="CN15" s="8">
        <v>2589</v>
      </c>
      <c r="CO15" s="8">
        <v>2999</v>
      </c>
      <c r="CP15" s="297">
        <f t="shared" si="63"/>
        <v>1.1583623020471225</v>
      </c>
      <c r="CQ15" s="8">
        <v>225</v>
      </c>
      <c r="CR15" s="8">
        <v>324</v>
      </c>
      <c r="CS15" s="297">
        <f t="shared" si="28"/>
        <v>1.44</v>
      </c>
      <c r="CT15" s="8">
        <v>37894</v>
      </c>
      <c r="CU15" s="8">
        <v>27168</v>
      </c>
      <c r="CV15" s="297">
        <f t="shared" si="29"/>
        <v>0.71694727397477176</v>
      </c>
      <c r="CW15" s="8">
        <v>46699</v>
      </c>
      <c r="CX15" s="8">
        <v>35097</v>
      </c>
      <c r="CY15" s="297">
        <f t="shared" si="30"/>
        <v>0.75155784920447977</v>
      </c>
      <c r="CZ15" s="8">
        <v>3014</v>
      </c>
      <c r="DA15" s="8">
        <v>3516</v>
      </c>
      <c r="DB15" s="170">
        <f t="shared" si="31"/>
        <v>1.1665560716655607</v>
      </c>
      <c r="DC15" s="8">
        <v>225</v>
      </c>
      <c r="DD15" s="8">
        <v>324</v>
      </c>
      <c r="DE15" s="170">
        <f t="shared" si="32"/>
        <v>1.44</v>
      </c>
      <c r="DF15" s="8">
        <v>19704</v>
      </c>
      <c r="DG15" s="8">
        <v>11620</v>
      </c>
      <c r="DH15" s="297">
        <f t="shared" si="33"/>
        <v>0.58972797401542831</v>
      </c>
      <c r="DI15" s="63">
        <v>0.88</v>
      </c>
      <c r="DJ15" s="100">
        <v>0.94509345794392496</v>
      </c>
      <c r="DK15" s="100">
        <f t="shared" si="34"/>
        <v>1.0739698385726419</v>
      </c>
      <c r="DL15" s="63">
        <v>0.67</v>
      </c>
      <c r="DM15" s="100">
        <v>0.70588235294117596</v>
      </c>
      <c r="DN15" s="100">
        <f t="shared" si="35"/>
        <v>1.0535557506584716</v>
      </c>
      <c r="DO15" s="63">
        <v>0.77500000000000002</v>
      </c>
      <c r="DP15" s="100">
        <v>0.94227661048256794</v>
      </c>
      <c r="DQ15" s="100">
        <f t="shared" si="36"/>
        <v>1.2158407877194424</v>
      </c>
      <c r="DR15" s="63">
        <v>0.82</v>
      </c>
      <c r="DS15" s="100">
        <v>0.90899966543994604</v>
      </c>
      <c r="DT15" s="100">
        <f t="shared" si="37"/>
        <v>1.108536177365788</v>
      </c>
      <c r="DU15" s="63">
        <v>0.79</v>
      </c>
      <c r="DV15" s="100">
        <v>0.65845648604269302</v>
      </c>
      <c r="DW15" s="100">
        <f t="shared" si="38"/>
        <v>0.83348922283885185</v>
      </c>
      <c r="DX15" s="63">
        <v>0.80499999999999994</v>
      </c>
      <c r="DY15" s="100">
        <v>0.86659255141745395</v>
      </c>
      <c r="DZ15" s="100">
        <f t="shared" si="39"/>
        <v>1.0765124862328621</v>
      </c>
      <c r="EA15" s="63">
        <v>0.85</v>
      </c>
      <c r="EB15" s="100">
        <v>0.93025175402393701</v>
      </c>
      <c r="EC15" s="100">
        <f t="shared" si="40"/>
        <v>1.0944138282634552</v>
      </c>
      <c r="ED15" s="63">
        <v>0.73</v>
      </c>
      <c r="EE15" s="100">
        <v>0.662121212121212</v>
      </c>
      <c r="EF15" s="100">
        <f t="shared" si="41"/>
        <v>0.9070153590701534</v>
      </c>
      <c r="EG15" s="63">
        <v>0.79</v>
      </c>
      <c r="EH15" s="100">
        <v>0.90793290452768305</v>
      </c>
      <c r="EI15" s="100">
        <f t="shared" si="42"/>
        <v>1.1492821576299785</v>
      </c>
      <c r="EJ15" s="63">
        <v>0.79</v>
      </c>
      <c r="EK15" s="100">
        <v>0.85926702862783799</v>
      </c>
      <c r="EL15" s="100">
        <f t="shared" si="43"/>
        <v>1.0876797830732126</v>
      </c>
      <c r="EM15" s="63">
        <v>0.28999999999999998</v>
      </c>
      <c r="EN15" s="100">
        <v>0.39242700729926999</v>
      </c>
      <c r="EO15" s="100">
        <f t="shared" si="44"/>
        <v>1.3531965768940346</v>
      </c>
      <c r="EP15" s="63">
        <v>0.54</v>
      </c>
      <c r="EQ15" s="100">
        <v>0.67093639575971697</v>
      </c>
      <c r="ER15" s="100">
        <f t="shared" si="45"/>
        <v>1.2424748069624387</v>
      </c>
      <c r="ES15" s="63">
        <v>0.82000000000000006</v>
      </c>
      <c r="ET15" s="100">
        <v>0.88124547429399003</v>
      </c>
      <c r="EU15" s="100">
        <f t="shared" si="46"/>
        <v>1.0746896027975488</v>
      </c>
      <c r="EV15" s="63">
        <v>0.51</v>
      </c>
      <c r="EW15" s="100">
        <v>0.40774526678141099</v>
      </c>
      <c r="EX15" s="100">
        <f t="shared" si="47"/>
        <v>0.79950052310080588</v>
      </c>
      <c r="EY15" s="63">
        <v>0.66500000000000004</v>
      </c>
      <c r="EZ15" s="100">
        <v>0.72447787560190302</v>
      </c>
      <c r="FA15" s="100">
        <f t="shared" si="48"/>
        <v>1.0894404144389518</v>
      </c>
      <c r="FB15" s="63">
        <v>0.67</v>
      </c>
      <c r="FC15" s="100">
        <v>0.64343163538874004</v>
      </c>
      <c r="FD15" s="100">
        <f t="shared" si="49"/>
        <v>0.96034572446080602</v>
      </c>
      <c r="FE15" s="63">
        <v>0.38</v>
      </c>
      <c r="FF15" s="100">
        <v>0.48229166666666701</v>
      </c>
      <c r="FG15" s="100">
        <f t="shared" si="50"/>
        <v>1.2691885964912291</v>
      </c>
      <c r="FH15" s="63">
        <v>0.52500000000000002</v>
      </c>
      <c r="FI15" s="100">
        <v>0.50850414304404701</v>
      </c>
      <c r="FJ15" s="100">
        <f t="shared" si="51"/>
        <v>0.96857932008389902</v>
      </c>
      <c r="FK15" s="54">
        <v>0.9</v>
      </c>
      <c r="FL15" s="100">
        <v>0.93430034129692796</v>
      </c>
      <c r="FM15" s="100">
        <f t="shared" si="52"/>
        <v>1.03811149032992</v>
      </c>
      <c r="FN15" s="54">
        <v>0.61009999999999998</v>
      </c>
      <c r="FO15" s="100">
        <v>0.95061728395061695</v>
      </c>
      <c r="FP15" s="100">
        <f t="shared" si="53"/>
        <v>1.5581335583521012</v>
      </c>
      <c r="FQ15" s="64">
        <v>1695</v>
      </c>
      <c r="FR15" s="8">
        <v>443</v>
      </c>
      <c r="FS15" s="91">
        <f t="shared" si="54"/>
        <v>0.26135693215339234</v>
      </c>
      <c r="FT15" s="64">
        <v>695</v>
      </c>
      <c r="FU15" s="8">
        <v>397</v>
      </c>
      <c r="FV15" s="91">
        <f t="shared" si="55"/>
        <v>0.57122302158273386</v>
      </c>
      <c r="FW15" s="64">
        <v>2390</v>
      </c>
      <c r="FX15" s="8">
        <v>840</v>
      </c>
      <c r="FY15" s="91">
        <f t="shared" si="56"/>
        <v>0.35146443514644349</v>
      </c>
      <c r="FZ15" s="64">
        <v>18575</v>
      </c>
      <c r="GA15" s="8">
        <v>11616</v>
      </c>
      <c r="GB15" s="91">
        <f t="shared" si="57"/>
        <v>0.62535666218034991</v>
      </c>
      <c r="GC15" s="64">
        <v>20965</v>
      </c>
      <c r="GD15" s="8">
        <v>12456</v>
      </c>
      <c r="GE15" s="91">
        <f t="shared" si="58"/>
        <v>0.59413307894109235</v>
      </c>
      <c r="GF15" s="64">
        <v>741</v>
      </c>
      <c r="GG15" s="8">
        <v>0</v>
      </c>
      <c r="GH15" s="100">
        <f t="shared" si="59"/>
        <v>0</v>
      </c>
      <c r="GI15" s="8">
        <v>2189</v>
      </c>
      <c r="GJ15" s="8">
        <v>2136</v>
      </c>
      <c r="GK15" s="100">
        <f t="shared" si="60"/>
        <v>0.97578803106441292</v>
      </c>
      <c r="GL15" s="8">
        <v>137</v>
      </c>
      <c r="GM15" s="8">
        <v>173</v>
      </c>
      <c r="GN15" s="100">
        <f t="shared" si="61"/>
        <v>1.2627737226277371</v>
      </c>
    </row>
    <row r="16" spans="1:196" s="1" customFormat="1" ht="15" customHeight="1" x14ac:dyDescent="0.55000000000000004">
      <c r="A16" s="16">
        <v>5</v>
      </c>
      <c r="B16" s="17" t="s">
        <v>21</v>
      </c>
      <c r="C16" s="18">
        <v>9204</v>
      </c>
      <c r="D16" s="17" t="s">
        <v>27</v>
      </c>
      <c r="E16" s="8">
        <v>6568</v>
      </c>
      <c r="F16" s="8">
        <v>5626</v>
      </c>
      <c r="G16" s="175">
        <f t="shared" si="62"/>
        <v>0.85657734470158342</v>
      </c>
      <c r="H16" s="8">
        <v>1184</v>
      </c>
      <c r="I16" s="8">
        <v>1100</v>
      </c>
      <c r="J16" s="175">
        <f t="shared" si="0"/>
        <v>0.92905405405405406</v>
      </c>
      <c r="K16" s="8">
        <v>0</v>
      </c>
      <c r="L16" s="8">
        <v>0</v>
      </c>
      <c r="M16" s="175" t="str">
        <f t="shared" si="1"/>
        <v>N/A</v>
      </c>
      <c r="N16" s="8">
        <v>0</v>
      </c>
      <c r="O16" s="8">
        <v>0</v>
      </c>
      <c r="P16" s="170" t="str">
        <f t="shared" si="2"/>
        <v>N/A</v>
      </c>
      <c r="Q16" s="8">
        <v>0</v>
      </c>
      <c r="R16" s="8">
        <v>0</v>
      </c>
      <c r="S16" s="170" t="str">
        <f t="shared" si="3"/>
        <v>N/A</v>
      </c>
      <c r="T16" s="8">
        <v>7752</v>
      </c>
      <c r="U16" s="8">
        <v>6726</v>
      </c>
      <c r="V16" s="175">
        <f t="shared" si="4"/>
        <v>0.86764705882352944</v>
      </c>
      <c r="W16" s="8">
        <v>7752</v>
      </c>
      <c r="X16" s="8">
        <v>6726</v>
      </c>
      <c r="Y16" s="175">
        <f t="shared" si="5"/>
        <v>0.86764705882352944</v>
      </c>
      <c r="Z16" s="8">
        <v>0</v>
      </c>
      <c r="AA16" s="8">
        <v>0</v>
      </c>
      <c r="AB16" s="175" t="str">
        <f t="shared" si="6"/>
        <v>N/A</v>
      </c>
      <c r="AC16" s="8">
        <v>0</v>
      </c>
      <c r="AD16" s="8">
        <v>0</v>
      </c>
      <c r="AE16" s="170" t="str">
        <f t="shared" si="7"/>
        <v>N/A</v>
      </c>
      <c r="AF16" s="8">
        <v>0</v>
      </c>
      <c r="AG16" s="8">
        <v>0</v>
      </c>
      <c r="AH16" s="170" t="str">
        <f t="shared" si="8"/>
        <v>N/A</v>
      </c>
      <c r="AI16" s="8">
        <v>0</v>
      </c>
      <c r="AJ16" s="8">
        <v>0</v>
      </c>
      <c r="AK16" s="175" t="str">
        <f t="shared" si="9"/>
        <v>N/A</v>
      </c>
      <c r="AL16" s="8">
        <v>0</v>
      </c>
      <c r="AM16" s="8">
        <v>0</v>
      </c>
      <c r="AN16" s="175" t="str">
        <f t="shared" si="10"/>
        <v>N/A</v>
      </c>
      <c r="AO16" s="8">
        <v>0</v>
      </c>
      <c r="AP16" s="8">
        <v>0</v>
      </c>
      <c r="AQ16" s="170" t="str">
        <f t="shared" si="11"/>
        <v>N/A</v>
      </c>
      <c r="AR16" s="8">
        <v>0</v>
      </c>
      <c r="AS16" s="8">
        <v>0</v>
      </c>
      <c r="AT16" s="170" t="str">
        <f t="shared" si="12"/>
        <v>N/A</v>
      </c>
      <c r="AU16" s="8">
        <v>0</v>
      </c>
      <c r="AV16" s="8">
        <v>0</v>
      </c>
      <c r="AW16" s="175" t="str">
        <f t="shared" si="13"/>
        <v>N/A</v>
      </c>
      <c r="AX16" s="8">
        <v>2400</v>
      </c>
      <c r="AY16" s="8">
        <v>1947</v>
      </c>
      <c r="AZ16" s="175">
        <f t="shared" si="14"/>
        <v>0.81125000000000003</v>
      </c>
      <c r="BA16" s="8">
        <v>345</v>
      </c>
      <c r="BB16" s="8">
        <v>257</v>
      </c>
      <c r="BC16" s="175">
        <f t="shared" si="15"/>
        <v>0.74492753623188401</v>
      </c>
      <c r="BD16" s="8">
        <v>117</v>
      </c>
      <c r="BE16" s="8">
        <v>119</v>
      </c>
      <c r="BF16" s="170">
        <f t="shared" si="16"/>
        <v>1.017094017094017</v>
      </c>
      <c r="BG16" s="8">
        <v>0</v>
      </c>
      <c r="BH16" s="8">
        <v>0</v>
      </c>
      <c r="BI16" s="170" t="str">
        <f t="shared" si="17"/>
        <v>N/A</v>
      </c>
      <c r="BJ16" s="8">
        <v>2550</v>
      </c>
      <c r="BK16" s="8">
        <v>2399</v>
      </c>
      <c r="BL16" s="175">
        <f t="shared" si="18"/>
        <v>0.94078431372549021</v>
      </c>
      <c r="BM16" s="8">
        <v>5412</v>
      </c>
      <c r="BN16" s="8">
        <v>4722</v>
      </c>
      <c r="BO16" s="175">
        <f t="shared" si="19"/>
        <v>0.8725055432372506</v>
      </c>
      <c r="BP16" s="8">
        <v>0</v>
      </c>
      <c r="BQ16" s="8">
        <v>0</v>
      </c>
      <c r="BR16" s="175" t="str">
        <f t="shared" si="20"/>
        <v>N/A</v>
      </c>
      <c r="BS16" s="8">
        <v>5412</v>
      </c>
      <c r="BT16" s="8">
        <v>4722</v>
      </c>
      <c r="BU16" s="175">
        <f t="shared" si="21"/>
        <v>0.8725055432372506</v>
      </c>
      <c r="BV16" s="8">
        <v>13164</v>
      </c>
      <c r="BW16" s="8">
        <v>11448</v>
      </c>
      <c r="BX16" s="175">
        <f t="shared" si="22"/>
        <v>0.86964448495897906</v>
      </c>
      <c r="BY16" s="8">
        <v>18800</v>
      </c>
      <c r="BZ16" s="8">
        <v>10239</v>
      </c>
      <c r="CA16" s="297">
        <f t="shared" si="23"/>
        <v>0.54462765957446813</v>
      </c>
      <c r="CB16" s="8">
        <v>19830</v>
      </c>
      <c r="CC16" s="8">
        <v>14243</v>
      </c>
      <c r="CD16" s="297">
        <f t="shared" si="24"/>
        <v>0.71825516893595565</v>
      </c>
      <c r="CE16" s="8">
        <v>6400</v>
      </c>
      <c r="CF16" s="8">
        <v>3520</v>
      </c>
      <c r="CG16" s="297">
        <f t="shared" si="25"/>
        <v>0.55000000000000004</v>
      </c>
      <c r="CH16" s="8">
        <v>1320</v>
      </c>
      <c r="CI16" s="8">
        <v>426</v>
      </c>
      <c r="CJ16" s="175">
        <f t="shared" si="26"/>
        <v>0.32272727272727275</v>
      </c>
      <c r="CK16" s="8">
        <v>7720</v>
      </c>
      <c r="CL16" s="8">
        <v>3946</v>
      </c>
      <c r="CM16" s="297">
        <f t="shared" si="27"/>
        <v>0.51113989637305701</v>
      </c>
      <c r="CN16" s="8">
        <v>1725</v>
      </c>
      <c r="CO16" s="8">
        <v>670</v>
      </c>
      <c r="CP16" s="297">
        <f t="shared" si="63"/>
        <v>0.38840579710144929</v>
      </c>
      <c r="CQ16" s="8">
        <v>150</v>
      </c>
      <c r="CR16" s="8">
        <v>100</v>
      </c>
      <c r="CS16" s="297">
        <f t="shared" si="28"/>
        <v>0.66666666666666663</v>
      </c>
      <c r="CT16" s="8">
        <v>48225</v>
      </c>
      <c r="CU16" s="8">
        <v>29198</v>
      </c>
      <c r="CV16" s="297">
        <f t="shared" si="29"/>
        <v>0.60545360290305861</v>
      </c>
      <c r="CW16" s="8">
        <v>61389</v>
      </c>
      <c r="CX16" s="8">
        <v>40646</v>
      </c>
      <c r="CY16" s="297">
        <f t="shared" si="30"/>
        <v>0.66210558894916027</v>
      </c>
      <c r="CZ16" s="8">
        <v>1842</v>
      </c>
      <c r="DA16" s="8">
        <v>789</v>
      </c>
      <c r="DB16" s="170">
        <f t="shared" si="31"/>
        <v>0.42833876221498374</v>
      </c>
      <c r="DC16" s="8">
        <v>150</v>
      </c>
      <c r="DD16" s="8">
        <v>100</v>
      </c>
      <c r="DE16" s="170">
        <f t="shared" si="32"/>
        <v>0.66666666666666663</v>
      </c>
      <c r="DF16" s="8">
        <v>26729</v>
      </c>
      <c r="DG16" s="8">
        <v>15116</v>
      </c>
      <c r="DH16" s="297">
        <f t="shared" si="33"/>
        <v>0.56552807811740058</v>
      </c>
      <c r="DI16" s="63">
        <v>0.77</v>
      </c>
      <c r="DJ16" s="100">
        <v>0.913101903695409</v>
      </c>
      <c r="DK16" s="100">
        <f t="shared" si="34"/>
        <v>1.1858466281758557</v>
      </c>
      <c r="DL16" s="63">
        <v>0.72</v>
      </c>
      <c r="DM16" s="100">
        <v>0.71206225680933799</v>
      </c>
      <c r="DN16" s="100">
        <f t="shared" si="35"/>
        <v>0.9889753566796361</v>
      </c>
      <c r="DO16" s="63">
        <v>0.745</v>
      </c>
      <c r="DP16" s="100">
        <v>0.90216010165184302</v>
      </c>
      <c r="DQ16" s="100">
        <f t="shared" si="36"/>
        <v>1.210953156579655</v>
      </c>
      <c r="DR16" s="63">
        <v>0.75</v>
      </c>
      <c r="DS16" s="100">
        <v>0.91201564166370397</v>
      </c>
      <c r="DT16" s="100">
        <f t="shared" si="37"/>
        <v>1.2160208555516052</v>
      </c>
      <c r="DU16" s="63">
        <v>0.75</v>
      </c>
      <c r="DV16" s="100">
        <v>0.65636363636363604</v>
      </c>
      <c r="DW16" s="100">
        <f t="shared" si="38"/>
        <v>0.87515151515151468</v>
      </c>
      <c r="DX16" s="63">
        <v>0.75</v>
      </c>
      <c r="DY16" s="100">
        <v>0.87020517395182895</v>
      </c>
      <c r="DZ16" s="100">
        <f t="shared" si="39"/>
        <v>1.1602735652691052</v>
      </c>
      <c r="EA16" s="63">
        <v>0.76</v>
      </c>
      <c r="EB16" s="100">
        <v>0.912496283817263</v>
      </c>
      <c r="EC16" s="100">
        <f t="shared" si="40"/>
        <v>1.2006530050227144</v>
      </c>
      <c r="ED16" s="63">
        <v>0.73499999999999999</v>
      </c>
      <c r="EE16" s="100">
        <v>0.66691230655858502</v>
      </c>
      <c r="EF16" s="100">
        <f t="shared" si="41"/>
        <v>0.90736368239263265</v>
      </c>
      <c r="EG16" s="63">
        <v>0.74750000000000005</v>
      </c>
      <c r="EH16" s="100">
        <v>0.88338574423480098</v>
      </c>
      <c r="EI16" s="100">
        <f t="shared" si="42"/>
        <v>1.1817869488090982</v>
      </c>
      <c r="EJ16" s="63">
        <v>0.88</v>
      </c>
      <c r="EK16" s="100">
        <v>0.85925254226309999</v>
      </c>
      <c r="EL16" s="100">
        <f t="shared" si="43"/>
        <v>0.9764233434807954</v>
      </c>
      <c r="EM16" s="63">
        <v>0.26</v>
      </c>
      <c r="EN16" s="100">
        <v>0.32218911258085597</v>
      </c>
      <c r="EO16" s="100">
        <f t="shared" si="44"/>
        <v>1.2391888945417537</v>
      </c>
      <c r="EP16" s="63">
        <v>0.57000000000000006</v>
      </c>
      <c r="EQ16" s="100">
        <v>0.60617165559284902</v>
      </c>
      <c r="ER16" s="100">
        <f t="shared" si="45"/>
        <v>1.063459044899735</v>
      </c>
      <c r="ES16" s="63">
        <v>0.82000000000000006</v>
      </c>
      <c r="ET16" s="100">
        <v>0.88029768899334104</v>
      </c>
      <c r="EU16" s="100">
        <f t="shared" si="46"/>
        <v>1.07353376706505</v>
      </c>
      <c r="EV16" s="63">
        <v>0.4975</v>
      </c>
      <c r="EW16" s="100">
        <v>0.35313575019846499</v>
      </c>
      <c r="EX16" s="100">
        <f t="shared" si="47"/>
        <v>0.709820603414</v>
      </c>
      <c r="EY16" s="63">
        <v>0.65875000000000006</v>
      </c>
      <c r="EZ16" s="100">
        <v>0.68424937263199304</v>
      </c>
      <c r="FA16" s="100">
        <f t="shared" si="48"/>
        <v>1.0387087250580538</v>
      </c>
      <c r="FB16" s="63">
        <v>0.79</v>
      </c>
      <c r="FC16" s="100">
        <v>0.960093896713615</v>
      </c>
      <c r="FD16" s="100">
        <f t="shared" si="49"/>
        <v>1.2153087300172341</v>
      </c>
      <c r="FE16" s="63">
        <v>0.28999999999999998</v>
      </c>
      <c r="FF16" s="100">
        <v>0.350568181818182</v>
      </c>
      <c r="FG16" s="100">
        <f t="shared" si="50"/>
        <v>1.2088557993730416</v>
      </c>
      <c r="FH16" s="63">
        <v>0.54</v>
      </c>
      <c r="FI16" s="100">
        <v>0.41637100861631998</v>
      </c>
      <c r="FJ16" s="100">
        <f t="shared" si="51"/>
        <v>0.77105742336355543</v>
      </c>
      <c r="FK16" s="54">
        <v>0.88888888888888884</v>
      </c>
      <c r="FL16" s="100">
        <v>0.95817490494296598</v>
      </c>
      <c r="FM16" s="100">
        <f t="shared" si="52"/>
        <v>1.0779467680608368</v>
      </c>
      <c r="FN16" s="54">
        <v>0.61009999999999998</v>
      </c>
      <c r="FO16" s="100">
        <v>0.88</v>
      </c>
      <c r="FP16" s="100">
        <f t="shared" si="53"/>
        <v>1.4423864940173743</v>
      </c>
      <c r="FQ16" s="64">
        <v>2064</v>
      </c>
      <c r="FR16" s="8">
        <v>394</v>
      </c>
      <c r="FS16" s="91">
        <f t="shared" si="54"/>
        <v>0.19089147286821706</v>
      </c>
      <c r="FT16" s="64">
        <v>1649</v>
      </c>
      <c r="FU16" s="8">
        <v>898</v>
      </c>
      <c r="FV16" s="91">
        <f t="shared" si="55"/>
        <v>0.54457246816252269</v>
      </c>
      <c r="FW16" s="64">
        <v>3713</v>
      </c>
      <c r="FX16" s="8">
        <v>1292</v>
      </c>
      <c r="FY16" s="91">
        <f t="shared" si="56"/>
        <v>0.34796660382440076</v>
      </c>
      <c r="FZ16" s="64">
        <v>25237</v>
      </c>
      <c r="GA16" s="8">
        <v>12786</v>
      </c>
      <c r="GB16" s="91">
        <f t="shared" si="57"/>
        <v>0.50663708047707734</v>
      </c>
      <c r="GC16" s="64">
        <v>28950</v>
      </c>
      <c r="GD16" s="8">
        <v>14078</v>
      </c>
      <c r="GE16" s="91">
        <f t="shared" si="58"/>
        <v>0.48628670120898099</v>
      </c>
      <c r="GF16" s="64">
        <v>914</v>
      </c>
      <c r="GG16" s="8">
        <v>0</v>
      </c>
      <c r="GH16" s="100">
        <f t="shared" si="59"/>
        <v>0</v>
      </c>
      <c r="GI16" s="8">
        <v>1404</v>
      </c>
      <c r="GJ16" s="8">
        <v>432</v>
      </c>
      <c r="GK16" s="100">
        <f t="shared" si="60"/>
        <v>0.30769230769230771</v>
      </c>
      <c r="GL16" s="8">
        <v>92</v>
      </c>
      <c r="GM16" s="8">
        <v>52</v>
      </c>
      <c r="GN16" s="100">
        <f t="shared" si="61"/>
        <v>0.56521739130434778</v>
      </c>
    </row>
    <row r="17" spans="1:196" s="1" customFormat="1" ht="15" customHeight="1" x14ac:dyDescent="0.55000000000000004">
      <c r="A17" s="16">
        <v>5</v>
      </c>
      <c r="B17" s="17" t="s">
        <v>21</v>
      </c>
      <c r="C17" s="18">
        <v>9205</v>
      </c>
      <c r="D17" s="17" t="s">
        <v>28</v>
      </c>
      <c r="E17" s="8">
        <v>2790</v>
      </c>
      <c r="F17" s="8">
        <v>2103</v>
      </c>
      <c r="G17" s="175">
        <f t="shared" si="62"/>
        <v>0.75376344086021507</v>
      </c>
      <c r="H17" s="8">
        <v>2000</v>
      </c>
      <c r="I17" s="8">
        <v>1628</v>
      </c>
      <c r="J17" s="175">
        <f t="shared" si="0"/>
        <v>0.81399999999999995</v>
      </c>
      <c r="K17" s="8">
        <v>502</v>
      </c>
      <c r="L17" s="8">
        <v>284</v>
      </c>
      <c r="M17" s="175">
        <f t="shared" si="1"/>
        <v>0.56573705179282874</v>
      </c>
      <c r="N17" s="8">
        <v>0</v>
      </c>
      <c r="O17" s="8">
        <v>0</v>
      </c>
      <c r="P17" s="170" t="str">
        <f t="shared" si="2"/>
        <v>N/A</v>
      </c>
      <c r="Q17" s="8">
        <v>0</v>
      </c>
      <c r="R17" s="8">
        <v>0</v>
      </c>
      <c r="S17" s="170" t="str">
        <f t="shared" si="3"/>
        <v>N/A</v>
      </c>
      <c r="T17" s="8">
        <v>5292</v>
      </c>
      <c r="U17" s="8">
        <v>4015</v>
      </c>
      <c r="V17" s="175">
        <f t="shared" si="4"/>
        <v>0.75869236583522293</v>
      </c>
      <c r="W17" s="8">
        <v>5292</v>
      </c>
      <c r="X17" s="8">
        <v>4015</v>
      </c>
      <c r="Y17" s="175">
        <f t="shared" si="5"/>
        <v>0.75869236583522293</v>
      </c>
      <c r="Z17" s="8">
        <v>0</v>
      </c>
      <c r="AA17" s="8">
        <v>0</v>
      </c>
      <c r="AB17" s="175" t="str">
        <f t="shared" si="6"/>
        <v>N/A</v>
      </c>
      <c r="AC17" s="8">
        <v>0</v>
      </c>
      <c r="AD17" s="8">
        <v>0</v>
      </c>
      <c r="AE17" s="170" t="str">
        <f t="shared" si="7"/>
        <v>N/A</v>
      </c>
      <c r="AF17" s="8">
        <v>0</v>
      </c>
      <c r="AG17" s="8">
        <v>0</v>
      </c>
      <c r="AH17" s="170" t="str">
        <f t="shared" si="8"/>
        <v>N/A</v>
      </c>
      <c r="AI17" s="8">
        <v>0</v>
      </c>
      <c r="AJ17" s="8">
        <v>0</v>
      </c>
      <c r="AK17" s="175" t="str">
        <f t="shared" si="9"/>
        <v>N/A</v>
      </c>
      <c r="AL17" s="8">
        <v>59</v>
      </c>
      <c r="AM17" s="8">
        <v>48</v>
      </c>
      <c r="AN17" s="175">
        <f t="shared" si="10"/>
        <v>0.81355932203389836</v>
      </c>
      <c r="AO17" s="8">
        <v>0</v>
      </c>
      <c r="AP17" s="8">
        <v>0</v>
      </c>
      <c r="AQ17" s="170" t="str">
        <f t="shared" si="11"/>
        <v>N/A</v>
      </c>
      <c r="AR17" s="8">
        <v>19</v>
      </c>
      <c r="AS17" s="8">
        <v>40</v>
      </c>
      <c r="AT17" s="170">
        <f t="shared" si="12"/>
        <v>2.1052631578947367</v>
      </c>
      <c r="AU17" s="8">
        <v>78</v>
      </c>
      <c r="AV17" s="8">
        <v>88</v>
      </c>
      <c r="AW17" s="175">
        <f t="shared" si="13"/>
        <v>1.1282051282051282</v>
      </c>
      <c r="AX17" s="8">
        <v>847</v>
      </c>
      <c r="AY17" s="8">
        <v>430</v>
      </c>
      <c r="AZ17" s="175">
        <f t="shared" si="14"/>
        <v>0.50767414403778044</v>
      </c>
      <c r="BA17" s="8">
        <v>365</v>
      </c>
      <c r="BB17" s="8">
        <v>327</v>
      </c>
      <c r="BC17" s="175">
        <f t="shared" si="15"/>
        <v>0.89589041095890409</v>
      </c>
      <c r="BD17" s="8">
        <v>43</v>
      </c>
      <c r="BE17" s="8">
        <v>66</v>
      </c>
      <c r="BF17" s="170">
        <f t="shared" si="16"/>
        <v>1.5348837209302326</v>
      </c>
      <c r="BG17" s="8">
        <v>0</v>
      </c>
      <c r="BH17" s="8">
        <v>0</v>
      </c>
      <c r="BI17" s="170" t="str">
        <f t="shared" si="17"/>
        <v>N/A</v>
      </c>
      <c r="BJ17" s="8">
        <v>2100</v>
      </c>
      <c r="BK17" s="8">
        <v>2070</v>
      </c>
      <c r="BL17" s="175">
        <f t="shared" si="18"/>
        <v>0.98571428571428577</v>
      </c>
      <c r="BM17" s="8">
        <v>3355</v>
      </c>
      <c r="BN17" s="8">
        <v>2893</v>
      </c>
      <c r="BO17" s="175">
        <f t="shared" si="19"/>
        <v>0.86229508196721316</v>
      </c>
      <c r="BP17" s="8">
        <v>0</v>
      </c>
      <c r="BQ17" s="8">
        <v>0</v>
      </c>
      <c r="BR17" s="175" t="str">
        <f t="shared" si="20"/>
        <v>N/A</v>
      </c>
      <c r="BS17" s="8">
        <v>3433</v>
      </c>
      <c r="BT17" s="8">
        <v>2981</v>
      </c>
      <c r="BU17" s="175">
        <f t="shared" si="21"/>
        <v>0.86833673172152637</v>
      </c>
      <c r="BV17" s="8">
        <v>8725</v>
      </c>
      <c r="BW17" s="8">
        <v>6996</v>
      </c>
      <c r="BX17" s="175">
        <f t="shared" si="22"/>
        <v>0.80183381088825212</v>
      </c>
      <c r="BY17" s="8">
        <v>13280</v>
      </c>
      <c r="BZ17" s="8">
        <v>8240</v>
      </c>
      <c r="CA17" s="297">
        <f t="shared" si="23"/>
        <v>0.62048192771084343</v>
      </c>
      <c r="CB17" s="8">
        <v>13650</v>
      </c>
      <c r="CC17" s="8">
        <v>8768</v>
      </c>
      <c r="CD17" s="297">
        <f t="shared" si="24"/>
        <v>0.64234432234432237</v>
      </c>
      <c r="CE17" s="8">
        <v>6400</v>
      </c>
      <c r="CF17" s="8">
        <v>4080</v>
      </c>
      <c r="CG17" s="297">
        <f t="shared" si="25"/>
        <v>0.63749999999999996</v>
      </c>
      <c r="CH17" s="8">
        <v>1500</v>
      </c>
      <c r="CI17" s="8">
        <v>670</v>
      </c>
      <c r="CJ17" s="175">
        <f t="shared" si="26"/>
        <v>0.44666666666666666</v>
      </c>
      <c r="CK17" s="8">
        <v>7900</v>
      </c>
      <c r="CL17" s="8">
        <v>4750</v>
      </c>
      <c r="CM17" s="297">
        <f t="shared" si="27"/>
        <v>0.60126582278481011</v>
      </c>
      <c r="CN17" s="8">
        <v>1830</v>
      </c>
      <c r="CO17" s="8">
        <v>668</v>
      </c>
      <c r="CP17" s="297">
        <f t="shared" si="63"/>
        <v>0.36502732240437158</v>
      </c>
      <c r="CQ17" s="8">
        <v>75</v>
      </c>
      <c r="CR17" s="8">
        <v>97</v>
      </c>
      <c r="CS17" s="297">
        <f t="shared" si="28"/>
        <v>1.2933333333333332</v>
      </c>
      <c r="CT17" s="8">
        <v>36735</v>
      </c>
      <c r="CU17" s="8">
        <v>22523</v>
      </c>
      <c r="CV17" s="297">
        <f t="shared" si="29"/>
        <v>0.61312100176942974</v>
      </c>
      <c r="CW17" s="8">
        <v>45460</v>
      </c>
      <c r="CX17" s="8">
        <v>29519</v>
      </c>
      <c r="CY17" s="297">
        <f t="shared" si="30"/>
        <v>0.64934007919049719</v>
      </c>
      <c r="CZ17" s="8">
        <v>1873</v>
      </c>
      <c r="DA17" s="8">
        <v>734</v>
      </c>
      <c r="DB17" s="170">
        <f t="shared" si="31"/>
        <v>0.39188467698878804</v>
      </c>
      <c r="DC17" s="8">
        <v>94</v>
      </c>
      <c r="DD17" s="8">
        <v>137</v>
      </c>
      <c r="DE17" s="170">
        <f t="shared" si="32"/>
        <v>1.4574468085106382</v>
      </c>
      <c r="DF17" s="8">
        <v>22045</v>
      </c>
      <c r="DG17" s="8">
        <v>14275</v>
      </c>
      <c r="DH17" s="297">
        <f t="shared" si="33"/>
        <v>0.64753912451803131</v>
      </c>
      <c r="DI17" s="63">
        <v>0.81</v>
      </c>
      <c r="DJ17" s="100">
        <v>0.93745290128108505</v>
      </c>
      <c r="DK17" s="100">
        <f t="shared" si="34"/>
        <v>1.1573492608408458</v>
      </c>
      <c r="DL17" s="63">
        <v>0.75</v>
      </c>
      <c r="DM17" s="100">
        <v>0.85932721712538196</v>
      </c>
      <c r="DN17" s="100">
        <f t="shared" si="35"/>
        <v>1.1457696228338425</v>
      </c>
      <c r="DO17" s="63">
        <v>0.78</v>
      </c>
      <c r="DP17" s="100">
        <v>0.92888292519288795</v>
      </c>
      <c r="DQ17" s="100">
        <f t="shared" si="36"/>
        <v>1.1908755451190871</v>
      </c>
      <c r="DR17" s="63">
        <v>0.8</v>
      </c>
      <c r="DS17" s="100">
        <v>0.93297025555090096</v>
      </c>
      <c r="DT17" s="100">
        <f t="shared" si="37"/>
        <v>1.1662128194386261</v>
      </c>
      <c r="DU17" s="63">
        <v>0.71</v>
      </c>
      <c r="DV17" s="100">
        <v>0.84275184275184301</v>
      </c>
      <c r="DW17" s="100">
        <f t="shared" si="38"/>
        <v>1.1869744264110464</v>
      </c>
      <c r="DX17" s="63">
        <v>0.755</v>
      </c>
      <c r="DY17" s="100">
        <v>0.89638854296388504</v>
      </c>
      <c r="DZ17" s="100">
        <f t="shared" si="39"/>
        <v>1.1872695933296491</v>
      </c>
      <c r="EA17" s="63">
        <v>0.80500000000000005</v>
      </c>
      <c r="EB17" s="100">
        <v>0.93533029160880798</v>
      </c>
      <c r="EC17" s="100">
        <f t="shared" si="40"/>
        <v>1.1619009833649787</v>
      </c>
      <c r="ED17" s="63">
        <v>0.73</v>
      </c>
      <c r="EE17" s="100">
        <v>0.84552429667519202</v>
      </c>
      <c r="EF17" s="100">
        <f t="shared" si="41"/>
        <v>1.1582524611988931</v>
      </c>
      <c r="EG17" s="63">
        <v>0.76750000000000007</v>
      </c>
      <c r="EH17" s="100">
        <v>0.91023441966838203</v>
      </c>
      <c r="EI17" s="100">
        <f t="shared" si="42"/>
        <v>1.1859731852356767</v>
      </c>
      <c r="EJ17" s="63">
        <v>0.79</v>
      </c>
      <c r="EK17" s="100">
        <v>0.87052827599725602</v>
      </c>
      <c r="EL17" s="100">
        <f t="shared" si="43"/>
        <v>1.101934526578805</v>
      </c>
      <c r="EM17" s="63">
        <v>0.35</v>
      </c>
      <c r="EN17" s="100">
        <v>0.41866883116883102</v>
      </c>
      <c r="EO17" s="100">
        <f t="shared" si="44"/>
        <v>1.1961966604823744</v>
      </c>
      <c r="EP17" s="63">
        <v>0.57000000000000006</v>
      </c>
      <c r="EQ17" s="100">
        <v>0.623362784708964</v>
      </c>
      <c r="ER17" s="100">
        <f t="shared" si="45"/>
        <v>1.0936189205420419</v>
      </c>
      <c r="ES17" s="63">
        <v>0.7975000000000001</v>
      </c>
      <c r="ET17" s="100">
        <v>0.89195749147205505</v>
      </c>
      <c r="EU17" s="100">
        <f t="shared" si="46"/>
        <v>1.1184419955762444</v>
      </c>
      <c r="EV17" s="63">
        <v>0.54</v>
      </c>
      <c r="EW17" s="100">
        <v>0.47712784588441298</v>
      </c>
      <c r="EX17" s="100">
        <f t="shared" si="47"/>
        <v>0.88357008497113509</v>
      </c>
      <c r="EY17" s="63">
        <v>0.66875000000000007</v>
      </c>
      <c r="EZ17" s="100">
        <v>0.69135133303973695</v>
      </c>
      <c r="FA17" s="100">
        <f t="shared" si="48"/>
        <v>1.0337963858538122</v>
      </c>
      <c r="FB17" s="63">
        <v>0.76</v>
      </c>
      <c r="FC17" s="100">
        <v>0.86417910447761204</v>
      </c>
      <c r="FD17" s="100">
        <f t="shared" si="49"/>
        <v>1.1370777690494895</v>
      </c>
      <c r="FE17" s="63">
        <v>0.33</v>
      </c>
      <c r="FF17" s="100">
        <v>0.59803921568627405</v>
      </c>
      <c r="FG17" s="100">
        <f t="shared" si="50"/>
        <v>1.8122400475341638</v>
      </c>
      <c r="FH17" s="63">
        <v>0.54500000000000004</v>
      </c>
      <c r="FI17" s="100">
        <v>0.63557894736842102</v>
      </c>
      <c r="FJ17" s="100">
        <f t="shared" si="51"/>
        <v>1.1661999034282953</v>
      </c>
      <c r="FK17" s="54">
        <v>0.9</v>
      </c>
      <c r="FL17" s="100">
        <v>0.91144414168937304</v>
      </c>
      <c r="FM17" s="100">
        <f t="shared" si="52"/>
        <v>1.0127157129881923</v>
      </c>
      <c r="FN17" s="54">
        <v>0.61009999999999998</v>
      </c>
      <c r="FO17" s="100">
        <v>0.91970802919707995</v>
      </c>
      <c r="FP17" s="100">
        <f t="shared" si="53"/>
        <v>1.5074709542650058</v>
      </c>
      <c r="FQ17" s="64">
        <v>1312</v>
      </c>
      <c r="FR17" s="8">
        <v>124</v>
      </c>
      <c r="FS17" s="91">
        <f t="shared" si="54"/>
        <v>9.451219512195122E-2</v>
      </c>
      <c r="FT17" s="64">
        <v>446</v>
      </c>
      <c r="FU17" s="8">
        <v>334</v>
      </c>
      <c r="FV17" s="91">
        <f t="shared" si="55"/>
        <v>0.7488789237668162</v>
      </c>
      <c r="FW17" s="64">
        <v>1758</v>
      </c>
      <c r="FX17" s="8">
        <v>458</v>
      </c>
      <c r="FY17" s="91">
        <f t="shared" si="56"/>
        <v>0.26052332195676908</v>
      </c>
      <c r="FZ17" s="64">
        <v>18684</v>
      </c>
      <c r="GA17" s="8">
        <v>9105</v>
      </c>
      <c r="GB17" s="91">
        <f t="shared" si="57"/>
        <v>0.48731535003211301</v>
      </c>
      <c r="GC17" s="64">
        <v>20442</v>
      </c>
      <c r="GD17" s="8">
        <v>9563</v>
      </c>
      <c r="GE17" s="91">
        <f t="shared" si="58"/>
        <v>0.46781136875061147</v>
      </c>
      <c r="GF17" s="64">
        <v>808</v>
      </c>
      <c r="GG17" s="8">
        <v>4</v>
      </c>
      <c r="GH17" s="100">
        <f t="shared" si="59"/>
        <v>4.9504950495049506E-3</v>
      </c>
      <c r="GI17" s="8">
        <v>1606</v>
      </c>
      <c r="GJ17" s="8">
        <v>240</v>
      </c>
      <c r="GK17" s="100">
        <f t="shared" si="60"/>
        <v>0.149439601494396</v>
      </c>
      <c r="GL17" s="8">
        <v>46</v>
      </c>
      <c r="GM17" s="8">
        <v>33</v>
      </c>
      <c r="GN17" s="100">
        <f t="shared" si="61"/>
        <v>0.71739130434782605</v>
      </c>
    </row>
    <row r="18" spans="1:196" s="1" customFormat="1" ht="15" customHeight="1" x14ac:dyDescent="0.55000000000000004">
      <c r="A18" s="16">
        <v>5</v>
      </c>
      <c r="B18" s="17" t="s">
        <v>21</v>
      </c>
      <c r="C18" s="18">
        <v>9206</v>
      </c>
      <c r="D18" s="17" t="s">
        <v>29</v>
      </c>
      <c r="E18" s="8">
        <v>2676</v>
      </c>
      <c r="F18" s="8">
        <v>2747</v>
      </c>
      <c r="G18" s="175">
        <f t="shared" si="62"/>
        <v>1.0265321375186847</v>
      </c>
      <c r="H18" s="8">
        <v>613</v>
      </c>
      <c r="I18" s="8">
        <v>556</v>
      </c>
      <c r="J18" s="175">
        <f t="shared" si="0"/>
        <v>0.90701468189233281</v>
      </c>
      <c r="K18" s="8">
        <v>252</v>
      </c>
      <c r="L18" s="8">
        <v>66</v>
      </c>
      <c r="M18" s="175">
        <f t="shared" si="1"/>
        <v>0.26190476190476192</v>
      </c>
      <c r="N18" s="8">
        <v>0</v>
      </c>
      <c r="O18" s="8">
        <v>0</v>
      </c>
      <c r="P18" s="170" t="str">
        <f t="shared" si="2"/>
        <v>N/A</v>
      </c>
      <c r="Q18" s="8">
        <v>0</v>
      </c>
      <c r="R18" s="8">
        <v>0</v>
      </c>
      <c r="S18" s="170" t="str">
        <f t="shared" si="3"/>
        <v>N/A</v>
      </c>
      <c r="T18" s="8">
        <v>3541</v>
      </c>
      <c r="U18" s="8">
        <v>3369</v>
      </c>
      <c r="V18" s="175">
        <f t="shared" si="4"/>
        <v>0.95142615080485737</v>
      </c>
      <c r="W18" s="8">
        <v>3541</v>
      </c>
      <c r="X18" s="8">
        <v>3369</v>
      </c>
      <c r="Y18" s="175">
        <f t="shared" si="5"/>
        <v>0.95142615080485737</v>
      </c>
      <c r="Z18" s="8">
        <v>378</v>
      </c>
      <c r="AA18" s="8">
        <v>226</v>
      </c>
      <c r="AB18" s="175">
        <f t="shared" si="6"/>
        <v>0.59788359788359791</v>
      </c>
      <c r="AC18" s="8">
        <v>34</v>
      </c>
      <c r="AD18" s="8">
        <v>44</v>
      </c>
      <c r="AE18" s="170">
        <f t="shared" si="7"/>
        <v>1.2941176470588236</v>
      </c>
      <c r="AF18" s="8">
        <v>15</v>
      </c>
      <c r="AG18" s="8">
        <v>19</v>
      </c>
      <c r="AH18" s="170">
        <f t="shared" si="8"/>
        <v>1.2666666666666666</v>
      </c>
      <c r="AI18" s="8">
        <v>427</v>
      </c>
      <c r="AJ18" s="8">
        <v>289</v>
      </c>
      <c r="AK18" s="175">
        <f t="shared" si="9"/>
        <v>0.6768149882903981</v>
      </c>
      <c r="AL18" s="8">
        <v>25</v>
      </c>
      <c r="AM18" s="8">
        <v>47</v>
      </c>
      <c r="AN18" s="175">
        <f t="shared" si="10"/>
        <v>1.88</v>
      </c>
      <c r="AO18" s="8">
        <v>15</v>
      </c>
      <c r="AP18" s="8">
        <v>0</v>
      </c>
      <c r="AQ18" s="170">
        <f t="shared" si="11"/>
        <v>0</v>
      </c>
      <c r="AR18" s="8">
        <v>0</v>
      </c>
      <c r="AS18" s="8">
        <v>0</v>
      </c>
      <c r="AT18" s="170" t="str">
        <f t="shared" si="12"/>
        <v>N/A</v>
      </c>
      <c r="AU18" s="8">
        <v>40</v>
      </c>
      <c r="AV18" s="8">
        <v>47</v>
      </c>
      <c r="AW18" s="175">
        <f t="shared" si="13"/>
        <v>1.175</v>
      </c>
      <c r="AX18" s="8">
        <v>3495</v>
      </c>
      <c r="AY18" s="8">
        <v>2918</v>
      </c>
      <c r="AZ18" s="175">
        <f t="shared" si="14"/>
        <v>0.83490701001430612</v>
      </c>
      <c r="BA18" s="8">
        <v>657</v>
      </c>
      <c r="BB18" s="8">
        <v>412</v>
      </c>
      <c r="BC18" s="175">
        <f t="shared" si="15"/>
        <v>0.62709284627092843</v>
      </c>
      <c r="BD18" s="8">
        <v>60</v>
      </c>
      <c r="BE18" s="8">
        <v>52</v>
      </c>
      <c r="BF18" s="170">
        <f t="shared" si="16"/>
        <v>0.8666666666666667</v>
      </c>
      <c r="BG18" s="8">
        <v>15</v>
      </c>
      <c r="BH18" s="8">
        <v>0</v>
      </c>
      <c r="BI18" s="170">
        <f t="shared" si="17"/>
        <v>0</v>
      </c>
      <c r="BJ18" s="8">
        <v>5314</v>
      </c>
      <c r="BK18" s="8">
        <v>5355</v>
      </c>
      <c r="BL18" s="175">
        <f t="shared" si="18"/>
        <v>1.0077154685735792</v>
      </c>
      <c r="BM18" s="8">
        <v>9541</v>
      </c>
      <c r="BN18" s="8">
        <v>8737</v>
      </c>
      <c r="BO18" s="175">
        <f t="shared" si="19"/>
        <v>0.91573210355308665</v>
      </c>
      <c r="BP18" s="8">
        <v>0</v>
      </c>
      <c r="BQ18" s="8">
        <v>0</v>
      </c>
      <c r="BR18" s="175" t="str">
        <f t="shared" si="20"/>
        <v>N/A</v>
      </c>
      <c r="BS18" s="8">
        <v>10008</v>
      </c>
      <c r="BT18" s="8">
        <v>9073</v>
      </c>
      <c r="BU18" s="175">
        <f t="shared" si="21"/>
        <v>0.90657474020783368</v>
      </c>
      <c r="BV18" s="8">
        <v>13549</v>
      </c>
      <c r="BW18" s="8">
        <v>12442</v>
      </c>
      <c r="BX18" s="175">
        <f t="shared" si="22"/>
        <v>0.91829655325116244</v>
      </c>
      <c r="BY18" s="8">
        <v>24320</v>
      </c>
      <c r="BZ18" s="8">
        <v>11600</v>
      </c>
      <c r="CA18" s="297">
        <f t="shared" si="23"/>
        <v>0.47697368421052633</v>
      </c>
      <c r="CB18" s="8">
        <v>20130</v>
      </c>
      <c r="CC18" s="8">
        <v>12227</v>
      </c>
      <c r="CD18" s="297">
        <f t="shared" si="24"/>
        <v>0.60740188772975656</v>
      </c>
      <c r="CE18" s="8">
        <v>3840</v>
      </c>
      <c r="CF18" s="8">
        <v>2480</v>
      </c>
      <c r="CG18" s="297">
        <f t="shared" si="25"/>
        <v>0.64583333333333337</v>
      </c>
      <c r="CH18" s="8">
        <v>1320</v>
      </c>
      <c r="CI18" s="8">
        <v>718</v>
      </c>
      <c r="CJ18" s="175">
        <f t="shared" si="26"/>
        <v>0.54393939393939394</v>
      </c>
      <c r="CK18" s="8">
        <v>5160</v>
      </c>
      <c r="CL18" s="8">
        <v>3198</v>
      </c>
      <c r="CM18" s="297">
        <f t="shared" si="27"/>
        <v>0.61976744186046506</v>
      </c>
      <c r="CN18" s="8">
        <v>8260</v>
      </c>
      <c r="CO18" s="8">
        <v>5829</v>
      </c>
      <c r="CP18" s="297">
        <f t="shared" si="63"/>
        <v>0.70569007263922523</v>
      </c>
      <c r="CQ18" s="8">
        <v>450</v>
      </c>
      <c r="CR18" s="8">
        <v>307</v>
      </c>
      <c r="CS18" s="297">
        <f t="shared" si="28"/>
        <v>0.68222222222222217</v>
      </c>
      <c r="CT18" s="8">
        <v>58320</v>
      </c>
      <c r="CU18" s="8">
        <v>33161</v>
      </c>
      <c r="CV18" s="297">
        <f t="shared" si="29"/>
        <v>0.56860425240054868</v>
      </c>
      <c r="CW18" s="8">
        <v>71869</v>
      </c>
      <c r="CX18" s="8">
        <v>45603</v>
      </c>
      <c r="CY18" s="297">
        <f t="shared" si="30"/>
        <v>0.63452949115752266</v>
      </c>
      <c r="CZ18" s="8">
        <v>8369</v>
      </c>
      <c r="DA18" s="8">
        <v>5925</v>
      </c>
      <c r="DB18" s="170">
        <f t="shared" si="31"/>
        <v>0.70796988887561241</v>
      </c>
      <c r="DC18" s="8">
        <v>480</v>
      </c>
      <c r="DD18" s="8">
        <v>326</v>
      </c>
      <c r="DE18" s="170">
        <f t="shared" si="32"/>
        <v>0.6791666666666667</v>
      </c>
      <c r="DF18" s="8">
        <v>29430</v>
      </c>
      <c r="DG18" s="8">
        <v>15048</v>
      </c>
      <c r="DH18" s="297">
        <f t="shared" si="33"/>
        <v>0.51131498470948011</v>
      </c>
      <c r="DI18" s="63">
        <v>0.79</v>
      </c>
      <c r="DJ18" s="100">
        <v>0.89804872416580095</v>
      </c>
      <c r="DK18" s="100">
        <f t="shared" si="34"/>
        <v>1.1367705369187353</v>
      </c>
      <c r="DL18" s="63">
        <v>0.57999999999999996</v>
      </c>
      <c r="DM18" s="100">
        <v>0.68689320388349495</v>
      </c>
      <c r="DN18" s="100">
        <f t="shared" si="35"/>
        <v>1.1842986273853362</v>
      </c>
      <c r="DO18" s="63">
        <v>0.68500000000000005</v>
      </c>
      <c r="DP18" s="100">
        <v>0.88846026672544898</v>
      </c>
      <c r="DQ18" s="100">
        <f t="shared" si="36"/>
        <v>1.2970222871904364</v>
      </c>
      <c r="DR18" s="63">
        <v>0.82</v>
      </c>
      <c r="DS18" s="100">
        <v>0.91717028083896202</v>
      </c>
      <c r="DT18" s="100">
        <f t="shared" si="37"/>
        <v>1.1185003424865392</v>
      </c>
      <c r="DU18" s="63">
        <v>0.7</v>
      </c>
      <c r="DV18" s="100">
        <v>0.71582733812949595</v>
      </c>
      <c r="DW18" s="100">
        <f t="shared" si="38"/>
        <v>1.0226104830421372</v>
      </c>
      <c r="DX18" s="63">
        <v>0.76</v>
      </c>
      <c r="DY18" s="100">
        <v>0.88394182249925801</v>
      </c>
      <c r="DZ18" s="100">
        <f t="shared" si="39"/>
        <v>1.1630813453937605</v>
      </c>
      <c r="EA18" s="63">
        <v>0.80499999999999994</v>
      </c>
      <c r="EB18" s="100">
        <v>0.90273662192783699</v>
      </c>
      <c r="EC18" s="100">
        <f t="shared" si="40"/>
        <v>1.1214119527053876</v>
      </c>
      <c r="ED18" s="63">
        <v>0.6399999999999999</v>
      </c>
      <c r="EE18" s="100">
        <v>0.70351239669421495</v>
      </c>
      <c r="EF18" s="100">
        <f t="shared" si="41"/>
        <v>1.099238119834711</v>
      </c>
      <c r="EG18" s="63">
        <v>0.72249999999999992</v>
      </c>
      <c r="EH18" s="100">
        <v>0.88723677865295003</v>
      </c>
      <c r="EI18" s="100">
        <f t="shared" si="42"/>
        <v>1.228009382218616</v>
      </c>
      <c r="EJ18" s="63">
        <v>0.9</v>
      </c>
      <c r="EK18" s="100">
        <v>0.90928148419894095</v>
      </c>
      <c r="EL18" s="100">
        <f t="shared" si="43"/>
        <v>1.0103127602210455</v>
      </c>
      <c r="EM18" s="63">
        <v>0.24</v>
      </c>
      <c r="EN18" s="100">
        <v>0.35688920454545497</v>
      </c>
      <c r="EO18" s="100">
        <f t="shared" si="44"/>
        <v>1.4870383522727291</v>
      </c>
      <c r="EP18" s="63">
        <v>0.57000000000000006</v>
      </c>
      <c r="EQ18" s="100">
        <v>0.67473839751515297</v>
      </c>
      <c r="ER18" s="100">
        <f t="shared" si="45"/>
        <v>1.1837515745879876</v>
      </c>
      <c r="ES18" s="63">
        <v>0.85250000000000004</v>
      </c>
      <c r="ET18" s="100">
        <v>0.90682376043200796</v>
      </c>
      <c r="EU18" s="100">
        <f t="shared" si="46"/>
        <v>1.0637228861372527</v>
      </c>
      <c r="EV18" s="63">
        <v>0.43999999999999995</v>
      </c>
      <c r="EW18" s="100">
        <v>0.37918660287081302</v>
      </c>
      <c r="EX18" s="100">
        <f t="shared" si="47"/>
        <v>0.86178773379730245</v>
      </c>
      <c r="EY18" s="63">
        <v>0.64624999999999999</v>
      </c>
      <c r="EZ18" s="100">
        <v>0.73271495296362099</v>
      </c>
      <c r="FA18" s="100">
        <f t="shared" si="48"/>
        <v>1.1337948982028951</v>
      </c>
      <c r="FB18" s="63">
        <v>0.68</v>
      </c>
      <c r="FC18" s="100">
        <v>0.91922005571030696</v>
      </c>
      <c r="FD18" s="100">
        <f t="shared" si="49"/>
        <v>1.3517941995739808</v>
      </c>
      <c r="FE18" s="63">
        <v>0.34</v>
      </c>
      <c r="FF18" s="100">
        <v>0.46572580645161299</v>
      </c>
      <c r="FG18" s="100">
        <f t="shared" si="50"/>
        <v>1.3697817836812145</v>
      </c>
      <c r="FH18" s="63">
        <v>0.51</v>
      </c>
      <c r="FI18" s="100">
        <v>0.56754221388367698</v>
      </c>
      <c r="FJ18" s="100">
        <f t="shared" si="51"/>
        <v>1.1128278703601509</v>
      </c>
      <c r="FK18" s="54">
        <v>0.84796116504854369</v>
      </c>
      <c r="FL18" s="100">
        <v>0.89383966244725699</v>
      </c>
      <c r="FM18" s="100">
        <f t="shared" si="52"/>
        <v>1.0541044794145578</v>
      </c>
      <c r="FN18" s="54">
        <v>0.61009999999999998</v>
      </c>
      <c r="FO18" s="100">
        <v>0.82515337423312896</v>
      </c>
      <c r="FP18" s="100">
        <f t="shared" si="53"/>
        <v>1.352488730098556</v>
      </c>
      <c r="FQ18" s="64">
        <v>4133</v>
      </c>
      <c r="FR18" s="8">
        <v>582</v>
      </c>
      <c r="FS18" s="91">
        <f t="shared" si="54"/>
        <v>0.14081780788773288</v>
      </c>
      <c r="FT18" s="64">
        <v>776</v>
      </c>
      <c r="FU18" s="8">
        <v>445</v>
      </c>
      <c r="FV18" s="91">
        <f t="shared" si="55"/>
        <v>0.57345360824742264</v>
      </c>
      <c r="FW18" s="64">
        <v>4909</v>
      </c>
      <c r="FX18" s="8">
        <v>1027</v>
      </c>
      <c r="FY18" s="91">
        <f t="shared" si="56"/>
        <v>0.20920757791810959</v>
      </c>
      <c r="FZ18" s="64">
        <v>26158</v>
      </c>
      <c r="GA18" s="8">
        <v>15556</v>
      </c>
      <c r="GB18" s="91">
        <f t="shared" si="57"/>
        <v>0.59469378392843486</v>
      </c>
      <c r="GC18" s="64">
        <v>31067</v>
      </c>
      <c r="GD18" s="8">
        <v>16583</v>
      </c>
      <c r="GE18" s="91">
        <f t="shared" si="58"/>
        <v>0.53378182637525351</v>
      </c>
      <c r="GF18" s="64">
        <v>1996</v>
      </c>
      <c r="GG18" s="8">
        <v>0</v>
      </c>
      <c r="GH18" s="100">
        <f t="shared" si="59"/>
        <v>0</v>
      </c>
      <c r="GI18" s="8">
        <v>6106</v>
      </c>
      <c r="GJ18" s="8">
        <v>2818</v>
      </c>
      <c r="GK18" s="100">
        <f t="shared" si="60"/>
        <v>0.46151326564035378</v>
      </c>
      <c r="GL18" s="8">
        <v>275</v>
      </c>
      <c r="GM18" s="8">
        <v>174</v>
      </c>
      <c r="GN18" s="100">
        <f t="shared" si="61"/>
        <v>0.63272727272727269</v>
      </c>
    </row>
    <row r="19" spans="1:196" s="1" customFormat="1" ht="15" customHeight="1" x14ac:dyDescent="0.55000000000000004">
      <c r="A19" s="16">
        <v>5</v>
      </c>
      <c r="B19" s="17" t="s">
        <v>21</v>
      </c>
      <c r="C19" s="18">
        <v>9301</v>
      </c>
      <c r="D19" s="17" t="s">
        <v>30</v>
      </c>
      <c r="E19" s="8">
        <v>4854</v>
      </c>
      <c r="F19" s="8">
        <v>4512</v>
      </c>
      <c r="G19" s="175">
        <f t="shared" si="62"/>
        <v>0.92954264524103836</v>
      </c>
      <c r="H19" s="8">
        <v>3064</v>
      </c>
      <c r="I19" s="8">
        <v>2221</v>
      </c>
      <c r="J19" s="175">
        <f t="shared" si="0"/>
        <v>0.72486945169712791</v>
      </c>
      <c r="K19" s="8">
        <v>0</v>
      </c>
      <c r="L19" s="8">
        <v>0</v>
      </c>
      <c r="M19" s="175" t="str">
        <f t="shared" si="1"/>
        <v>N/A</v>
      </c>
      <c r="N19" s="8">
        <v>0</v>
      </c>
      <c r="O19" s="8">
        <v>0</v>
      </c>
      <c r="P19" s="170" t="str">
        <f t="shared" si="2"/>
        <v>N/A</v>
      </c>
      <c r="Q19" s="8">
        <v>0</v>
      </c>
      <c r="R19" s="8">
        <v>0</v>
      </c>
      <c r="S19" s="170" t="str">
        <f t="shared" si="3"/>
        <v>N/A</v>
      </c>
      <c r="T19" s="8">
        <v>7918</v>
      </c>
      <c r="U19" s="8">
        <v>6733</v>
      </c>
      <c r="V19" s="175">
        <f t="shared" si="4"/>
        <v>0.8503409952008083</v>
      </c>
      <c r="W19" s="8">
        <v>7918</v>
      </c>
      <c r="X19" s="8">
        <v>6733</v>
      </c>
      <c r="Y19" s="175">
        <f t="shared" si="5"/>
        <v>0.8503409952008083</v>
      </c>
      <c r="Z19" s="8">
        <v>0</v>
      </c>
      <c r="AA19" s="8">
        <v>0</v>
      </c>
      <c r="AB19" s="175" t="str">
        <f t="shared" si="6"/>
        <v>N/A</v>
      </c>
      <c r="AC19" s="8">
        <v>0</v>
      </c>
      <c r="AD19" s="8">
        <v>0</v>
      </c>
      <c r="AE19" s="170" t="str">
        <f t="shared" si="7"/>
        <v>N/A</v>
      </c>
      <c r="AF19" s="8">
        <v>0</v>
      </c>
      <c r="AG19" s="8">
        <v>0</v>
      </c>
      <c r="AH19" s="170" t="str">
        <f t="shared" si="8"/>
        <v>N/A</v>
      </c>
      <c r="AI19" s="8">
        <v>0</v>
      </c>
      <c r="AJ19" s="8">
        <v>0</v>
      </c>
      <c r="AK19" s="175" t="str">
        <f t="shared" si="9"/>
        <v>N/A</v>
      </c>
      <c r="AL19" s="8">
        <v>0</v>
      </c>
      <c r="AM19" s="8">
        <v>0</v>
      </c>
      <c r="AN19" s="175" t="str">
        <f t="shared" si="10"/>
        <v>N/A</v>
      </c>
      <c r="AO19" s="8">
        <v>0</v>
      </c>
      <c r="AP19" s="8">
        <v>0</v>
      </c>
      <c r="AQ19" s="170" t="str">
        <f t="shared" si="11"/>
        <v>N/A</v>
      </c>
      <c r="AR19" s="8">
        <v>0</v>
      </c>
      <c r="AS19" s="8">
        <v>0</v>
      </c>
      <c r="AT19" s="170" t="str">
        <f t="shared" si="12"/>
        <v>N/A</v>
      </c>
      <c r="AU19" s="8">
        <v>0</v>
      </c>
      <c r="AV19" s="8">
        <v>0</v>
      </c>
      <c r="AW19" s="175" t="str">
        <f t="shared" si="13"/>
        <v>N/A</v>
      </c>
      <c r="AX19" s="8">
        <v>2853</v>
      </c>
      <c r="AY19" s="8">
        <v>2274</v>
      </c>
      <c r="AZ19" s="175">
        <f t="shared" si="14"/>
        <v>0.79705573080967407</v>
      </c>
      <c r="BA19" s="8">
        <v>1520</v>
      </c>
      <c r="BB19" s="8">
        <v>1046</v>
      </c>
      <c r="BC19" s="175">
        <f t="shared" si="15"/>
        <v>0.68815789473684208</v>
      </c>
      <c r="BD19" s="8">
        <v>0</v>
      </c>
      <c r="BE19" s="8">
        <v>0</v>
      </c>
      <c r="BF19" s="170" t="str">
        <f t="shared" si="16"/>
        <v>N/A</v>
      </c>
      <c r="BG19" s="8">
        <v>0</v>
      </c>
      <c r="BH19" s="8">
        <v>0</v>
      </c>
      <c r="BI19" s="170" t="str">
        <f t="shared" si="17"/>
        <v>N/A</v>
      </c>
      <c r="BJ19" s="8">
        <v>3094</v>
      </c>
      <c r="BK19" s="8">
        <v>3203</v>
      </c>
      <c r="BL19" s="175">
        <f t="shared" si="18"/>
        <v>1.0352294764059471</v>
      </c>
      <c r="BM19" s="8">
        <v>7467</v>
      </c>
      <c r="BN19" s="8">
        <v>6523</v>
      </c>
      <c r="BO19" s="175">
        <f t="shared" si="19"/>
        <v>0.87357707245212268</v>
      </c>
      <c r="BP19" s="8">
        <v>0</v>
      </c>
      <c r="BQ19" s="8">
        <v>0</v>
      </c>
      <c r="BR19" s="175" t="str">
        <f t="shared" si="20"/>
        <v>N/A</v>
      </c>
      <c r="BS19" s="8">
        <v>7467</v>
      </c>
      <c r="BT19" s="8">
        <v>6523</v>
      </c>
      <c r="BU19" s="175">
        <f t="shared" si="21"/>
        <v>0.87357707245212268</v>
      </c>
      <c r="BV19" s="8">
        <v>15385</v>
      </c>
      <c r="BW19" s="8">
        <v>13256</v>
      </c>
      <c r="BX19" s="175">
        <f t="shared" si="22"/>
        <v>0.86161845953851157</v>
      </c>
      <c r="BY19" s="8">
        <v>18400</v>
      </c>
      <c r="BZ19" s="8">
        <v>10641</v>
      </c>
      <c r="CA19" s="297">
        <f t="shared" si="23"/>
        <v>0.57831521739130431</v>
      </c>
      <c r="CB19" s="8">
        <v>20040</v>
      </c>
      <c r="CC19" s="8">
        <v>7824</v>
      </c>
      <c r="CD19" s="297">
        <f t="shared" si="24"/>
        <v>0.3904191616766467</v>
      </c>
      <c r="CE19" s="8">
        <v>6400</v>
      </c>
      <c r="CF19" s="8">
        <v>4000</v>
      </c>
      <c r="CG19" s="297">
        <f t="shared" si="25"/>
        <v>0.625</v>
      </c>
      <c r="CH19" s="8">
        <v>2640</v>
      </c>
      <c r="CI19" s="8">
        <v>1039</v>
      </c>
      <c r="CJ19" s="175">
        <f t="shared" si="26"/>
        <v>0.39356060606060606</v>
      </c>
      <c r="CK19" s="8">
        <v>9040</v>
      </c>
      <c r="CL19" s="8">
        <v>5039</v>
      </c>
      <c r="CM19" s="297">
        <f t="shared" si="27"/>
        <v>0.55741150442477871</v>
      </c>
      <c r="CN19" s="8">
        <v>1140</v>
      </c>
      <c r="CO19" s="8">
        <v>434</v>
      </c>
      <c r="CP19" s="297">
        <f t="shared" si="63"/>
        <v>0.38070175438596493</v>
      </c>
      <c r="CQ19" s="8">
        <v>1200</v>
      </c>
      <c r="CR19" s="8">
        <v>938</v>
      </c>
      <c r="CS19" s="297">
        <f t="shared" si="28"/>
        <v>0.78166666666666662</v>
      </c>
      <c r="CT19" s="8">
        <v>49820</v>
      </c>
      <c r="CU19" s="8">
        <v>24876</v>
      </c>
      <c r="CV19" s="297">
        <f t="shared" si="29"/>
        <v>0.49931754315535931</v>
      </c>
      <c r="CW19" s="8">
        <v>65205</v>
      </c>
      <c r="CX19" s="8">
        <v>38132</v>
      </c>
      <c r="CY19" s="297">
        <f t="shared" si="30"/>
        <v>0.58480177900467756</v>
      </c>
      <c r="CZ19" s="8">
        <v>1140</v>
      </c>
      <c r="DA19" s="8">
        <v>434</v>
      </c>
      <c r="DB19" s="170">
        <f t="shared" si="31"/>
        <v>0.38070175438596493</v>
      </c>
      <c r="DC19" s="8">
        <v>1200</v>
      </c>
      <c r="DD19" s="8">
        <v>938</v>
      </c>
      <c r="DE19" s="170">
        <f t="shared" si="32"/>
        <v>0.78166666666666662</v>
      </c>
      <c r="DF19" s="8">
        <v>29384</v>
      </c>
      <c r="DG19" s="8">
        <v>17908</v>
      </c>
      <c r="DH19" s="297">
        <f t="shared" si="33"/>
        <v>0.60944731826844545</v>
      </c>
      <c r="DI19" s="63">
        <v>0.85</v>
      </c>
      <c r="DJ19" s="100">
        <v>0.90012780719371899</v>
      </c>
      <c r="DK19" s="100">
        <f t="shared" si="34"/>
        <v>1.0589738908161399</v>
      </c>
      <c r="DL19" s="63">
        <v>0.6</v>
      </c>
      <c r="DM19" s="100">
        <v>0.66347992351816398</v>
      </c>
      <c r="DN19" s="100">
        <f t="shared" si="35"/>
        <v>1.1057998725302733</v>
      </c>
      <c r="DO19" s="63">
        <v>0.72499999999999998</v>
      </c>
      <c r="DP19" s="100">
        <v>0.86217997853748296</v>
      </c>
      <c r="DQ19" s="100">
        <f t="shared" si="36"/>
        <v>1.1892137634999764</v>
      </c>
      <c r="DR19" s="63">
        <v>0.85</v>
      </c>
      <c r="DS19" s="100">
        <v>0.91644503546099298</v>
      </c>
      <c r="DT19" s="100">
        <f t="shared" si="37"/>
        <v>1.0781706299541094</v>
      </c>
      <c r="DU19" s="63">
        <v>0.7</v>
      </c>
      <c r="DV19" s="100">
        <v>0.74245835209365096</v>
      </c>
      <c r="DW19" s="100">
        <f t="shared" si="38"/>
        <v>1.0606547887052158</v>
      </c>
      <c r="DX19" s="63">
        <v>0.77499999999999991</v>
      </c>
      <c r="DY19" s="100">
        <v>0.85905242833803597</v>
      </c>
      <c r="DZ19" s="100">
        <f t="shared" si="39"/>
        <v>1.1084547462426271</v>
      </c>
      <c r="EA19" s="63">
        <v>0.85</v>
      </c>
      <c r="EB19" s="100">
        <v>0.90749824807288004</v>
      </c>
      <c r="EC19" s="100">
        <f t="shared" si="40"/>
        <v>1.0676449977328</v>
      </c>
      <c r="ED19" s="63">
        <v>0.64999999999999991</v>
      </c>
      <c r="EE19" s="100">
        <v>0.71717171717171702</v>
      </c>
      <c r="EF19" s="100">
        <f t="shared" si="41"/>
        <v>1.1033411033411034</v>
      </c>
      <c r="EG19" s="63">
        <v>0.75</v>
      </c>
      <c r="EH19" s="100">
        <v>0.86059143029571505</v>
      </c>
      <c r="EI19" s="100">
        <f t="shared" si="42"/>
        <v>1.1474552403942868</v>
      </c>
      <c r="EJ19" s="63">
        <v>0.88</v>
      </c>
      <c r="EK19" s="100">
        <v>0.90532486565705905</v>
      </c>
      <c r="EL19" s="100">
        <f t="shared" si="43"/>
        <v>1.0287782564284762</v>
      </c>
      <c r="EM19" s="63">
        <v>0.28999999999999998</v>
      </c>
      <c r="EN19" s="100">
        <v>0.37989208387405199</v>
      </c>
      <c r="EO19" s="100">
        <f t="shared" si="44"/>
        <v>1.3099727030139725</v>
      </c>
      <c r="EP19" s="63">
        <v>0.58499999999999996</v>
      </c>
      <c r="EQ19" s="100">
        <v>0.59607653963659801</v>
      </c>
      <c r="ER19" s="100">
        <f t="shared" si="45"/>
        <v>1.0189342557890564</v>
      </c>
      <c r="ES19" s="63">
        <v>0.86499999999999999</v>
      </c>
      <c r="ET19" s="100">
        <v>0.906398338607595</v>
      </c>
      <c r="EU19" s="100">
        <f t="shared" si="46"/>
        <v>1.0478593509914393</v>
      </c>
      <c r="EV19" s="63">
        <v>0.47</v>
      </c>
      <c r="EW19" s="100">
        <v>0.44142282778646402</v>
      </c>
      <c r="EX19" s="100">
        <f t="shared" si="47"/>
        <v>0.93919750592864693</v>
      </c>
      <c r="EY19" s="63">
        <v>0.66749999999999998</v>
      </c>
      <c r="EZ19" s="100">
        <v>0.68803105003671405</v>
      </c>
      <c r="FA19" s="100">
        <f t="shared" si="48"/>
        <v>1.0307581273958264</v>
      </c>
      <c r="FB19" s="63">
        <v>0.82</v>
      </c>
      <c r="FC19" s="100">
        <v>0.82483156881616904</v>
      </c>
      <c r="FD19" s="100">
        <f t="shared" si="49"/>
        <v>1.0058921570928891</v>
      </c>
      <c r="FE19" s="63">
        <v>0.32</v>
      </c>
      <c r="FF19" s="100">
        <v>0.4335</v>
      </c>
      <c r="FG19" s="100">
        <f t="shared" si="50"/>
        <v>1.3546875</v>
      </c>
      <c r="FH19" s="63">
        <v>0.56999999999999995</v>
      </c>
      <c r="FI19" s="100">
        <v>0.51418932327842803</v>
      </c>
      <c r="FJ19" s="100">
        <f t="shared" si="51"/>
        <v>0.90208653206741773</v>
      </c>
      <c r="FK19" s="54">
        <v>0.9</v>
      </c>
      <c r="FL19" s="100">
        <v>0.78571428571428603</v>
      </c>
      <c r="FM19" s="100">
        <f t="shared" si="52"/>
        <v>0.87301587301587336</v>
      </c>
      <c r="FN19" s="54">
        <v>0.61009999999999998</v>
      </c>
      <c r="FO19" s="100">
        <v>0.962686567164179</v>
      </c>
      <c r="FP19" s="100">
        <f t="shared" si="53"/>
        <v>1.5779160255108655</v>
      </c>
      <c r="FQ19" s="64">
        <v>2906</v>
      </c>
      <c r="FR19" s="8">
        <v>729</v>
      </c>
      <c r="FS19" s="91">
        <f t="shared" si="54"/>
        <v>0.25086028905712321</v>
      </c>
      <c r="FT19" s="64">
        <v>1379</v>
      </c>
      <c r="FU19" s="8">
        <v>710</v>
      </c>
      <c r="FV19" s="91">
        <f t="shared" si="55"/>
        <v>0.51486584481508335</v>
      </c>
      <c r="FW19" s="64">
        <v>4285</v>
      </c>
      <c r="FX19" s="8">
        <v>1439</v>
      </c>
      <c r="FY19" s="91">
        <f t="shared" si="56"/>
        <v>0.33582263710618437</v>
      </c>
      <c r="FZ19" s="64">
        <v>27184</v>
      </c>
      <c r="GA19" s="8">
        <v>11461</v>
      </c>
      <c r="GB19" s="91">
        <f t="shared" si="57"/>
        <v>0.42160829899941143</v>
      </c>
      <c r="GC19" s="64">
        <v>31469</v>
      </c>
      <c r="GD19" s="8">
        <v>12900</v>
      </c>
      <c r="GE19" s="91">
        <f t="shared" si="58"/>
        <v>0.40992722997235376</v>
      </c>
      <c r="GF19" s="64">
        <v>1240</v>
      </c>
      <c r="GG19" s="8">
        <v>1</v>
      </c>
      <c r="GH19" s="100">
        <f t="shared" si="59"/>
        <v>8.0645161290322581E-4</v>
      </c>
      <c r="GI19" s="8">
        <v>1009</v>
      </c>
      <c r="GJ19" s="8">
        <v>341</v>
      </c>
      <c r="GK19" s="100">
        <f t="shared" si="60"/>
        <v>0.33795837462834488</v>
      </c>
      <c r="GL19" s="8">
        <v>732</v>
      </c>
      <c r="GM19" s="8">
        <v>903</v>
      </c>
      <c r="GN19" s="100">
        <f t="shared" si="61"/>
        <v>1.2336065573770492</v>
      </c>
    </row>
    <row r="20" spans="1:196" s="1" customFormat="1" ht="15" customHeight="1" x14ac:dyDescent="0.55000000000000004">
      <c r="A20" s="16">
        <v>5</v>
      </c>
      <c r="B20" s="17" t="s">
        <v>21</v>
      </c>
      <c r="C20" s="18">
        <v>9401</v>
      </c>
      <c r="D20" s="17" t="s">
        <v>31</v>
      </c>
      <c r="E20" s="8">
        <v>3388</v>
      </c>
      <c r="F20" s="8">
        <v>2945</v>
      </c>
      <c r="G20" s="175">
        <f t="shared" si="62"/>
        <v>0.8692443919716647</v>
      </c>
      <c r="H20" s="8">
        <v>1083</v>
      </c>
      <c r="I20" s="8">
        <v>909</v>
      </c>
      <c r="J20" s="175">
        <f t="shared" si="0"/>
        <v>0.83933518005540164</v>
      </c>
      <c r="K20" s="8">
        <v>1516</v>
      </c>
      <c r="L20" s="8">
        <v>570</v>
      </c>
      <c r="M20" s="175">
        <f t="shared" si="1"/>
        <v>0.37598944591029021</v>
      </c>
      <c r="N20" s="8">
        <v>0</v>
      </c>
      <c r="O20" s="8">
        <v>0</v>
      </c>
      <c r="P20" s="170" t="str">
        <f t="shared" si="2"/>
        <v>N/A</v>
      </c>
      <c r="Q20" s="8">
        <v>0</v>
      </c>
      <c r="R20" s="8">
        <v>0</v>
      </c>
      <c r="S20" s="170" t="str">
        <f t="shared" si="3"/>
        <v>N/A</v>
      </c>
      <c r="T20" s="8">
        <v>5987</v>
      </c>
      <c r="U20" s="8">
        <v>4424</v>
      </c>
      <c r="V20" s="175">
        <f t="shared" si="4"/>
        <v>0.73893435777517957</v>
      </c>
      <c r="W20" s="8">
        <v>5987</v>
      </c>
      <c r="X20" s="8">
        <v>4424</v>
      </c>
      <c r="Y20" s="175">
        <f t="shared" si="5"/>
        <v>0.73893435777517957</v>
      </c>
      <c r="Z20" s="8">
        <v>427</v>
      </c>
      <c r="AA20" s="8">
        <v>227</v>
      </c>
      <c r="AB20" s="175">
        <f t="shared" si="6"/>
        <v>0.53161592505854804</v>
      </c>
      <c r="AC20" s="8">
        <v>54</v>
      </c>
      <c r="AD20" s="8">
        <v>153</v>
      </c>
      <c r="AE20" s="170">
        <f t="shared" si="7"/>
        <v>2.8333333333333335</v>
      </c>
      <c r="AF20" s="8">
        <v>56</v>
      </c>
      <c r="AG20" s="8">
        <v>78</v>
      </c>
      <c r="AH20" s="170">
        <f t="shared" si="8"/>
        <v>1.3928571428571428</v>
      </c>
      <c r="AI20" s="8">
        <v>537</v>
      </c>
      <c r="AJ20" s="8">
        <v>458</v>
      </c>
      <c r="AK20" s="175">
        <f t="shared" si="9"/>
        <v>0.85288640595903165</v>
      </c>
      <c r="AL20" s="8">
        <v>168</v>
      </c>
      <c r="AM20" s="8">
        <v>242</v>
      </c>
      <c r="AN20" s="175">
        <f t="shared" si="10"/>
        <v>1.4404761904761905</v>
      </c>
      <c r="AO20" s="8">
        <v>0</v>
      </c>
      <c r="AP20" s="8">
        <v>0</v>
      </c>
      <c r="AQ20" s="170" t="str">
        <f t="shared" si="11"/>
        <v>N/A</v>
      </c>
      <c r="AR20" s="8">
        <v>0</v>
      </c>
      <c r="AS20" s="8">
        <v>0</v>
      </c>
      <c r="AT20" s="170" t="str">
        <f t="shared" si="12"/>
        <v>N/A</v>
      </c>
      <c r="AU20" s="8">
        <v>168</v>
      </c>
      <c r="AV20" s="8">
        <v>242</v>
      </c>
      <c r="AW20" s="175">
        <f t="shared" si="13"/>
        <v>1.4404761904761905</v>
      </c>
      <c r="AX20" s="8">
        <v>2938</v>
      </c>
      <c r="AY20" s="8">
        <v>3002</v>
      </c>
      <c r="AZ20" s="175">
        <f t="shared" si="14"/>
        <v>1.021783526208305</v>
      </c>
      <c r="BA20" s="8">
        <v>1405</v>
      </c>
      <c r="BB20" s="8">
        <v>1015</v>
      </c>
      <c r="BC20" s="175">
        <f t="shared" si="15"/>
        <v>0.72241992882562278</v>
      </c>
      <c r="BD20" s="8">
        <v>263</v>
      </c>
      <c r="BE20" s="8">
        <v>333</v>
      </c>
      <c r="BF20" s="170">
        <f t="shared" si="16"/>
        <v>1.2661596958174905</v>
      </c>
      <c r="BG20" s="8">
        <v>75</v>
      </c>
      <c r="BH20" s="8">
        <v>86</v>
      </c>
      <c r="BI20" s="170">
        <f t="shared" si="17"/>
        <v>1.1466666666666667</v>
      </c>
      <c r="BJ20" s="8">
        <v>1880</v>
      </c>
      <c r="BK20" s="8">
        <v>1929</v>
      </c>
      <c r="BL20" s="175">
        <f t="shared" si="18"/>
        <v>1.026063829787234</v>
      </c>
      <c r="BM20" s="8">
        <v>6561</v>
      </c>
      <c r="BN20" s="8">
        <v>6365</v>
      </c>
      <c r="BO20" s="175">
        <f t="shared" si="19"/>
        <v>0.97012650510592902</v>
      </c>
      <c r="BP20" s="8">
        <v>0</v>
      </c>
      <c r="BQ20" s="8">
        <v>0</v>
      </c>
      <c r="BR20" s="175" t="str">
        <f t="shared" si="20"/>
        <v>N/A</v>
      </c>
      <c r="BS20" s="8">
        <v>7266</v>
      </c>
      <c r="BT20" s="8">
        <v>7065</v>
      </c>
      <c r="BU20" s="175">
        <f t="shared" si="21"/>
        <v>0.97233691164327007</v>
      </c>
      <c r="BV20" s="8">
        <v>13253</v>
      </c>
      <c r="BW20" s="8">
        <v>11489</v>
      </c>
      <c r="BX20" s="175">
        <f t="shared" si="22"/>
        <v>0.86689806081641896</v>
      </c>
      <c r="BY20" s="8">
        <v>12560</v>
      </c>
      <c r="BZ20" s="8">
        <v>9680</v>
      </c>
      <c r="CA20" s="297">
        <f t="shared" si="23"/>
        <v>0.77070063694267521</v>
      </c>
      <c r="CB20" s="8">
        <v>22020</v>
      </c>
      <c r="CC20" s="8">
        <v>13329</v>
      </c>
      <c r="CD20" s="297">
        <f t="shared" si="24"/>
        <v>0.60531335149863763</v>
      </c>
      <c r="CE20" s="8">
        <v>5120</v>
      </c>
      <c r="CF20" s="8">
        <v>3840</v>
      </c>
      <c r="CG20" s="297">
        <f t="shared" si="25"/>
        <v>0.75</v>
      </c>
      <c r="CH20" s="8">
        <v>0</v>
      </c>
      <c r="CI20" s="8">
        <v>0</v>
      </c>
      <c r="CJ20" s="175" t="str">
        <f t="shared" si="26"/>
        <v>N/A</v>
      </c>
      <c r="CK20" s="8">
        <v>5120</v>
      </c>
      <c r="CL20" s="8">
        <v>3840</v>
      </c>
      <c r="CM20" s="297">
        <f t="shared" si="27"/>
        <v>0.75</v>
      </c>
      <c r="CN20" s="8">
        <v>5745</v>
      </c>
      <c r="CO20" s="8">
        <v>4786</v>
      </c>
      <c r="CP20" s="297">
        <f t="shared" si="63"/>
        <v>0.83307223672758923</v>
      </c>
      <c r="CQ20" s="8">
        <v>900</v>
      </c>
      <c r="CR20" s="8">
        <v>788</v>
      </c>
      <c r="CS20" s="297">
        <f t="shared" si="28"/>
        <v>0.87555555555555553</v>
      </c>
      <c r="CT20" s="8">
        <v>46345</v>
      </c>
      <c r="CU20" s="8">
        <v>32423</v>
      </c>
      <c r="CV20" s="297">
        <f t="shared" si="29"/>
        <v>0.69960081993742584</v>
      </c>
      <c r="CW20" s="8">
        <v>59598</v>
      </c>
      <c r="CX20" s="8">
        <v>43912</v>
      </c>
      <c r="CY20" s="297">
        <f t="shared" si="30"/>
        <v>0.73680324843115541</v>
      </c>
      <c r="CZ20" s="8">
        <v>6062</v>
      </c>
      <c r="DA20" s="8">
        <v>5272</v>
      </c>
      <c r="DB20" s="170">
        <f t="shared" si="31"/>
        <v>0.86967997360607063</v>
      </c>
      <c r="DC20" s="8">
        <v>1031</v>
      </c>
      <c r="DD20" s="8">
        <v>952</v>
      </c>
      <c r="DE20" s="170">
        <f t="shared" si="32"/>
        <v>0.92337536372453932</v>
      </c>
      <c r="DF20" s="8">
        <v>20168</v>
      </c>
      <c r="DG20" s="8">
        <v>15444</v>
      </c>
      <c r="DH20" s="297">
        <f t="shared" si="33"/>
        <v>0.76576755255850848</v>
      </c>
      <c r="DI20" s="63">
        <v>0.9</v>
      </c>
      <c r="DJ20" s="100">
        <v>0.90611570247933904</v>
      </c>
      <c r="DK20" s="100">
        <f t="shared" si="34"/>
        <v>1.0067952249770433</v>
      </c>
      <c r="DL20" s="63">
        <v>0.82</v>
      </c>
      <c r="DM20" s="100">
        <v>0.68078817733990105</v>
      </c>
      <c r="DN20" s="100">
        <f t="shared" si="35"/>
        <v>0.83022948456085499</v>
      </c>
      <c r="DO20" s="63">
        <v>0.86</v>
      </c>
      <c r="DP20" s="100">
        <v>0.87374380750176905</v>
      </c>
      <c r="DQ20" s="100">
        <f t="shared" si="36"/>
        <v>1.0159811715136851</v>
      </c>
      <c r="DR20" s="63">
        <v>0.89</v>
      </c>
      <c r="DS20" s="100">
        <v>0.87994310099573203</v>
      </c>
      <c r="DT20" s="100">
        <f t="shared" si="37"/>
        <v>0.98870011347835063</v>
      </c>
      <c r="DU20" s="63">
        <v>0.72</v>
      </c>
      <c r="DV20" s="100">
        <v>0.66666666666666596</v>
      </c>
      <c r="DW20" s="100">
        <f t="shared" si="38"/>
        <v>0.92592592592592493</v>
      </c>
      <c r="DX20" s="63">
        <v>0.80499999999999994</v>
      </c>
      <c r="DY20" s="100">
        <v>0.83612115732368897</v>
      </c>
      <c r="DZ20" s="100">
        <f t="shared" si="39"/>
        <v>1.0386598227623467</v>
      </c>
      <c r="EA20" s="63">
        <v>0.89500000000000002</v>
      </c>
      <c r="EB20" s="100">
        <v>0.89649764767381102</v>
      </c>
      <c r="EC20" s="100">
        <f t="shared" si="40"/>
        <v>1.0016733493562133</v>
      </c>
      <c r="ED20" s="63">
        <v>0.77</v>
      </c>
      <c r="EE20" s="100">
        <v>0.67411642411642403</v>
      </c>
      <c r="EF20" s="100">
        <f t="shared" si="41"/>
        <v>0.87547587547587535</v>
      </c>
      <c r="EG20" s="63">
        <v>0.83250000000000002</v>
      </c>
      <c r="EH20" s="100">
        <v>0.85925668030289803</v>
      </c>
      <c r="EI20" s="100">
        <f t="shared" si="42"/>
        <v>1.0321401565199977</v>
      </c>
      <c r="EJ20" s="63">
        <v>0.88</v>
      </c>
      <c r="EK20" s="100">
        <v>0.92636089509601705</v>
      </c>
      <c r="EL20" s="100">
        <f t="shared" si="43"/>
        <v>1.0526828353363831</v>
      </c>
      <c r="EM20" s="63">
        <v>0.38</v>
      </c>
      <c r="EN20" s="100">
        <v>0.39896449704142001</v>
      </c>
      <c r="EO20" s="100">
        <f t="shared" si="44"/>
        <v>1.0499065711616316</v>
      </c>
      <c r="EP20" s="63">
        <v>0.63</v>
      </c>
      <c r="EQ20" s="100">
        <v>0.70644295716004102</v>
      </c>
      <c r="ER20" s="100">
        <f t="shared" si="45"/>
        <v>1.1213380272381603</v>
      </c>
      <c r="ES20" s="63">
        <v>0.88749999999999996</v>
      </c>
      <c r="ET20" s="100">
        <v>0.91632710411690299</v>
      </c>
      <c r="EU20" s="100">
        <f t="shared" si="46"/>
        <v>1.0324812440753837</v>
      </c>
      <c r="EV20" s="63">
        <v>0.57499999999999996</v>
      </c>
      <c r="EW20" s="100">
        <v>0.433242683242683</v>
      </c>
      <c r="EX20" s="100">
        <f t="shared" si="47"/>
        <v>0.75346553607423139</v>
      </c>
      <c r="EY20" s="63">
        <v>0.73124999999999996</v>
      </c>
      <c r="EZ20" s="100">
        <v>0.74642466751685199</v>
      </c>
      <c r="FA20" s="100">
        <f t="shared" si="48"/>
        <v>1.0207516820743276</v>
      </c>
      <c r="FB20" s="63" t="s">
        <v>338</v>
      </c>
      <c r="FC20" s="100">
        <v>0</v>
      </c>
      <c r="FD20" s="100" t="str">
        <f t="shared" si="49"/>
        <v>N/A</v>
      </c>
      <c r="FE20" s="63">
        <v>0.42</v>
      </c>
      <c r="FF20" s="100">
        <v>0.59661458333333295</v>
      </c>
      <c r="FG20" s="100">
        <f t="shared" si="50"/>
        <v>1.4205109126984119</v>
      </c>
      <c r="FH20" s="63">
        <v>0.42</v>
      </c>
      <c r="FI20" s="100">
        <v>0.59661458333333295</v>
      </c>
      <c r="FJ20" s="100">
        <f t="shared" si="51"/>
        <v>1.4205109126984119</v>
      </c>
      <c r="FK20" s="54">
        <v>0.9</v>
      </c>
      <c r="FL20" s="100">
        <v>0.947837632776935</v>
      </c>
      <c r="FM20" s="100">
        <f t="shared" si="52"/>
        <v>1.0531529253077054</v>
      </c>
      <c r="FN20" s="54">
        <v>0.61009999999999998</v>
      </c>
      <c r="FO20" s="100">
        <v>0.96848739495798297</v>
      </c>
      <c r="FP20" s="100">
        <f t="shared" si="53"/>
        <v>1.5874240205834831</v>
      </c>
      <c r="FQ20" s="64">
        <v>3470</v>
      </c>
      <c r="FR20" s="8">
        <v>868</v>
      </c>
      <c r="FS20" s="91">
        <f t="shared" si="54"/>
        <v>0.25014409221902018</v>
      </c>
      <c r="FT20" s="64">
        <v>1049</v>
      </c>
      <c r="FU20" s="8">
        <v>326</v>
      </c>
      <c r="FV20" s="91">
        <f t="shared" si="55"/>
        <v>0.31077216396568158</v>
      </c>
      <c r="FW20" s="64">
        <v>4519</v>
      </c>
      <c r="FX20" s="8">
        <v>1194</v>
      </c>
      <c r="FY20" s="91">
        <f t="shared" si="56"/>
        <v>0.26421774728922326</v>
      </c>
      <c r="FZ20" s="64">
        <v>26301</v>
      </c>
      <c r="GA20" s="8">
        <v>17527</v>
      </c>
      <c r="GB20" s="91">
        <f t="shared" si="57"/>
        <v>0.66640051709060488</v>
      </c>
      <c r="GC20" s="64">
        <v>30820</v>
      </c>
      <c r="GD20" s="8">
        <v>18721</v>
      </c>
      <c r="GE20" s="91">
        <f t="shared" si="58"/>
        <v>0.60743024010382873</v>
      </c>
      <c r="GF20" s="64">
        <v>732</v>
      </c>
      <c r="GG20" s="8">
        <v>1</v>
      </c>
      <c r="GH20" s="100">
        <f t="shared" si="59"/>
        <v>1.366120218579235E-3</v>
      </c>
      <c r="GI20" s="8">
        <v>4846</v>
      </c>
      <c r="GJ20" s="8">
        <v>3807</v>
      </c>
      <c r="GK20" s="100">
        <f t="shared" si="60"/>
        <v>0.78559636813867106</v>
      </c>
      <c r="GL20" s="8">
        <v>549</v>
      </c>
      <c r="GM20" s="8">
        <v>572</v>
      </c>
      <c r="GN20" s="100">
        <f t="shared" si="61"/>
        <v>1.0418943533697631</v>
      </c>
    </row>
    <row r="21" spans="1:196" s="1" customFormat="1" ht="15" customHeight="1" x14ac:dyDescent="0.55000000000000004">
      <c r="A21" s="16">
        <v>5</v>
      </c>
      <c r="B21" s="17" t="s">
        <v>21</v>
      </c>
      <c r="C21" s="18">
        <v>9402</v>
      </c>
      <c r="D21" s="17" t="s">
        <v>32</v>
      </c>
      <c r="E21" s="8">
        <v>4739</v>
      </c>
      <c r="F21" s="8">
        <v>4284</v>
      </c>
      <c r="G21" s="175">
        <f t="shared" si="62"/>
        <v>0.90398818316100438</v>
      </c>
      <c r="H21" s="8">
        <v>3710</v>
      </c>
      <c r="I21" s="8">
        <v>3164</v>
      </c>
      <c r="J21" s="175">
        <f t="shared" si="0"/>
        <v>0.85283018867924532</v>
      </c>
      <c r="K21" s="8">
        <v>1015</v>
      </c>
      <c r="L21" s="8">
        <v>513</v>
      </c>
      <c r="M21" s="175">
        <f t="shared" si="1"/>
        <v>0.50541871921182269</v>
      </c>
      <c r="N21" s="8">
        <v>0</v>
      </c>
      <c r="O21" s="8">
        <v>0</v>
      </c>
      <c r="P21" s="170" t="str">
        <f t="shared" si="2"/>
        <v>N/A</v>
      </c>
      <c r="Q21" s="8">
        <v>0</v>
      </c>
      <c r="R21" s="8">
        <v>0</v>
      </c>
      <c r="S21" s="170" t="str">
        <f t="shared" si="3"/>
        <v>N/A</v>
      </c>
      <c r="T21" s="8">
        <v>9464</v>
      </c>
      <c r="U21" s="8">
        <v>7961</v>
      </c>
      <c r="V21" s="175">
        <f t="shared" si="4"/>
        <v>0.84118765849535082</v>
      </c>
      <c r="W21" s="8">
        <v>9464</v>
      </c>
      <c r="X21" s="8">
        <v>7961</v>
      </c>
      <c r="Y21" s="175">
        <f t="shared" si="5"/>
        <v>0.84118765849535082</v>
      </c>
      <c r="Z21" s="8">
        <v>116</v>
      </c>
      <c r="AA21" s="8">
        <v>159</v>
      </c>
      <c r="AB21" s="175">
        <f t="shared" si="6"/>
        <v>1.3706896551724137</v>
      </c>
      <c r="AC21" s="8">
        <v>0</v>
      </c>
      <c r="AD21" s="8">
        <v>0</v>
      </c>
      <c r="AE21" s="170" t="str">
        <f t="shared" si="7"/>
        <v>N/A</v>
      </c>
      <c r="AF21" s="8">
        <v>0</v>
      </c>
      <c r="AG21" s="8">
        <v>0</v>
      </c>
      <c r="AH21" s="170" t="str">
        <f t="shared" si="8"/>
        <v>N/A</v>
      </c>
      <c r="AI21" s="8">
        <v>116</v>
      </c>
      <c r="AJ21" s="8">
        <v>159</v>
      </c>
      <c r="AK21" s="175">
        <f t="shared" si="9"/>
        <v>1.3706896551724137</v>
      </c>
      <c r="AL21" s="8">
        <v>30</v>
      </c>
      <c r="AM21" s="8">
        <v>25</v>
      </c>
      <c r="AN21" s="175">
        <f t="shared" si="10"/>
        <v>0.83333333333333337</v>
      </c>
      <c r="AO21" s="8">
        <v>0</v>
      </c>
      <c r="AP21" s="8">
        <v>0</v>
      </c>
      <c r="AQ21" s="170" t="str">
        <f t="shared" si="11"/>
        <v>N/A</v>
      </c>
      <c r="AR21" s="8">
        <v>34</v>
      </c>
      <c r="AS21" s="8">
        <v>59</v>
      </c>
      <c r="AT21" s="170">
        <f t="shared" si="12"/>
        <v>1.7352941176470589</v>
      </c>
      <c r="AU21" s="8">
        <v>64</v>
      </c>
      <c r="AV21" s="8">
        <v>84</v>
      </c>
      <c r="AW21" s="175">
        <f t="shared" si="13"/>
        <v>1.3125</v>
      </c>
      <c r="AX21" s="8">
        <v>4197</v>
      </c>
      <c r="AY21" s="8">
        <v>3119</v>
      </c>
      <c r="AZ21" s="175">
        <f t="shared" si="14"/>
        <v>0.7431498689540148</v>
      </c>
      <c r="BA21" s="8">
        <v>990</v>
      </c>
      <c r="BB21" s="8">
        <v>703</v>
      </c>
      <c r="BC21" s="175">
        <f t="shared" si="15"/>
        <v>0.71010101010101012</v>
      </c>
      <c r="BD21" s="8">
        <v>218</v>
      </c>
      <c r="BE21" s="8">
        <v>256</v>
      </c>
      <c r="BF21" s="170">
        <f t="shared" si="16"/>
        <v>1.1743119266055047</v>
      </c>
      <c r="BG21" s="8">
        <v>0</v>
      </c>
      <c r="BH21" s="8">
        <v>0</v>
      </c>
      <c r="BI21" s="170" t="str">
        <f t="shared" si="17"/>
        <v>N/A</v>
      </c>
      <c r="BJ21" s="8">
        <v>6856</v>
      </c>
      <c r="BK21" s="8">
        <v>6892</v>
      </c>
      <c r="BL21" s="175">
        <f t="shared" si="18"/>
        <v>1.0052508751458575</v>
      </c>
      <c r="BM21" s="8">
        <f>+AX21+BA21+BD21+BG21+BJ21</f>
        <v>12261</v>
      </c>
      <c r="BN21" s="8">
        <v>10970</v>
      </c>
      <c r="BO21" s="175">
        <f t="shared" si="19"/>
        <v>0.8947067938993557</v>
      </c>
      <c r="BP21" s="8">
        <v>0</v>
      </c>
      <c r="BQ21" s="8">
        <v>0</v>
      </c>
      <c r="BR21" s="175" t="str">
        <f t="shared" si="20"/>
        <v>N/A</v>
      </c>
      <c r="BS21" s="8">
        <v>12441</v>
      </c>
      <c r="BT21" s="8">
        <v>11213</v>
      </c>
      <c r="BU21" s="175">
        <f t="shared" si="21"/>
        <v>0.90129410819065992</v>
      </c>
      <c r="BV21" s="8">
        <v>21905</v>
      </c>
      <c r="BW21" s="8">
        <v>19174</v>
      </c>
      <c r="BX21" s="175">
        <f t="shared" si="22"/>
        <v>0.87532526820360645</v>
      </c>
      <c r="BY21" s="8">
        <v>18720</v>
      </c>
      <c r="BZ21" s="8">
        <v>10000</v>
      </c>
      <c r="CA21" s="297">
        <f t="shared" si="23"/>
        <v>0.53418803418803418</v>
      </c>
      <c r="CB21" s="8">
        <v>26160</v>
      </c>
      <c r="CC21" s="8">
        <v>17813</v>
      </c>
      <c r="CD21" s="297">
        <f t="shared" si="24"/>
        <v>0.68092507645259936</v>
      </c>
      <c r="CE21" s="8">
        <v>7680</v>
      </c>
      <c r="CF21" s="8">
        <v>4480</v>
      </c>
      <c r="CG21" s="297">
        <f t="shared" si="25"/>
        <v>0.58333333333333337</v>
      </c>
      <c r="CH21" s="8">
        <v>0</v>
      </c>
      <c r="CI21" s="8">
        <v>123</v>
      </c>
      <c r="CJ21" s="175" t="str">
        <f t="shared" si="26"/>
        <v>N/A</v>
      </c>
      <c r="CK21" s="8">
        <v>7680</v>
      </c>
      <c r="CL21" s="8">
        <v>4603</v>
      </c>
      <c r="CM21" s="297">
        <f t="shared" si="27"/>
        <v>0.59934895833333335</v>
      </c>
      <c r="CN21" s="8">
        <v>1725</v>
      </c>
      <c r="CO21" s="8">
        <v>986</v>
      </c>
      <c r="CP21" s="297">
        <f t="shared" si="63"/>
        <v>0.57159420289855067</v>
      </c>
      <c r="CQ21" s="8">
        <v>240</v>
      </c>
      <c r="CR21" s="8">
        <v>82</v>
      </c>
      <c r="CS21" s="297">
        <f t="shared" si="28"/>
        <v>0.34166666666666667</v>
      </c>
      <c r="CT21" s="8">
        <v>54525</v>
      </c>
      <c r="CU21" s="8">
        <v>33484</v>
      </c>
      <c r="CV21" s="297">
        <f t="shared" si="29"/>
        <v>0.61410362219165515</v>
      </c>
      <c r="CW21" s="8">
        <v>76430</v>
      </c>
      <c r="CX21" s="8">
        <v>52658</v>
      </c>
      <c r="CY21" s="297">
        <f t="shared" si="30"/>
        <v>0.68897029962056788</v>
      </c>
      <c r="CZ21" s="8">
        <v>1943</v>
      </c>
      <c r="DA21" s="8">
        <v>1242</v>
      </c>
      <c r="DB21" s="170">
        <f t="shared" si="31"/>
        <v>0.6392177045805455</v>
      </c>
      <c r="DC21" s="8">
        <v>274</v>
      </c>
      <c r="DD21" s="8">
        <v>141</v>
      </c>
      <c r="DE21" s="170">
        <f t="shared" si="32"/>
        <v>0.51459854014598538</v>
      </c>
      <c r="DF21" s="8">
        <v>31100</v>
      </c>
      <c r="DG21" s="8">
        <v>18347</v>
      </c>
      <c r="DH21" s="297">
        <f t="shared" si="33"/>
        <v>0.58993569131832801</v>
      </c>
      <c r="DI21" s="63">
        <v>0.8</v>
      </c>
      <c r="DJ21" s="100">
        <v>0.93701236917221697</v>
      </c>
      <c r="DK21" s="100">
        <f t="shared" si="34"/>
        <v>1.1712654614652711</v>
      </c>
      <c r="DL21" s="63">
        <v>0.59</v>
      </c>
      <c r="DM21" s="100">
        <v>0.91038406827880503</v>
      </c>
      <c r="DN21" s="100">
        <f t="shared" si="35"/>
        <v>1.5430238445403477</v>
      </c>
      <c r="DO21" s="63">
        <v>0.69500000000000006</v>
      </c>
      <c r="DP21" s="100">
        <v>0.93534290555605104</v>
      </c>
      <c r="DQ21" s="100">
        <f t="shared" si="36"/>
        <v>1.3458171302964761</v>
      </c>
      <c r="DR21" s="63">
        <v>0.75</v>
      </c>
      <c r="DS21" s="100">
        <v>0.87533875338753397</v>
      </c>
      <c r="DT21" s="100">
        <f t="shared" si="37"/>
        <v>1.1671183378500454</v>
      </c>
      <c r="DU21" s="63">
        <v>0.76</v>
      </c>
      <c r="DV21" s="100">
        <v>0.87737041719342601</v>
      </c>
      <c r="DW21" s="100">
        <f t="shared" si="38"/>
        <v>1.1544347594650342</v>
      </c>
      <c r="DX21" s="63">
        <v>0.755</v>
      </c>
      <c r="DY21" s="100">
        <v>0.87614621278733795</v>
      </c>
      <c r="DZ21" s="100">
        <f t="shared" si="39"/>
        <v>1.1604585599832291</v>
      </c>
      <c r="EA21" s="63">
        <v>0.77500000000000002</v>
      </c>
      <c r="EB21" s="100">
        <v>0.91768471940942098</v>
      </c>
      <c r="EC21" s="100">
        <f t="shared" si="40"/>
        <v>1.1841093153669948</v>
      </c>
      <c r="ED21" s="63">
        <v>0.67500000000000004</v>
      </c>
      <c r="EE21" s="100">
        <v>0.88337212309283697</v>
      </c>
      <c r="EF21" s="100">
        <f t="shared" si="41"/>
        <v>1.3086994416190176</v>
      </c>
      <c r="EG21" s="63">
        <v>0.72500000000000009</v>
      </c>
      <c r="EH21" s="100">
        <v>0.91076457703139702</v>
      </c>
      <c r="EI21" s="100">
        <f t="shared" si="42"/>
        <v>1.2562270028019267</v>
      </c>
      <c r="EJ21" s="63">
        <v>0.85</v>
      </c>
      <c r="EK21" s="100">
        <v>0.92006945906125004</v>
      </c>
      <c r="EL21" s="100">
        <f t="shared" si="43"/>
        <v>1.0824346577191177</v>
      </c>
      <c r="EM21" s="63">
        <v>0.3</v>
      </c>
      <c r="EN21" s="100">
        <v>0.42154696132596697</v>
      </c>
      <c r="EO21" s="100">
        <f t="shared" si="44"/>
        <v>1.4051565377532234</v>
      </c>
      <c r="EP21" s="63">
        <v>0.57499999999999996</v>
      </c>
      <c r="EQ21" s="100">
        <v>0.70448572452514602</v>
      </c>
      <c r="ER21" s="100">
        <f t="shared" si="45"/>
        <v>1.2251925643915584</v>
      </c>
      <c r="ES21" s="63">
        <v>0.8125</v>
      </c>
      <c r="ET21" s="100">
        <v>0.91900556672787104</v>
      </c>
      <c r="EU21" s="100">
        <f t="shared" si="46"/>
        <v>1.1310837744343027</v>
      </c>
      <c r="EV21" s="63">
        <v>0.48750000000000004</v>
      </c>
      <c r="EW21" s="100">
        <v>0.51888592140404399</v>
      </c>
      <c r="EX21" s="100">
        <f t="shared" si="47"/>
        <v>1.0643813772390645</v>
      </c>
      <c r="EY21" s="63">
        <v>0.65</v>
      </c>
      <c r="EZ21" s="100">
        <v>0.779596642485472</v>
      </c>
      <c r="FA21" s="100">
        <f t="shared" si="48"/>
        <v>1.1993794499776491</v>
      </c>
      <c r="FB21" s="63" t="s">
        <v>338</v>
      </c>
      <c r="FC21" s="100">
        <v>1</v>
      </c>
      <c r="FD21" s="100" t="str">
        <f t="shared" si="49"/>
        <v>N/A</v>
      </c>
      <c r="FE21" s="63">
        <v>0.42</v>
      </c>
      <c r="FF21" s="100">
        <v>0.45647321428571402</v>
      </c>
      <c r="FG21" s="100">
        <f t="shared" si="50"/>
        <v>1.0868409863945572</v>
      </c>
      <c r="FH21" s="63">
        <v>0.42</v>
      </c>
      <c r="FI21" s="100">
        <v>0.47099717575494199</v>
      </c>
      <c r="FJ21" s="100">
        <f t="shared" si="51"/>
        <v>1.1214218470355761</v>
      </c>
      <c r="FK21" s="54">
        <v>0.9</v>
      </c>
      <c r="FL21" s="100">
        <v>0.907407407407407</v>
      </c>
      <c r="FM21" s="100">
        <f t="shared" si="52"/>
        <v>1.0082304526748966</v>
      </c>
      <c r="FN21" s="54">
        <v>0.61009999999999998</v>
      </c>
      <c r="FO21" s="100">
        <v>1</v>
      </c>
      <c r="FP21" s="100">
        <f t="shared" si="53"/>
        <v>1.6390755613833798</v>
      </c>
      <c r="FQ21" s="64">
        <v>4526</v>
      </c>
      <c r="FR21" s="8">
        <v>943</v>
      </c>
      <c r="FS21" s="91">
        <f t="shared" si="54"/>
        <v>0.20835174547061422</v>
      </c>
      <c r="FT21" s="64">
        <v>1604</v>
      </c>
      <c r="FU21" s="8">
        <v>925</v>
      </c>
      <c r="FV21" s="91">
        <f t="shared" si="55"/>
        <v>0.57668329177057354</v>
      </c>
      <c r="FW21" s="64">
        <v>6130</v>
      </c>
      <c r="FX21" s="8">
        <v>1868</v>
      </c>
      <c r="FY21" s="91">
        <f t="shared" si="56"/>
        <v>0.30473083197389889</v>
      </c>
      <c r="FZ21" s="64">
        <v>31078</v>
      </c>
      <c r="GA21" s="8">
        <v>15909</v>
      </c>
      <c r="GB21" s="91">
        <f t="shared" si="57"/>
        <v>0.51190552802625655</v>
      </c>
      <c r="GC21" s="64">
        <v>37208</v>
      </c>
      <c r="GD21" s="8">
        <v>17777</v>
      </c>
      <c r="GE21" s="91">
        <f t="shared" si="58"/>
        <v>0.47777359707589767</v>
      </c>
      <c r="GF21" s="64">
        <v>2666</v>
      </c>
      <c r="GG21" s="8">
        <v>6</v>
      </c>
      <c r="GH21" s="100">
        <f t="shared" si="59"/>
        <v>2.2505626406601649E-3</v>
      </c>
      <c r="GI21" s="8">
        <v>1621</v>
      </c>
      <c r="GJ21" s="8">
        <v>548</v>
      </c>
      <c r="GK21" s="100">
        <f t="shared" si="60"/>
        <v>0.33806292412091304</v>
      </c>
      <c r="GL21" s="8">
        <v>146</v>
      </c>
      <c r="GM21" s="8">
        <v>12</v>
      </c>
      <c r="GN21" s="100">
        <f t="shared" si="61"/>
        <v>8.2191780821917804E-2</v>
      </c>
    </row>
    <row r="22" spans="1:196" s="1" customFormat="1" ht="15" customHeight="1" x14ac:dyDescent="0.55000000000000004">
      <c r="A22" s="16">
        <v>5</v>
      </c>
      <c r="B22" s="17" t="s">
        <v>21</v>
      </c>
      <c r="C22" s="18">
        <v>9501</v>
      </c>
      <c r="D22" s="17" t="s">
        <v>33</v>
      </c>
      <c r="E22" s="8">
        <v>1210</v>
      </c>
      <c r="F22" s="8">
        <v>1165</v>
      </c>
      <c r="G22" s="175">
        <f t="shared" si="62"/>
        <v>0.96280991735537191</v>
      </c>
      <c r="H22" s="8">
        <v>809</v>
      </c>
      <c r="I22" s="8">
        <v>655</v>
      </c>
      <c r="J22" s="175">
        <f t="shared" si="0"/>
        <v>0.80964153275648953</v>
      </c>
      <c r="K22" s="8">
        <v>0</v>
      </c>
      <c r="L22" s="8">
        <v>0</v>
      </c>
      <c r="M22" s="175" t="str">
        <f t="shared" si="1"/>
        <v>N/A</v>
      </c>
      <c r="N22" s="8">
        <v>0</v>
      </c>
      <c r="O22" s="8">
        <v>0</v>
      </c>
      <c r="P22" s="170" t="str">
        <f t="shared" si="2"/>
        <v>N/A</v>
      </c>
      <c r="Q22" s="8">
        <v>0</v>
      </c>
      <c r="R22" s="8">
        <v>0</v>
      </c>
      <c r="S22" s="170" t="str">
        <f t="shared" si="3"/>
        <v>N/A</v>
      </c>
      <c r="T22" s="8">
        <v>2019</v>
      </c>
      <c r="U22" s="8">
        <v>1820</v>
      </c>
      <c r="V22" s="175">
        <f t="shared" si="4"/>
        <v>0.90143635463100547</v>
      </c>
      <c r="W22" s="8">
        <v>2019</v>
      </c>
      <c r="X22" s="8">
        <v>1820</v>
      </c>
      <c r="Y22" s="175">
        <f t="shared" si="5"/>
        <v>0.90143635463100547</v>
      </c>
      <c r="Z22" s="8">
        <v>30</v>
      </c>
      <c r="AA22" s="8">
        <v>38</v>
      </c>
      <c r="AB22" s="175">
        <f t="shared" si="6"/>
        <v>1.2666666666666666</v>
      </c>
      <c r="AC22" s="8">
        <v>15</v>
      </c>
      <c r="AD22" s="8">
        <v>15</v>
      </c>
      <c r="AE22" s="170">
        <f t="shared" si="7"/>
        <v>1</v>
      </c>
      <c r="AF22" s="8">
        <v>0</v>
      </c>
      <c r="AG22" s="8">
        <v>0</v>
      </c>
      <c r="AH22" s="170" t="str">
        <f t="shared" si="8"/>
        <v>N/A</v>
      </c>
      <c r="AI22" s="8">
        <v>45</v>
      </c>
      <c r="AJ22" s="8">
        <v>53</v>
      </c>
      <c r="AK22" s="175">
        <f t="shared" si="9"/>
        <v>1.1777777777777778</v>
      </c>
      <c r="AL22" s="8">
        <v>0</v>
      </c>
      <c r="AM22" s="8">
        <v>0</v>
      </c>
      <c r="AN22" s="175" t="str">
        <f t="shared" si="10"/>
        <v>N/A</v>
      </c>
      <c r="AO22" s="8">
        <v>0</v>
      </c>
      <c r="AP22" s="8">
        <v>0</v>
      </c>
      <c r="AQ22" s="170" t="str">
        <f t="shared" si="11"/>
        <v>N/A</v>
      </c>
      <c r="AR22" s="8">
        <v>15</v>
      </c>
      <c r="AS22" s="8">
        <v>15</v>
      </c>
      <c r="AT22" s="170">
        <f t="shared" si="12"/>
        <v>1</v>
      </c>
      <c r="AU22" s="8">
        <v>15</v>
      </c>
      <c r="AV22" s="8">
        <v>15</v>
      </c>
      <c r="AW22" s="175">
        <f t="shared" si="13"/>
        <v>1</v>
      </c>
      <c r="AX22" s="8">
        <v>570</v>
      </c>
      <c r="AY22" s="8">
        <v>488</v>
      </c>
      <c r="AZ22" s="175">
        <f t="shared" si="14"/>
        <v>0.85614035087719298</v>
      </c>
      <c r="BA22" s="8">
        <v>352</v>
      </c>
      <c r="BB22" s="8">
        <v>267</v>
      </c>
      <c r="BC22" s="175">
        <f t="shared" si="15"/>
        <v>0.75852272727272729</v>
      </c>
      <c r="BD22" s="8">
        <v>100</v>
      </c>
      <c r="BE22" s="8">
        <v>117</v>
      </c>
      <c r="BF22" s="170">
        <f t="shared" si="16"/>
        <v>1.17</v>
      </c>
      <c r="BG22" s="8">
        <v>0</v>
      </c>
      <c r="BH22" s="8">
        <v>0</v>
      </c>
      <c r="BI22" s="170" t="str">
        <f t="shared" si="17"/>
        <v>N/A</v>
      </c>
      <c r="BJ22" s="8">
        <v>2023</v>
      </c>
      <c r="BK22" s="8">
        <v>2027</v>
      </c>
      <c r="BL22" s="175">
        <f t="shared" si="18"/>
        <v>1.0019772614928324</v>
      </c>
      <c r="BM22" s="8">
        <v>3045</v>
      </c>
      <c r="BN22" s="8">
        <v>2899</v>
      </c>
      <c r="BO22" s="175">
        <f t="shared" si="19"/>
        <v>0.95205254515599347</v>
      </c>
      <c r="BP22" s="8">
        <v>0</v>
      </c>
      <c r="BQ22" s="8">
        <v>0</v>
      </c>
      <c r="BR22" s="175" t="str">
        <f t="shared" si="20"/>
        <v>N/A</v>
      </c>
      <c r="BS22" s="8">
        <v>3105</v>
      </c>
      <c r="BT22" s="8">
        <v>2967</v>
      </c>
      <c r="BU22" s="175">
        <f t="shared" si="21"/>
        <v>0.9555555555555556</v>
      </c>
      <c r="BV22" s="8">
        <v>5124</v>
      </c>
      <c r="BW22" s="8">
        <v>4787</v>
      </c>
      <c r="BX22" s="175">
        <f t="shared" si="22"/>
        <v>0.9342310694769711</v>
      </c>
      <c r="BY22" s="8">
        <v>13600</v>
      </c>
      <c r="BZ22" s="8">
        <v>8080</v>
      </c>
      <c r="CA22" s="297">
        <f t="shared" si="23"/>
        <v>0.59411764705882353</v>
      </c>
      <c r="CB22" s="8">
        <v>9000</v>
      </c>
      <c r="CC22" s="8">
        <v>9000</v>
      </c>
      <c r="CD22" s="297">
        <f t="shared" si="24"/>
        <v>1</v>
      </c>
      <c r="CE22" s="8">
        <v>6800</v>
      </c>
      <c r="CF22" s="8">
        <v>4720</v>
      </c>
      <c r="CG22" s="297">
        <f t="shared" si="25"/>
        <v>0.69411764705882351</v>
      </c>
      <c r="CH22" s="8">
        <v>0</v>
      </c>
      <c r="CI22" s="8">
        <v>0</v>
      </c>
      <c r="CJ22" s="175" t="str">
        <f t="shared" si="26"/>
        <v>N/A</v>
      </c>
      <c r="CK22" s="8">
        <v>6800</v>
      </c>
      <c r="CL22" s="8">
        <v>4720</v>
      </c>
      <c r="CM22" s="297">
        <f t="shared" si="27"/>
        <v>0.69411764705882351</v>
      </c>
      <c r="CN22" s="8">
        <v>5028</v>
      </c>
      <c r="CO22" s="8">
        <v>3810</v>
      </c>
      <c r="CP22" s="297">
        <f t="shared" si="63"/>
        <v>0.75775656324582341</v>
      </c>
      <c r="CQ22" s="8">
        <v>100</v>
      </c>
      <c r="CR22" s="8">
        <v>102</v>
      </c>
      <c r="CS22" s="297">
        <f t="shared" si="28"/>
        <v>1.02</v>
      </c>
      <c r="CT22" s="8">
        <v>34528</v>
      </c>
      <c r="CU22" s="8">
        <v>25712</v>
      </c>
      <c r="CV22" s="297">
        <f t="shared" si="29"/>
        <v>0.74467099165894346</v>
      </c>
      <c r="CW22" s="8">
        <v>39652</v>
      </c>
      <c r="CX22" s="8">
        <v>30499</v>
      </c>
      <c r="CY22" s="297">
        <f t="shared" si="30"/>
        <v>0.76916675073136287</v>
      </c>
      <c r="CZ22" s="8">
        <v>5143</v>
      </c>
      <c r="DA22" s="8">
        <v>3942</v>
      </c>
      <c r="DB22" s="170">
        <f t="shared" si="31"/>
        <v>0.76647870892475212</v>
      </c>
      <c r="DC22" s="8">
        <v>115</v>
      </c>
      <c r="DD22" s="8">
        <v>117</v>
      </c>
      <c r="DE22" s="170">
        <f t="shared" si="32"/>
        <v>1.017391304347826</v>
      </c>
      <c r="DF22" s="8">
        <v>21561</v>
      </c>
      <c r="DG22" s="8">
        <v>13722</v>
      </c>
      <c r="DH22" s="297">
        <f t="shared" si="33"/>
        <v>0.63642688187004315</v>
      </c>
      <c r="DI22" s="63">
        <v>0.94</v>
      </c>
      <c r="DJ22" s="100">
        <v>0.93222222222222195</v>
      </c>
      <c r="DK22" s="100">
        <f t="shared" si="34"/>
        <v>0.99172576832151282</v>
      </c>
      <c r="DL22" s="63">
        <v>0.68</v>
      </c>
      <c r="DM22" s="100">
        <v>0.78651685393258397</v>
      </c>
      <c r="DN22" s="100">
        <f t="shared" si="35"/>
        <v>1.1566424322537998</v>
      </c>
      <c r="DO22" s="63">
        <v>0.81</v>
      </c>
      <c r="DP22" s="100">
        <v>0.91911021233569301</v>
      </c>
      <c r="DQ22" s="100">
        <f t="shared" si="36"/>
        <v>1.1347039658465345</v>
      </c>
      <c r="DR22" s="63">
        <v>0.89</v>
      </c>
      <c r="DS22" s="100">
        <v>0.96652360515021496</v>
      </c>
      <c r="DT22" s="100">
        <f t="shared" si="37"/>
        <v>1.0859815788204663</v>
      </c>
      <c r="DU22" s="63">
        <v>0.74</v>
      </c>
      <c r="DV22" s="100">
        <v>0.764885496183206</v>
      </c>
      <c r="DW22" s="100">
        <f t="shared" si="38"/>
        <v>1.0336290488962243</v>
      </c>
      <c r="DX22" s="63">
        <v>0.81499999999999995</v>
      </c>
      <c r="DY22" s="100">
        <v>0.893956043956044</v>
      </c>
      <c r="DZ22" s="100">
        <f t="shared" si="39"/>
        <v>1.0968785815411584</v>
      </c>
      <c r="EA22" s="63">
        <v>0.91500000000000004</v>
      </c>
      <c r="EB22" s="100">
        <v>0.94256144890038795</v>
      </c>
      <c r="EC22" s="100">
        <f t="shared" si="40"/>
        <v>1.0301218020769267</v>
      </c>
      <c r="ED22" s="63">
        <v>0.71</v>
      </c>
      <c r="EE22" s="100">
        <v>0.77114967462038997</v>
      </c>
      <c r="EF22" s="100">
        <f t="shared" si="41"/>
        <v>1.0861263022822394</v>
      </c>
      <c r="EG22" s="63">
        <v>0.8125</v>
      </c>
      <c r="EH22" s="100">
        <v>0.90954668894923796</v>
      </c>
      <c r="EI22" s="100">
        <f t="shared" si="42"/>
        <v>1.1194420787067545</v>
      </c>
      <c r="EJ22" s="63">
        <v>0.89</v>
      </c>
      <c r="EK22" s="100">
        <v>0.91581474597273904</v>
      </c>
      <c r="EL22" s="100">
        <f t="shared" si="43"/>
        <v>1.0290053325536395</v>
      </c>
      <c r="EM22" s="63">
        <v>0.27</v>
      </c>
      <c r="EN22" s="100">
        <v>0.30148437500000003</v>
      </c>
      <c r="EO22" s="100">
        <f t="shared" si="44"/>
        <v>1.1166087962962963</v>
      </c>
      <c r="EP22" s="63">
        <v>0.58000000000000007</v>
      </c>
      <c r="EQ22" s="100">
        <v>0.60998755444928399</v>
      </c>
      <c r="ER22" s="100">
        <f t="shared" si="45"/>
        <v>1.0517026800849723</v>
      </c>
      <c r="ES22" s="63">
        <v>0.90250000000000008</v>
      </c>
      <c r="ET22" s="100">
        <v>0.92197651546760395</v>
      </c>
      <c r="EU22" s="100">
        <f t="shared" si="46"/>
        <v>1.0215806265569018</v>
      </c>
      <c r="EV22" s="63">
        <v>0.49</v>
      </c>
      <c r="EW22" s="100">
        <v>0.33304183063693299</v>
      </c>
      <c r="EX22" s="100">
        <f t="shared" si="47"/>
        <v>0.6796772053814959</v>
      </c>
      <c r="EY22" s="63">
        <v>0.69625000000000004</v>
      </c>
      <c r="EZ22" s="100">
        <v>0.65700514770976104</v>
      </c>
      <c r="FA22" s="100">
        <f t="shared" si="48"/>
        <v>0.94363396439462977</v>
      </c>
      <c r="FB22" s="63" t="s">
        <v>338</v>
      </c>
      <c r="FC22" s="100">
        <v>0</v>
      </c>
      <c r="FD22" s="100" t="str">
        <f t="shared" si="49"/>
        <v>N/A</v>
      </c>
      <c r="FE22" s="63">
        <v>0.33</v>
      </c>
      <c r="FF22" s="100">
        <v>0.41991525423728798</v>
      </c>
      <c r="FG22" s="100">
        <f t="shared" si="50"/>
        <v>1.272470467385721</v>
      </c>
      <c r="FH22" s="63">
        <v>0.33</v>
      </c>
      <c r="FI22" s="100">
        <v>0.41991525423728798</v>
      </c>
      <c r="FJ22" s="100">
        <f t="shared" si="51"/>
        <v>1.272470467385721</v>
      </c>
      <c r="FK22" s="54">
        <v>0.9</v>
      </c>
      <c r="FL22" s="100">
        <v>0.98300355149670204</v>
      </c>
      <c r="FM22" s="100">
        <f t="shared" si="52"/>
        <v>1.092226168329669</v>
      </c>
      <c r="FN22" s="54">
        <v>0.61009999999999998</v>
      </c>
      <c r="FO22" s="100">
        <v>0.60683760683760701</v>
      </c>
      <c r="FP22" s="100">
        <f t="shared" si="53"/>
        <v>0.99465269109589749</v>
      </c>
      <c r="FQ22" s="64">
        <v>1226</v>
      </c>
      <c r="FR22" s="8">
        <v>118</v>
      </c>
      <c r="FS22" s="91">
        <f t="shared" si="54"/>
        <v>9.6247960848287115E-2</v>
      </c>
      <c r="FT22" s="64">
        <v>482</v>
      </c>
      <c r="FU22" s="8">
        <v>157</v>
      </c>
      <c r="FV22" s="91">
        <f t="shared" si="55"/>
        <v>0.32572614107883818</v>
      </c>
      <c r="FW22" s="64">
        <v>1708</v>
      </c>
      <c r="FX22" s="8">
        <v>275</v>
      </c>
      <c r="FY22" s="91">
        <f t="shared" si="56"/>
        <v>0.16100702576112413</v>
      </c>
      <c r="FZ22" s="64">
        <v>13926</v>
      </c>
      <c r="GA22" s="8">
        <v>9644</v>
      </c>
      <c r="GB22" s="91">
        <f t="shared" si="57"/>
        <v>0.6925175929915266</v>
      </c>
      <c r="GC22" s="64">
        <v>15634</v>
      </c>
      <c r="GD22" s="8">
        <v>9919</v>
      </c>
      <c r="GE22" s="91">
        <f t="shared" si="58"/>
        <v>0.6344505564794678</v>
      </c>
      <c r="GF22" s="64">
        <v>798</v>
      </c>
      <c r="GG22" s="8">
        <v>0</v>
      </c>
      <c r="GH22" s="100">
        <f t="shared" si="59"/>
        <v>0</v>
      </c>
      <c r="GI22" s="8">
        <v>4144</v>
      </c>
      <c r="GJ22" s="8">
        <v>1184</v>
      </c>
      <c r="GK22" s="100">
        <f t="shared" si="60"/>
        <v>0.2857142857142857</v>
      </c>
      <c r="GL22" s="8">
        <v>61</v>
      </c>
      <c r="GM22" s="8">
        <v>66</v>
      </c>
      <c r="GN22" s="100">
        <f t="shared" si="61"/>
        <v>1.0819672131147542</v>
      </c>
    </row>
    <row r="23" spans="1:196" s="1" customFormat="1" ht="15" customHeight="1" x14ac:dyDescent="0.55000000000000004">
      <c r="A23" s="16">
        <v>5</v>
      </c>
      <c r="B23" s="17" t="s">
        <v>21</v>
      </c>
      <c r="C23" s="18">
        <v>9502</v>
      </c>
      <c r="D23" s="17" t="s">
        <v>34</v>
      </c>
      <c r="E23" s="8">
        <v>1502</v>
      </c>
      <c r="F23" s="8">
        <v>1520</v>
      </c>
      <c r="G23" s="175">
        <f t="shared" si="62"/>
        <v>1.0119840213049267</v>
      </c>
      <c r="H23" s="8">
        <v>1336</v>
      </c>
      <c r="I23" s="8">
        <v>1088</v>
      </c>
      <c r="J23" s="175">
        <f t="shared" si="0"/>
        <v>0.81437125748502992</v>
      </c>
      <c r="K23" s="8">
        <v>47</v>
      </c>
      <c r="L23" s="8">
        <v>17</v>
      </c>
      <c r="M23" s="175">
        <f t="shared" si="1"/>
        <v>0.36170212765957449</v>
      </c>
      <c r="N23" s="8">
        <v>18</v>
      </c>
      <c r="O23" s="8">
        <v>20</v>
      </c>
      <c r="P23" s="170">
        <f t="shared" si="2"/>
        <v>1.1111111111111112</v>
      </c>
      <c r="Q23" s="8">
        <v>0</v>
      </c>
      <c r="R23" s="8">
        <v>0</v>
      </c>
      <c r="S23" s="170" t="str">
        <f t="shared" si="3"/>
        <v>N/A</v>
      </c>
      <c r="T23" s="8">
        <v>2903</v>
      </c>
      <c r="U23" s="8">
        <v>2645</v>
      </c>
      <c r="V23" s="175">
        <f t="shared" si="4"/>
        <v>0.91112642094385121</v>
      </c>
      <c r="W23" s="8">
        <v>2903</v>
      </c>
      <c r="X23" s="8">
        <v>2645</v>
      </c>
      <c r="Y23" s="175">
        <f t="shared" si="5"/>
        <v>0.91112642094385121</v>
      </c>
      <c r="Z23" s="8">
        <v>228</v>
      </c>
      <c r="AA23" s="8">
        <v>111</v>
      </c>
      <c r="AB23" s="175">
        <f t="shared" si="6"/>
        <v>0.48684210526315791</v>
      </c>
      <c r="AC23" s="8">
        <v>35</v>
      </c>
      <c r="AD23" s="8">
        <v>36</v>
      </c>
      <c r="AE23" s="170">
        <f t="shared" si="7"/>
        <v>1.0285714285714285</v>
      </c>
      <c r="AF23" s="8">
        <v>0</v>
      </c>
      <c r="AG23" s="8">
        <v>0</v>
      </c>
      <c r="AH23" s="170" t="str">
        <f t="shared" si="8"/>
        <v>N/A</v>
      </c>
      <c r="AI23" s="8">
        <v>263</v>
      </c>
      <c r="AJ23" s="8">
        <v>147</v>
      </c>
      <c r="AK23" s="175">
        <f t="shared" si="9"/>
        <v>0.55893536121673004</v>
      </c>
      <c r="AL23" s="8">
        <v>60</v>
      </c>
      <c r="AM23" s="8">
        <v>0</v>
      </c>
      <c r="AN23" s="175">
        <f t="shared" si="10"/>
        <v>0</v>
      </c>
      <c r="AO23" s="8">
        <v>85</v>
      </c>
      <c r="AP23" s="8">
        <v>70</v>
      </c>
      <c r="AQ23" s="170">
        <f t="shared" si="11"/>
        <v>0.82352941176470584</v>
      </c>
      <c r="AR23" s="8">
        <v>15</v>
      </c>
      <c r="AS23" s="8">
        <v>0</v>
      </c>
      <c r="AT23" s="170">
        <f t="shared" si="12"/>
        <v>0</v>
      </c>
      <c r="AU23" s="8">
        <v>160</v>
      </c>
      <c r="AV23" s="8">
        <v>70</v>
      </c>
      <c r="AW23" s="175">
        <f t="shared" si="13"/>
        <v>0.4375</v>
      </c>
      <c r="AX23" s="8">
        <v>2272</v>
      </c>
      <c r="AY23" s="8">
        <v>1503</v>
      </c>
      <c r="AZ23" s="175">
        <f t="shared" si="14"/>
        <v>0.66153169014084512</v>
      </c>
      <c r="BA23" s="8">
        <v>393</v>
      </c>
      <c r="BB23" s="8">
        <v>276</v>
      </c>
      <c r="BC23" s="175">
        <f t="shared" si="15"/>
        <v>0.70229007633587781</v>
      </c>
      <c r="BD23" s="8">
        <v>292</v>
      </c>
      <c r="BE23" s="8">
        <v>316</v>
      </c>
      <c r="BF23" s="170">
        <f t="shared" si="16"/>
        <v>1.0821917808219179</v>
      </c>
      <c r="BG23" s="8">
        <v>15</v>
      </c>
      <c r="BH23" s="8">
        <v>23</v>
      </c>
      <c r="BI23" s="170">
        <f t="shared" si="17"/>
        <v>1.5333333333333334</v>
      </c>
      <c r="BJ23" s="8">
        <v>3426</v>
      </c>
      <c r="BK23" s="8">
        <v>3425</v>
      </c>
      <c r="BL23" s="175">
        <f t="shared" si="18"/>
        <v>0.99970811441914764</v>
      </c>
      <c r="BM23" s="8">
        <v>6398</v>
      </c>
      <c r="BN23" s="8">
        <v>5543</v>
      </c>
      <c r="BO23" s="175">
        <f t="shared" si="19"/>
        <v>0.86636448890278217</v>
      </c>
      <c r="BP23" s="8">
        <v>0</v>
      </c>
      <c r="BQ23" s="8">
        <v>0</v>
      </c>
      <c r="BR23" s="175" t="str">
        <f t="shared" si="20"/>
        <v>N/A</v>
      </c>
      <c r="BS23" s="8">
        <v>6821</v>
      </c>
      <c r="BT23" s="8">
        <v>5760</v>
      </c>
      <c r="BU23" s="175">
        <f t="shared" si="21"/>
        <v>0.84445096026975519</v>
      </c>
      <c r="BV23" s="8">
        <v>9724</v>
      </c>
      <c r="BW23" s="8">
        <v>8405</v>
      </c>
      <c r="BX23" s="175">
        <f t="shared" si="22"/>
        <v>0.86435623200329081</v>
      </c>
      <c r="BY23" s="8">
        <v>20400</v>
      </c>
      <c r="BZ23" s="8">
        <v>14160</v>
      </c>
      <c r="CA23" s="297">
        <f t="shared" si="23"/>
        <v>0.69411764705882351</v>
      </c>
      <c r="CB23" s="8">
        <v>18900</v>
      </c>
      <c r="CC23" s="8">
        <v>16667</v>
      </c>
      <c r="CD23" s="297">
        <f t="shared" si="24"/>
        <v>0.88185185185185189</v>
      </c>
      <c r="CE23" s="8">
        <v>3840</v>
      </c>
      <c r="CF23" s="8">
        <v>3440</v>
      </c>
      <c r="CG23" s="297">
        <f t="shared" si="25"/>
        <v>0.89583333333333337</v>
      </c>
      <c r="CH23" s="8">
        <v>0</v>
      </c>
      <c r="CI23" s="8">
        <v>0</v>
      </c>
      <c r="CJ23" s="175" t="str">
        <f t="shared" si="26"/>
        <v>N/A</v>
      </c>
      <c r="CK23" s="8">
        <v>3840</v>
      </c>
      <c r="CL23" s="8">
        <v>3440</v>
      </c>
      <c r="CM23" s="297">
        <f t="shared" si="27"/>
        <v>0.89583333333333337</v>
      </c>
      <c r="CN23" s="8">
        <v>10880</v>
      </c>
      <c r="CO23" s="8">
        <v>10025</v>
      </c>
      <c r="CP23" s="297">
        <f t="shared" si="63"/>
        <v>0.92141544117647056</v>
      </c>
      <c r="CQ23" s="8">
        <v>225</v>
      </c>
      <c r="CR23" s="8">
        <v>166</v>
      </c>
      <c r="CS23" s="297">
        <f t="shared" si="28"/>
        <v>0.73777777777777775</v>
      </c>
      <c r="CT23" s="8">
        <v>54245</v>
      </c>
      <c r="CU23" s="8">
        <v>44458</v>
      </c>
      <c r="CV23" s="297">
        <f t="shared" si="29"/>
        <v>0.81957784127569366</v>
      </c>
      <c r="CW23" s="8">
        <v>63969</v>
      </c>
      <c r="CX23" s="8">
        <v>52863</v>
      </c>
      <c r="CY23" s="297">
        <f t="shared" si="30"/>
        <v>0.82638465506729819</v>
      </c>
      <c r="CZ23" s="8">
        <v>11310</v>
      </c>
      <c r="DA23" s="8">
        <v>10467</v>
      </c>
      <c r="DB23" s="170">
        <f t="shared" si="31"/>
        <v>0.9254641909814324</v>
      </c>
      <c r="DC23" s="8">
        <v>255</v>
      </c>
      <c r="DD23" s="8">
        <v>189</v>
      </c>
      <c r="DE23" s="170">
        <f t="shared" si="32"/>
        <v>0.74117647058823533</v>
      </c>
      <c r="DF23" s="8">
        <v>25969</v>
      </c>
      <c r="DG23" s="8">
        <v>18964</v>
      </c>
      <c r="DH23" s="297">
        <f t="shared" si="33"/>
        <v>0.73025530440140163</v>
      </c>
      <c r="DI23" s="63">
        <v>0.87</v>
      </c>
      <c r="DJ23" s="100">
        <v>0.95313639679066398</v>
      </c>
      <c r="DK23" s="100">
        <f t="shared" si="34"/>
        <v>1.095559076770878</v>
      </c>
      <c r="DL23" s="63">
        <v>0.9</v>
      </c>
      <c r="DM23" s="100">
        <v>0.83695652173913004</v>
      </c>
      <c r="DN23" s="100">
        <f t="shared" si="35"/>
        <v>0.92995169082125562</v>
      </c>
      <c r="DO23" s="63">
        <v>0.88500000000000001</v>
      </c>
      <c r="DP23" s="100">
        <v>0.94756944444444402</v>
      </c>
      <c r="DQ23" s="100">
        <f t="shared" si="36"/>
        <v>1.0706999372253605</v>
      </c>
      <c r="DR23" s="63">
        <v>0.86</v>
      </c>
      <c r="DS23" s="100">
        <v>0.93448940269749503</v>
      </c>
      <c r="DT23" s="100">
        <f t="shared" si="37"/>
        <v>1.0866155845319709</v>
      </c>
      <c r="DU23" s="63">
        <v>0.77</v>
      </c>
      <c r="DV23" s="100">
        <v>0.74540441176470595</v>
      </c>
      <c r="DW23" s="100">
        <f t="shared" si="38"/>
        <v>0.96805767761650119</v>
      </c>
      <c r="DX23" s="63">
        <v>0.81499999999999995</v>
      </c>
      <c r="DY23" s="100">
        <v>0.85671077504725901</v>
      </c>
      <c r="DZ23" s="100">
        <f t="shared" si="39"/>
        <v>1.0511788650886615</v>
      </c>
      <c r="EA23" s="63">
        <v>0.86499999999999999</v>
      </c>
      <c r="EB23" s="100">
        <v>0.94901292430052497</v>
      </c>
      <c r="EC23" s="100">
        <f t="shared" si="40"/>
        <v>1.0971247679774856</v>
      </c>
      <c r="ED23" s="63">
        <v>0.83499999999999996</v>
      </c>
      <c r="EE23" s="100">
        <v>0.76392961876832799</v>
      </c>
      <c r="EF23" s="100">
        <f t="shared" si="41"/>
        <v>0.91488577098003354</v>
      </c>
      <c r="EG23" s="63">
        <v>0.85</v>
      </c>
      <c r="EH23" s="100">
        <v>0.91897679952409295</v>
      </c>
      <c r="EI23" s="100">
        <f t="shared" si="42"/>
        <v>1.0811491759106977</v>
      </c>
      <c r="EJ23" s="63">
        <v>0.89</v>
      </c>
      <c r="EK23" s="100">
        <v>0.89537567949958996</v>
      </c>
      <c r="EL23" s="100">
        <f t="shared" si="43"/>
        <v>1.006040089325382</v>
      </c>
      <c r="EM23" s="63">
        <v>0.25</v>
      </c>
      <c r="EN23" s="100">
        <v>0.34352272727272698</v>
      </c>
      <c r="EO23" s="100">
        <f t="shared" si="44"/>
        <v>1.3740909090909079</v>
      </c>
      <c r="EP23" s="63">
        <v>0.57000000000000006</v>
      </c>
      <c r="EQ23" s="100">
        <v>0.67690854289441704</v>
      </c>
      <c r="ER23" s="100">
        <f t="shared" si="45"/>
        <v>1.1875588471831877</v>
      </c>
      <c r="ES23" s="63">
        <v>0.87749999999999995</v>
      </c>
      <c r="ET23" s="100">
        <v>0.90651641641346403</v>
      </c>
      <c r="EU23" s="100">
        <f t="shared" si="46"/>
        <v>1.0330671412119248</v>
      </c>
      <c r="EV23" s="63">
        <v>0.54249999999999998</v>
      </c>
      <c r="EW23" s="100">
        <v>0.37376080995570499</v>
      </c>
      <c r="EX23" s="100">
        <f t="shared" si="47"/>
        <v>0.68896001835152998</v>
      </c>
      <c r="EY23" s="63">
        <v>0.71</v>
      </c>
      <c r="EZ23" s="100">
        <v>0.71539640202031696</v>
      </c>
      <c r="FA23" s="100">
        <f t="shared" si="48"/>
        <v>1.0076005662257985</v>
      </c>
      <c r="FB23" s="63" t="s">
        <v>338</v>
      </c>
      <c r="FC23" s="100">
        <v>0</v>
      </c>
      <c r="FD23" s="100" t="str">
        <f t="shared" si="49"/>
        <v>N/A</v>
      </c>
      <c r="FE23" s="63">
        <v>0.35</v>
      </c>
      <c r="FF23" s="100">
        <v>0.51220930232558104</v>
      </c>
      <c r="FG23" s="100">
        <f t="shared" si="50"/>
        <v>1.4634551495016601</v>
      </c>
      <c r="FH23" s="63">
        <v>0.35</v>
      </c>
      <c r="FI23" s="100">
        <v>0.51220930232558104</v>
      </c>
      <c r="FJ23" s="100">
        <f t="shared" si="51"/>
        <v>1.4634551495016601</v>
      </c>
      <c r="FK23" s="54">
        <v>0.87777363415998511</v>
      </c>
      <c r="FL23" s="100">
        <v>0.914493169007357</v>
      </c>
      <c r="FM23" s="100">
        <f t="shared" si="52"/>
        <v>1.0418325789456093</v>
      </c>
      <c r="FN23" s="54">
        <v>0.61009999999999998</v>
      </c>
      <c r="FO23" s="100">
        <v>1</v>
      </c>
      <c r="FP23" s="100">
        <f t="shared" si="53"/>
        <v>1.6390755613833798</v>
      </c>
      <c r="FQ23" s="64">
        <v>2532</v>
      </c>
      <c r="FR23" s="8">
        <v>601</v>
      </c>
      <c r="FS23" s="91">
        <f t="shared" si="54"/>
        <v>0.23736176935229067</v>
      </c>
      <c r="FT23" s="64">
        <v>600</v>
      </c>
      <c r="FU23" s="8">
        <v>256</v>
      </c>
      <c r="FV23" s="91">
        <f t="shared" si="55"/>
        <v>0.42666666666666669</v>
      </c>
      <c r="FW23" s="64">
        <v>3132</v>
      </c>
      <c r="FX23" s="8">
        <v>857</v>
      </c>
      <c r="FY23" s="91">
        <f t="shared" si="56"/>
        <v>0.27362707535121328</v>
      </c>
      <c r="FZ23" s="64">
        <v>23265</v>
      </c>
      <c r="GA23" s="8">
        <v>20430</v>
      </c>
      <c r="GB23" s="91">
        <f t="shared" si="57"/>
        <v>0.87814313346228234</v>
      </c>
      <c r="GC23" s="64">
        <v>26397</v>
      </c>
      <c r="GD23" s="8">
        <v>21287</v>
      </c>
      <c r="GE23" s="91">
        <f t="shared" si="58"/>
        <v>0.80641739591620265</v>
      </c>
      <c r="GF23" s="64">
        <v>1206</v>
      </c>
      <c r="GG23" s="8">
        <v>59</v>
      </c>
      <c r="GH23" s="100">
        <f t="shared" si="59"/>
        <v>4.8922056384742951E-2</v>
      </c>
      <c r="GI23" s="8">
        <v>8387</v>
      </c>
      <c r="GJ23" s="8">
        <v>6003</v>
      </c>
      <c r="GK23" s="100">
        <f t="shared" si="60"/>
        <v>0.71575056635268863</v>
      </c>
      <c r="GL23" s="8">
        <v>137</v>
      </c>
      <c r="GM23" s="8">
        <v>146</v>
      </c>
      <c r="GN23" s="100">
        <f t="shared" si="61"/>
        <v>1.0656934306569343</v>
      </c>
    </row>
    <row r="24" spans="1:196" s="1" customFormat="1" ht="15" customHeight="1" x14ac:dyDescent="0.55000000000000004">
      <c r="A24" s="16">
        <v>5</v>
      </c>
      <c r="B24" s="17" t="s">
        <v>21</v>
      </c>
      <c r="C24" s="18">
        <v>9503</v>
      </c>
      <c r="D24" s="17" t="s">
        <v>35</v>
      </c>
      <c r="E24" s="8">
        <v>4772</v>
      </c>
      <c r="F24" s="8">
        <v>4186</v>
      </c>
      <c r="G24" s="175">
        <f t="shared" si="62"/>
        <v>0.87720033528918695</v>
      </c>
      <c r="H24" s="8">
        <v>1087</v>
      </c>
      <c r="I24" s="8">
        <v>861</v>
      </c>
      <c r="J24" s="175">
        <f t="shared" si="0"/>
        <v>0.79208831646734135</v>
      </c>
      <c r="K24" s="8">
        <v>590</v>
      </c>
      <c r="L24" s="8">
        <v>323</v>
      </c>
      <c r="M24" s="175">
        <f t="shared" si="1"/>
        <v>0.5474576271186441</v>
      </c>
      <c r="N24" s="8">
        <v>137</v>
      </c>
      <c r="O24" s="8">
        <v>151</v>
      </c>
      <c r="P24" s="170">
        <f t="shared" si="2"/>
        <v>1.1021897810218979</v>
      </c>
      <c r="Q24" s="8">
        <v>0</v>
      </c>
      <c r="R24" s="8">
        <v>0</v>
      </c>
      <c r="S24" s="170" t="str">
        <f t="shared" si="3"/>
        <v>N/A</v>
      </c>
      <c r="T24" s="8">
        <v>6586</v>
      </c>
      <c r="U24" s="8">
        <v>5521</v>
      </c>
      <c r="V24" s="175">
        <f t="shared" si="4"/>
        <v>0.83829334952930457</v>
      </c>
      <c r="W24" s="8">
        <v>6586</v>
      </c>
      <c r="X24" s="8">
        <v>5521</v>
      </c>
      <c r="Y24" s="175">
        <f t="shared" si="5"/>
        <v>0.83829334952930457</v>
      </c>
      <c r="Z24" s="8">
        <v>650</v>
      </c>
      <c r="AA24" s="8">
        <v>574</v>
      </c>
      <c r="AB24" s="175">
        <f t="shared" si="6"/>
        <v>0.88307692307692309</v>
      </c>
      <c r="AC24" s="8">
        <v>27</v>
      </c>
      <c r="AD24" s="8">
        <v>21</v>
      </c>
      <c r="AE24" s="170">
        <f t="shared" si="7"/>
        <v>0.77777777777777779</v>
      </c>
      <c r="AF24" s="8">
        <v>0</v>
      </c>
      <c r="AG24" s="8">
        <v>0</v>
      </c>
      <c r="AH24" s="170" t="str">
        <f t="shared" si="8"/>
        <v>N/A</v>
      </c>
      <c r="AI24" s="8">
        <v>677</v>
      </c>
      <c r="AJ24" s="8">
        <v>595</v>
      </c>
      <c r="AK24" s="175">
        <f t="shared" si="9"/>
        <v>0.87887740029542094</v>
      </c>
      <c r="AL24" s="8">
        <v>183</v>
      </c>
      <c r="AM24" s="8">
        <v>124</v>
      </c>
      <c r="AN24" s="175">
        <f t="shared" si="10"/>
        <v>0.67759562841530052</v>
      </c>
      <c r="AO24" s="8">
        <v>36</v>
      </c>
      <c r="AP24" s="8">
        <v>39</v>
      </c>
      <c r="AQ24" s="170">
        <f t="shared" si="11"/>
        <v>1.0833333333333333</v>
      </c>
      <c r="AR24" s="8">
        <v>33</v>
      </c>
      <c r="AS24" s="8">
        <v>46</v>
      </c>
      <c r="AT24" s="170">
        <f t="shared" si="12"/>
        <v>1.393939393939394</v>
      </c>
      <c r="AU24" s="8">
        <v>252</v>
      </c>
      <c r="AV24" s="8">
        <v>209</v>
      </c>
      <c r="AW24" s="175">
        <f t="shared" si="13"/>
        <v>0.82936507936507942</v>
      </c>
      <c r="AX24" s="8">
        <v>1284</v>
      </c>
      <c r="AY24" s="8">
        <v>915</v>
      </c>
      <c r="AZ24" s="175">
        <f t="shared" si="14"/>
        <v>0.71261682242990654</v>
      </c>
      <c r="BA24" s="8">
        <v>457</v>
      </c>
      <c r="BB24" s="8">
        <v>338</v>
      </c>
      <c r="BC24" s="175">
        <f t="shared" si="15"/>
        <v>0.73960612691466088</v>
      </c>
      <c r="BD24" s="8">
        <v>340</v>
      </c>
      <c r="BE24" s="8">
        <v>292</v>
      </c>
      <c r="BF24" s="170">
        <f t="shared" si="16"/>
        <v>0.85882352941176465</v>
      </c>
      <c r="BG24" s="8">
        <v>15</v>
      </c>
      <c r="BH24" s="8">
        <v>21</v>
      </c>
      <c r="BI24" s="170">
        <f t="shared" si="17"/>
        <v>1.4</v>
      </c>
      <c r="BJ24" s="8">
        <v>5386</v>
      </c>
      <c r="BK24" s="8">
        <v>5401</v>
      </c>
      <c r="BL24" s="175">
        <f t="shared" si="18"/>
        <v>1.0027849981433345</v>
      </c>
      <c r="BM24" s="8">
        <v>7482</v>
      </c>
      <c r="BN24" s="8">
        <v>6967</v>
      </c>
      <c r="BO24" s="175">
        <f t="shared" si="19"/>
        <v>0.93116813686180167</v>
      </c>
      <c r="BP24" s="8">
        <v>0</v>
      </c>
      <c r="BQ24" s="8">
        <v>0</v>
      </c>
      <c r="BR24" s="175" t="str">
        <f t="shared" si="20"/>
        <v>N/A</v>
      </c>
      <c r="BS24" s="8">
        <v>8411</v>
      </c>
      <c r="BT24" s="8">
        <v>7771</v>
      </c>
      <c r="BU24" s="175">
        <f t="shared" si="21"/>
        <v>0.92390916656759003</v>
      </c>
      <c r="BV24" s="8">
        <v>14997</v>
      </c>
      <c r="BW24" s="8">
        <v>13292</v>
      </c>
      <c r="BX24" s="175">
        <f t="shared" si="22"/>
        <v>0.88631059545242386</v>
      </c>
      <c r="BY24" s="8">
        <v>14080</v>
      </c>
      <c r="BZ24" s="8">
        <v>7760</v>
      </c>
      <c r="CA24" s="297">
        <f t="shared" si="23"/>
        <v>0.55113636363636365</v>
      </c>
      <c r="CB24" s="8">
        <v>13890</v>
      </c>
      <c r="CC24" s="8">
        <v>7506</v>
      </c>
      <c r="CD24" s="297">
        <f t="shared" si="24"/>
        <v>0.54038876889848808</v>
      </c>
      <c r="CE24" s="8">
        <v>6400</v>
      </c>
      <c r="CF24" s="8">
        <v>3840</v>
      </c>
      <c r="CG24" s="297">
        <f t="shared" si="25"/>
        <v>0.6</v>
      </c>
      <c r="CH24" s="8">
        <v>0</v>
      </c>
      <c r="CI24" s="8">
        <v>0</v>
      </c>
      <c r="CJ24" s="175" t="str">
        <f t="shared" si="26"/>
        <v>N/A</v>
      </c>
      <c r="CK24" s="8">
        <v>6400</v>
      </c>
      <c r="CL24" s="8">
        <v>3840</v>
      </c>
      <c r="CM24" s="297">
        <f t="shared" si="27"/>
        <v>0.6</v>
      </c>
      <c r="CN24" s="8">
        <v>8603</v>
      </c>
      <c r="CO24" s="8">
        <v>7492</v>
      </c>
      <c r="CP24" s="297">
        <f t="shared" si="63"/>
        <v>0.87085900267348604</v>
      </c>
      <c r="CQ24" s="8">
        <v>1500</v>
      </c>
      <c r="CR24" s="8">
        <v>1744</v>
      </c>
      <c r="CS24" s="297">
        <f t="shared" si="28"/>
        <v>1.1626666666666667</v>
      </c>
      <c r="CT24" s="8">
        <v>44473</v>
      </c>
      <c r="CU24" s="8">
        <v>28342</v>
      </c>
      <c r="CV24" s="297">
        <f t="shared" si="29"/>
        <v>0.63728554403795556</v>
      </c>
      <c r="CW24" s="8">
        <v>59470</v>
      </c>
      <c r="CX24" s="8">
        <v>41634</v>
      </c>
      <c r="CY24" s="297">
        <f t="shared" si="30"/>
        <v>0.70008407600470823</v>
      </c>
      <c r="CZ24" s="8">
        <v>9143</v>
      </c>
      <c r="DA24" s="8">
        <v>7995</v>
      </c>
      <c r="DB24" s="170">
        <f t="shared" si="31"/>
        <v>0.87443946188340804</v>
      </c>
      <c r="DC24" s="8">
        <v>1548</v>
      </c>
      <c r="DD24" s="8">
        <v>1811</v>
      </c>
      <c r="DE24" s="170">
        <f t="shared" si="32"/>
        <v>1.1698966408268734</v>
      </c>
      <c r="DF24" s="8">
        <v>22024</v>
      </c>
      <c r="DG24" s="8">
        <v>12799</v>
      </c>
      <c r="DH24" s="297">
        <f t="shared" si="33"/>
        <v>0.58113875771885215</v>
      </c>
      <c r="DI24" s="63">
        <v>0.85</v>
      </c>
      <c r="DJ24" s="100">
        <v>0.95452710883896197</v>
      </c>
      <c r="DK24" s="100">
        <f t="shared" si="34"/>
        <v>1.1229730692223083</v>
      </c>
      <c r="DL24" s="63">
        <v>0.72</v>
      </c>
      <c r="DM24" s="100">
        <v>0.90532544378698199</v>
      </c>
      <c r="DN24" s="100">
        <f t="shared" si="35"/>
        <v>1.2573964497041417</v>
      </c>
      <c r="DO24" s="63">
        <v>0.78499999999999992</v>
      </c>
      <c r="DP24" s="100">
        <v>0.95238708016986195</v>
      </c>
      <c r="DQ24" s="100">
        <f t="shared" si="36"/>
        <v>1.2132319492609707</v>
      </c>
      <c r="DR24" s="63">
        <v>0.84</v>
      </c>
      <c r="DS24" s="100">
        <v>0.91695278969957095</v>
      </c>
      <c r="DT24" s="100">
        <f t="shared" si="37"/>
        <v>1.0916104639280606</v>
      </c>
      <c r="DU24" s="63">
        <v>0.73</v>
      </c>
      <c r="DV24" s="100">
        <v>0.77003484320557503</v>
      </c>
      <c r="DW24" s="100">
        <f t="shared" si="38"/>
        <v>1.0548422509665412</v>
      </c>
      <c r="DX24" s="63">
        <v>0.78499999999999992</v>
      </c>
      <c r="DY24" s="100">
        <v>0.89404093461329504</v>
      </c>
      <c r="DZ24" s="100">
        <f t="shared" si="39"/>
        <v>1.1389056491889109</v>
      </c>
      <c r="EA24" s="63">
        <v>0.84499999999999997</v>
      </c>
      <c r="EB24" s="100">
        <v>0.94004796163069504</v>
      </c>
      <c r="EC24" s="100">
        <f t="shared" si="40"/>
        <v>1.1124827948292249</v>
      </c>
      <c r="ED24" s="63">
        <v>0.72499999999999998</v>
      </c>
      <c r="EE24" s="100">
        <v>0.808173477898249</v>
      </c>
      <c r="EF24" s="100">
        <f t="shared" si="41"/>
        <v>1.1147220384803436</v>
      </c>
      <c r="EG24" s="63">
        <v>0.78499999999999992</v>
      </c>
      <c r="EH24" s="100">
        <v>0.92815227204333395</v>
      </c>
      <c r="EI24" s="100">
        <f t="shared" si="42"/>
        <v>1.1823595822208077</v>
      </c>
      <c r="EJ24" s="63">
        <v>0.87</v>
      </c>
      <c r="EK24" s="100">
        <v>0.91004658941584005</v>
      </c>
      <c r="EL24" s="100">
        <f t="shared" si="43"/>
        <v>1.0460305625469426</v>
      </c>
      <c r="EM24" s="63">
        <v>0.25</v>
      </c>
      <c r="EN24" s="100">
        <v>0.35612068965517202</v>
      </c>
      <c r="EO24" s="100">
        <f t="shared" si="44"/>
        <v>1.4244827586206881</v>
      </c>
      <c r="EP24" s="63">
        <v>0.56000000000000005</v>
      </c>
      <c r="EQ24" s="100">
        <v>0.68333215722249696</v>
      </c>
      <c r="ER24" s="100">
        <f t="shared" si="45"/>
        <v>1.2202359950401731</v>
      </c>
      <c r="ES24" s="63">
        <v>0.85749999999999993</v>
      </c>
      <c r="ET24" s="100">
        <v>0.92262874978325005</v>
      </c>
      <c r="EU24" s="100">
        <f t="shared" si="46"/>
        <v>1.0759518947909623</v>
      </c>
      <c r="EV24" s="63">
        <v>0.48749999999999999</v>
      </c>
      <c r="EW24" s="100">
        <v>0.39846863036174701</v>
      </c>
      <c r="EX24" s="100">
        <f t="shared" si="47"/>
        <v>0.81737154945999391</v>
      </c>
      <c r="EY24" s="63">
        <v>0.67249999999999999</v>
      </c>
      <c r="EZ24" s="100">
        <v>0.76149301052024798</v>
      </c>
      <c r="FA24" s="100">
        <f t="shared" si="48"/>
        <v>1.1323316141565025</v>
      </c>
      <c r="FB24" s="63" t="s">
        <v>338</v>
      </c>
      <c r="FC24" s="100">
        <v>0</v>
      </c>
      <c r="FD24" s="100" t="str">
        <f t="shared" si="49"/>
        <v>N/A</v>
      </c>
      <c r="FE24" s="63">
        <v>0.36</v>
      </c>
      <c r="FF24" s="100">
        <v>0.352604166666667</v>
      </c>
      <c r="FG24" s="100">
        <f t="shared" si="50"/>
        <v>0.97945601851851949</v>
      </c>
      <c r="FH24" s="63">
        <v>0.36</v>
      </c>
      <c r="FI24" s="100">
        <v>0.352604166666667</v>
      </c>
      <c r="FJ24" s="100">
        <f t="shared" si="51"/>
        <v>0.97945601851851949</v>
      </c>
      <c r="FK24" s="54">
        <v>0.85153741496598645</v>
      </c>
      <c r="FL24" s="100">
        <v>0.94871794871794901</v>
      </c>
      <c r="FM24" s="100">
        <f t="shared" si="52"/>
        <v>1.1141236216330486</v>
      </c>
      <c r="FN24" s="54">
        <v>0.61009999999999998</v>
      </c>
      <c r="FO24" s="100">
        <v>0.881833241303147</v>
      </c>
      <c r="FP24" s="100">
        <f t="shared" si="53"/>
        <v>1.4453913150354811</v>
      </c>
      <c r="FQ24" s="64">
        <v>3784</v>
      </c>
      <c r="FR24" s="8">
        <v>376</v>
      </c>
      <c r="FS24" s="91">
        <f t="shared" si="54"/>
        <v>9.9365750528541227E-2</v>
      </c>
      <c r="FT24" s="64">
        <v>1443</v>
      </c>
      <c r="FU24" s="8">
        <v>777</v>
      </c>
      <c r="FV24" s="91">
        <f t="shared" si="55"/>
        <v>0.53846153846153844</v>
      </c>
      <c r="FW24" s="64">
        <v>5227</v>
      </c>
      <c r="FX24" s="8">
        <v>1153</v>
      </c>
      <c r="FY24" s="91">
        <f t="shared" si="56"/>
        <v>0.22058542184809643</v>
      </c>
      <c r="FZ24" s="64">
        <v>17908</v>
      </c>
      <c r="GA24" s="8">
        <v>13026</v>
      </c>
      <c r="GB24" s="91">
        <f t="shared" si="57"/>
        <v>0.72738440920259106</v>
      </c>
      <c r="GC24" s="64">
        <v>23135</v>
      </c>
      <c r="GD24" s="8">
        <v>14179</v>
      </c>
      <c r="GE24" s="91">
        <f t="shared" si="58"/>
        <v>0.6128809163604928</v>
      </c>
      <c r="GF24" s="64">
        <v>2221</v>
      </c>
      <c r="GG24" s="8">
        <v>4</v>
      </c>
      <c r="GH24" s="100">
        <f t="shared" si="59"/>
        <v>1.8009905447996398E-3</v>
      </c>
      <c r="GI24" s="8">
        <v>6592</v>
      </c>
      <c r="GJ24" s="8">
        <v>4542</v>
      </c>
      <c r="GK24" s="100">
        <f t="shared" si="60"/>
        <v>0.68901699029126218</v>
      </c>
      <c r="GL24" s="8">
        <v>915</v>
      </c>
      <c r="GM24" s="8">
        <v>1094</v>
      </c>
      <c r="GN24" s="100">
        <f t="shared" si="61"/>
        <v>1.1956284153005465</v>
      </c>
    </row>
    <row r="25" spans="1:196" s="1" customFormat="1" ht="15" customHeight="1" x14ac:dyDescent="0.55000000000000004">
      <c r="A25" s="16">
        <v>5</v>
      </c>
      <c r="B25" s="17" t="s">
        <v>21</v>
      </c>
      <c r="C25" s="18">
        <v>9504</v>
      </c>
      <c r="D25" s="17" t="s">
        <v>36</v>
      </c>
      <c r="E25" s="8">
        <v>3203</v>
      </c>
      <c r="F25" s="8">
        <v>2692</v>
      </c>
      <c r="G25" s="175">
        <f t="shared" si="62"/>
        <v>0.84046206681236346</v>
      </c>
      <c r="H25" s="8">
        <v>3409</v>
      </c>
      <c r="I25" s="8">
        <v>2837</v>
      </c>
      <c r="J25" s="175">
        <f t="shared" si="0"/>
        <v>0.83220885890290408</v>
      </c>
      <c r="K25" s="8">
        <v>0</v>
      </c>
      <c r="L25" s="8">
        <v>0</v>
      </c>
      <c r="M25" s="175" t="str">
        <f t="shared" si="1"/>
        <v>N/A</v>
      </c>
      <c r="N25" s="8">
        <v>24</v>
      </c>
      <c r="O25" s="8">
        <v>26</v>
      </c>
      <c r="P25" s="170">
        <f t="shared" si="2"/>
        <v>1.0833333333333333</v>
      </c>
      <c r="Q25" s="8">
        <v>0</v>
      </c>
      <c r="R25" s="8">
        <v>0</v>
      </c>
      <c r="S25" s="170" t="str">
        <f t="shared" si="3"/>
        <v>N/A</v>
      </c>
      <c r="T25" s="8">
        <v>6636</v>
      </c>
      <c r="U25" s="8">
        <v>5555</v>
      </c>
      <c r="V25" s="175">
        <f t="shared" si="4"/>
        <v>0.83710066305003017</v>
      </c>
      <c r="W25" s="8">
        <v>6636</v>
      </c>
      <c r="X25" s="8">
        <v>5555</v>
      </c>
      <c r="Y25" s="175">
        <f t="shared" si="5"/>
        <v>0.83710066305003017</v>
      </c>
      <c r="Z25" s="8">
        <v>182</v>
      </c>
      <c r="AA25" s="8">
        <v>57</v>
      </c>
      <c r="AB25" s="175">
        <f t="shared" si="6"/>
        <v>0.31318681318681318</v>
      </c>
      <c r="AC25" s="8">
        <v>15</v>
      </c>
      <c r="AD25" s="8">
        <v>0</v>
      </c>
      <c r="AE25" s="170">
        <f t="shared" si="7"/>
        <v>0</v>
      </c>
      <c r="AF25" s="8">
        <v>0</v>
      </c>
      <c r="AG25" s="8">
        <v>0</v>
      </c>
      <c r="AH25" s="170" t="str">
        <f t="shared" si="8"/>
        <v>N/A</v>
      </c>
      <c r="AI25" s="8">
        <v>197</v>
      </c>
      <c r="AJ25" s="8">
        <v>57</v>
      </c>
      <c r="AK25" s="175">
        <f t="shared" si="9"/>
        <v>0.28934010152284262</v>
      </c>
      <c r="AL25" s="8">
        <v>60</v>
      </c>
      <c r="AM25" s="8">
        <v>45</v>
      </c>
      <c r="AN25" s="175">
        <f t="shared" si="10"/>
        <v>0.75</v>
      </c>
      <c r="AO25" s="8">
        <v>0</v>
      </c>
      <c r="AP25" s="8">
        <v>0</v>
      </c>
      <c r="AQ25" s="170" t="str">
        <f t="shared" si="11"/>
        <v>N/A</v>
      </c>
      <c r="AR25" s="8">
        <v>0</v>
      </c>
      <c r="AS25" s="8">
        <v>0</v>
      </c>
      <c r="AT25" s="170" t="str">
        <f t="shared" si="12"/>
        <v>N/A</v>
      </c>
      <c r="AU25" s="8">
        <v>60</v>
      </c>
      <c r="AV25" s="8">
        <v>45</v>
      </c>
      <c r="AW25" s="175">
        <f t="shared" si="13"/>
        <v>0.75</v>
      </c>
      <c r="AX25" s="8">
        <v>4743</v>
      </c>
      <c r="AY25" s="8">
        <v>3700</v>
      </c>
      <c r="AZ25" s="175">
        <f t="shared" si="14"/>
        <v>0.78009698503057134</v>
      </c>
      <c r="BA25" s="8">
        <v>1052</v>
      </c>
      <c r="BB25" s="8">
        <v>679</v>
      </c>
      <c r="BC25" s="175">
        <f t="shared" si="15"/>
        <v>0.6454372623574145</v>
      </c>
      <c r="BD25" s="8">
        <v>403</v>
      </c>
      <c r="BE25" s="8">
        <v>346</v>
      </c>
      <c r="BF25" s="170">
        <f t="shared" si="16"/>
        <v>0.85856079404466501</v>
      </c>
      <c r="BG25" s="8">
        <v>15</v>
      </c>
      <c r="BH25" s="8">
        <v>15</v>
      </c>
      <c r="BI25" s="170">
        <f t="shared" si="17"/>
        <v>1</v>
      </c>
      <c r="BJ25" s="8">
        <v>6508</v>
      </c>
      <c r="BK25" s="8">
        <v>6519</v>
      </c>
      <c r="BL25" s="175">
        <f t="shared" si="18"/>
        <v>1.0016902274124155</v>
      </c>
      <c r="BM25" s="8">
        <f>+AX25+BA25+BD25+BG25+BJ25</f>
        <v>12721</v>
      </c>
      <c r="BN25" s="8">
        <v>11259</v>
      </c>
      <c r="BO25" s="175">
        <f t="shared" si="19"/>
        <v>0.88507192830752301</v>
      </c>
      <c r="BP25" s="8">
        <v>30</v>
      </c>
      <c r="BQ25" s="8">
        <v>25</v>
      </c>
      <c r="BR25" s="175">
        <f t="shared" si="20"/>
        <v>0.83333333333333337</v>
      </c>
      <c r="BS25" s="8">
        <v>13008</v>
      </c>
      <c r="BT25" s="8">
        <v>11386</v>
      </c>
      <c r="BU25" s="175">
        <f t="shared" si="21"/>
        <v>0.8753075030750308</v>
      </c>
      <c r="BV25" s="8">
        <v>19644</v>
      </c>
      <c r="BW25" s="8">
        <v>16941</v>
      </c>
      <c r="BX25" s="175">
        <f t="shared" si="22"/>
        <v>0.86240073304825904</v>
      </c>
      <c r="BY25" s="8">
        <v>18400</v>
      </c>
      <c r="BZ25" s="8">
        <v>9280</v>
      </c>
      <c r="CA25" s="297">
        <f t="shared" si="23"/>
        <v>0.5043478260869565</v>
      </c>
      <c r="CB25" s="8">
        <v>29250</v>
      </c>
      <c r="CC25" s="8">
        <v>17787</v>
      </c>
      <c r="CD25" s="297">
        <f t="shared" si="24"/>
        <v>0.60810256410256414</v>
      </c>
      <c r="CE25" s="8">
        <v>6400</v>
      </c>
      <c r="CF25" s="8">
        <v>4320</v>
      </c>
      <c r="CG25" s="297">
        <f t="shared" si="25"/>
        <v>0.67500000000000004</v>
      </c>
      <c r="CH25" s="8">
        <v>1380</v>
      </c>
      <c r="CI25" s="8">
        <v>582</v>
      </c>
      <c r="CJ25" s="175">
        <f t="shared" si="26"/>
        <v>0.42173913043478262</v>
      </c>
      <c r="CK25" s="8">
        <v>7780</v>
      </c>
      <c r="CL25" s="8">
        <v>4902</v>
      </c>
      <c r="CM25" s="297">
        <f t="shared" si="27"/>
        <v>0.63007712082262213</v>
      </c>
      <c r="CN25" s="8">
        <v>9416</v>
      </c>
      <c r="CO25" s="8">
        <v>6471</v>
      </c>
      <c r="CP25" s="297">
        <f t="shared" si="63"/>
        <v>0.68723449447748508</v>
      </c>
      <c r="CQ25" s="8">
        <v>225</v>
      </c>
      <c r="CR25" s="8">
        <v>71</v>
      </c>
      <c r="CS25" s="297">
        <f t="shared" si="28"/>
        <v>0.31555555555555553</v>
      </c>
      <c r="CT25" s="8">
        <v>65071</v>
      </c>
      <c r="CU25" s="8">
        <v>38511</v>
      </c>
      <c r="CV25" s="297">
        <f t="shared" si="29"/>
        <v>0.59183046211061763</v>
      </c>
      <c r="CW25" s="8">
        <v>84715</v>
      </c>
      <c r="CX25" s="8">
        <v>55452</v>
      </c>
      <c r="CY25" s="297">
        <f t="shared" si="30"/>
        <v>0.65457120934899371</v>
      </c>
      <c r="CZ25" s="8">
        <v>9858</v>
      </c>
      <c r="DA25" s="8">
        <v>6843</v>
      </c>
      <c r="DB25" s="170">
        <f t="shared" si="31"/>
        <v>0.69415702982349359</v>
      </c>
      <c r="DC25" s="8">
        <v>240</v>
      </c>
      <c r="DD25" s="8">
        <v>86</v>
      </c>
      <c r="DE25" s="170">
        <f t="shared" si="32"/>
        <v>0.35833333333333334</v>
      </c>
      <c r="DF25" s="8">
        <v>29261</v>
      </c>
      <c r="DG25" s="8">
        <v>17116</v>
      </c>
      <c r="DH25" s="297">
        <f t="shared" si="33"/>
        <v>0.58494241481835896</v>
      </c>
      <c r="DI25" s="63">
        <v>0.85</v>
      </c>
      <c r="DJ25" s="100">
        <v>0.923881572802839</v>
      </c>
      <c r="DK25" s="100">
        <f t="shared" si="34"/>
        <v>1.0869194974151046</v>
      </c>
      <c r="DL25" s="63">
        <v>0.77</v>
      </c>
      <c r="DM25" s="100">
        <v>0.79234167893961704</v>
      </c>
      <c r="DN25" s="100">
        <f t="shared" si="35"/>
        <v>1.0290151674540482</v>
      </c>
      <c r="DO25" s="63">
        <v>0.81</v>
      </c>
      <c r="DP25" s="100">
        <v>0.91603723871420994</v>
      </c>
      <c r="DQ25" s="100">
        <f t="shared" si="36"/>
        <v>1.130910171252111</v>
      </c>
      <c r="DR25" s="63">
        <v>0.92</v>
      </c>
      <c r="DS25" s="100">
        <v>0.92862398822663705</v>
      </c>
      <c r="DT25" s="100">
        <f t="shared" si="37"/>
        <v>1.0093739002463447</v>
      </c>
      <c r="DU25" s="63">
        <v>0.78</v>
      </c>
      <c r="DV25" s="100">
        <v>0.81036305956996801</v>
      </c>
      <c r="DW25" s="100">
        <f t="shared" si="38"/>
        <v>1.0389269994486769</v>
      </c>
      <c r="DX25" s="63">
        <v>0.85000000000000009</v>
      </c>
      <c r="DY25" s="100">
        <v>0.86822682268226803</v>
      </c>
      <c r="DZ25" s="100">
        <f t="shared" si="39"/>
        <v>1.0214433208026681</v>
      </c>
      <c r="EA25" s="63">
        <v>0.88500000000000001</v>
      </c>
      <c r="EB25" s="100">
        <v>0.92484171322160103</v>
      </c>
      <c r="EC25" s="100">
        <f t="shared" si="40"/>
        <v>1.0450188849961592</v>
      </c>
      <c r="ED25" s="63">
        <v>0.77500000000000002</v>
      </c>
      <c r="EE25" s="100">
        <v>0.80688282138794098</v>
      </c>
      <c r="EF25" s="100">
        <f t="shared" si="41"/>
        <v>1.0411391243715367</v>
      </c>
      <c r="EG25" s="63">
        <v>0.83000000000000007</v>
      </c>
      <c r="EH25" s="100">
        <v>0.90036007319520694</v>
      </c>
      <c r="EI25" s="100">
        <f t="shared" si="42"/>
        <v>1.0847711725243456</v>
      </c>
      <c r="EJ25" s="63">
        <v>0.89</v>
      </c>
      <c r="EK25" s="100">
        <v>0.86226968006101701</v>
      </c>
      <c r="EL25" s="100">
        <f t="shared" si="43"/>
        <v>0.96884233714721013</v>
      </c>
      <c r="EM25" s="63">
        <v>0.22</v>
      </c>
      <c r="EN25" s="100">
        <v>0.39867647058823502</v>
      </c>
      <c r="EO25" s="100">
        <f t="shared" si="44"/>
        <v>1.8121657754010683</v>
      </c>
      <c r="EP25" s="63">
        <v>0.55500000000000005</v>
      </c>
      <c r="EQ25" s="100">
        <v>0.69855365999324903</v>
      </c>
      <c r="ER25" s="100">
        <f t="shared" si="45"/>
        <v>1.2586552432310791</v>
      </c>
      <c r="ES25" s="63">
        <v>0.88749999999999996</v>
      </c>
      <c r="ET25" s="100">
        <v>0.88418196994991705</v>
      </c>
      <c r="EU25" s="100">
        <f t="shared" si="46"/>
        <v>0.99626137459145592</v>
      </c>
      <c r="EV25" s="63">
        <v>0.4975</v>
      </c>
      <c r="EW25" s="100">
        <v>0.48253096517878002</v>
      </c>
      <c r="EX25" s="100">
        <f t="shared" si="47"/>
        <v>0.96991148779654279</v>
      </c>
      <c r="EY25" s="63">
        <v>0.6925</v>
      </c>
      <c r="EZ25" s="100">
        <v>0.76020702589627098</v>
      </c>
      <c r="FA25" s="100">
        <f t="shared" si="48"/>
        <v>1.0977718785505719</v>
      </c>
      <c r="FB25" s="63">
        <v>0.88</v>
      </c>
      <c r="FC25" s="100">
        <v>0.89690721649484495</v>
      </c>
      <c r="FD25" s="100">
        <f t="shared" si="49"/>
        <v>1.0192127460168692</v>
      </c>
      <c r="FE25" s="63">
        <v>0.32</v>
      </c>
      <c r="FF25" s="100">
        <v>0.47685185185185203</v>
      </c>
      <c r="FG25" s="100">
        <f t="shared" si="50"/>
        <v>1.4901620370370376</v>
      </c>
      <c r="FH25" s="63">
        <v>0.6</v>
      </c>
      <c r="FI25" s="100">
        <v>0.52672378620971005</v>
      </c>
      <c r="FJ25" s="100">
        <f t="shared" si="51"/>
        <v>0.8778729770161835</v>
      </c>
      <c r="FK25" s="54">
        <v>0.9</v>
      </c>
      <c r="FL25" s="100">
        <v>0.95630571386818597</v>
      </c>
      <c r="FM25" s="100">
        <f t="shared" si="52"/>
        <v>1.0625619042979844</v>
      </c>
      <c r="FN25" s="54">
        <v>0.61009999999999998</v>
      </c>
      <c r="FO25" s="100">
        <v>0.96511627906976705</v>
      </c>
      <c r="FP25" s="100">
        <f t="shared" si="53"/>
        <v>1.581898506916517</v>
      </c>
      <c r="FQ25" s="64">
        <v>6071</v>
      </c>
      <c r="FR25" s="8">
        <v>576</v>
      </c>
      <c r="FS25" s="91">
        <f t="shared" si="54"/>
        <v>9.487728545544391E-2</v>
      </c>
      <c r="FT25" s="64">
        <v>1232</v>
      </c>
      <c r="FU25" s="8">
        <v>441</v>
      </c>
      <c r="FV25" s="91">
        <f t="shared" si="55"/>
        <v>0.35795454545454547</v>
      </c>
      <c r="FW25" s="64">
        <v>7303</v>
      </c>
      <c r="FX25" s="8">
        <v>1017</v>
      </c>
      <c r="FY25" s="91">
        <f t="shared" si="56"/>
        <v>0.13925783924414625</v>
      </c>
      <c r="FZ25" s="64">
        <v>33343</v>
      </c>
      <c r="GA25" s="8">
        <v>16198</v>
      </c>
      <c r="GB25" s="91">
        <f t="shared" si="57"/>
        <v>0.48579911825570582</v>
      </c>
      <c r="GC25" s="64">
        <v>40646</v>
      </c>
      <c r="GD25" s="8">
        <v>17215</v>
      </c>
      <c r="GE25" s="91">
        <f t="shared" si="58"/>
        <v>0.42353491118437236</v>
      </c>
      <c r="GF25" s="64">
        <v>2504</v>
      </c>
      <c r="GG25" s="8">
        <v>2</v>
      </c>
      <c r="GH25" s="100">
        <f t="shared" si="59"/>
        <v>7.9872204472843447E-4</v>
      </c>
      <c r="GI25" s="8">
        <v>7618</v>
      </c>
      <c r="GJ25" s="8">
        <v>3551</v>
      </c>
      <c r="GK25" s="100">
        <f t="shared" si="60"/>
        <v>0.46613284326594906</v>
      </c>
      <c r="GL25" s="8">
        <v>137</v>
      </c>
      <c r="GM25" s="8">
        <v>0</v>
      </c>
      <c r="GN25" s="100">
        <f t="shared" si="61"/>
        <v>0</v>
      </c>
    </row>
    <row r="26" spans="1:196" s="1" customFormat="1" ht="15" customHeight="1" x14ac:dyDescent="0.55000000000000004">
      <c r="A26" s="16">
        <v>5</v>
      </c>
      <c r="B26" s="17" t="s">
        <v>21</v>
      </c>
      <c r="C26" s="18">
        <v>9549</v>
      </c>
      <c r="D26" s="17" t="s">
        <v>37</v>
      </c>
      <c r="E26" s="8">
        <v>686</v>
      </c>
      <c r="F26" s="8">
        <v>519</v>
      </c>
      <c r="G26" s="175">
        <f t="shared" si="62"/>
        <v>0.7565597667638484</v>
      </c>
      <c r="H26" s="8">
        <v>758</v>
      </c>
      <c r="I26" s="8">
        <v>504</v>
      </c>
      <c r="J26" s="175">
        <f t="shared" si="0"/>
        <v>0.66490765171503963</v>
      </c>
      <c r="K26" s="8">
        <v>167</v>
      </c>
      <c r="L26" s="8">
        <v>28</v>
      </c>
      <c r="M26" s="175">
        <f t="shared" si="1"/>
        <v>0.16766467065868262</v>
      </c>
      <c r="N26" s="8">
        <v>0</v>
      </c>
      <c r="O26" s="8">
        <v>0</v>
      </c>
      <c r="P26" s="170" t="str">
        <f t="shared" si="2"/>
        <v>N/A</v>
      </c>
      <c r="Q26" s="8">
        <v>0</v>
      </c>
      <c r="R26" s="8">
        <v>0</v>
      </c>
      <c r="S26" s="170" t="str">
        <f t="shared" si="3"/>
        <v>N/A</v>
      </c>
      <c r="T26" s="8">
        <v>1611</v>
      </c>
      <c r="U26" s="8">
        <v>1051</v>
      </c>
      <c r="V26" s="175">
        <f t="shared" si="4"/>
        <v>0.65238981998758538</v>
      </c>
      <c r="W26" s="8">
        <v>1611</v>
      </c>
      <c r="X26" s="8">
        <v>1051</v>
      </c>
      <c r="Y26" s="175">
        <f t="shared" si="5"/>
        <v>0.65238981998758538</v>
      </c>
      <c r="Z26" s="8">
        <v>0</v>
      </c>
      <c r="AA26" s="8">
        <v>0</v>
      </c>
      <c r="AB26" s="175" t="str">
        <f t="shared" si="6"/>
        <v>N/A</v>
      </c>
      <c r="AC26" s="8">
        <v>0</v>
      </c>
      <c r="AD26" s="8">
        <v>0</v>
      </c>
      <c r="AE26" s="170" t="str">
        <f t="shared" si="7"/>
        <v>N/A</v>
      </c>
      <c r="AF26" s="8">
        <v>0</v>
      </c>
      <c r="AG26" s="8">
        <v>0</v>
      </c>
      <c r="AH26" s="170" t="str">
        <f t="shared" si="8"/>
        <v>N/A</v>
      </c>
      <c r="AI26" s="8">
        <v>0</v>
      </c>
      <c r="AJ26" s="8">
        <v>0</v>
      </c>
      <c r="AK26" s="175" t="str">
        <f t="shared" si="9"/>
        <v>N/A</v>
      </c>
      <c r="AL26" s="8">
        <v>0</v>
      </c>
      <c r="AM26" s="8">
        <v>0</v>
      </c>
      <c r="AN26" s="175" t="str">
        <f t="shared" si="10"/>
        <v>N/A</v>
      </c>
      <c r="AO26" s="8">
        <v>0</v>
      </c>
      <c r="AP26" s="8">
        <v>0</v>
      </c>
      <c r="AQ26" s="170" t="str">
        <f t="shared" si="11"/>
        <v>N/A</v>
      </c>
      <c r="AR26" s="8">
        <v>15</v>
      </c>
      <c r="AS26" s="8">
        <v>19</v>
      </c>
      <c r="AT26" s="170">
        <f t="shared" si="12"/>
        <v>1.2666666666666666</v>
      </c>
      <c r="AU26" s="8">
        <v>15</v>
      </c>
      <c r="AV26" s="8">
        <v>19</v>
      </c>
      <c r="AW26" s="175">
        <f t="shared" si="13"/>
        <v>1.2666666666666666</v>
      </c>
      <c r="AX26" s="8">
        <v>1086</v>
      </c>
      <c r="AY26" s="8">
        <v>727</v>
      </c>
      <c r="AZ26" s="175">
        <f t="shared" si="14"/>
        <v>0.6694290976058932</v>
      </c>
      <c r="BA26" s="8">
        <v>340</v>
      </c>
      <c r="BB26" s="8">
        <v>314</v>
      </c>
      <c r="BC26" s="175">
        <f t="shared" si="15"/>
        <v>0.92352941176470593</v>
      </c>
      <c r="BD26" s="8">
        <v>294</v>
      </c>
      <c r="BE26" s="8">
        <v>250</v>
      </c>
      <c r="BF26" s="170">
        <f t="shared" si="16"/>
        <v>0.85034013605442171</v>
      </c>
      <c r="BG26" s="8">
        <v>15</v>
      </c>
      <c r="BH26" s="8">
        <v>16</v>
      </c>
      <c r="BI26" s="170">
        <f t="shared" si="17"/>
        <v>1.0666666666666667</v>
      </c>
      <c r="BJ26" s="8">
        <v>2342</v>
      </c>
      <c r="BK26" s="8">
        <v>2261</v>
      </c>
      <c r="BL26" s="175">
        <f t="shared" si="18"/>
        <v>0.96541417591801881</v>
      </c>
      <c r="BM26" s="8">
        <v>4077</v>
      </c>
      <c r="BN26" s="8">
        <v>3568</v>
      </c>
      <c r="BO26" s="175">
        <f t="shared" si="19"/>
        <v>0.87515329899435856</v>
      </c>
      <c r="BP26" s="8">
        <v>0</v>
      </c>
      <c r="BQ26" s="8">
        <v>0</v>
      </c>
      <c r="BR26" s="175" t="str">
        <f t="shared" si="20"/>
        <v>N/A</v>
      </c>
      <c r="BS26" s="8">
        <v>4092</v>
      </c>
      <c r="BT26" s="8">
        <v>3587</v>
      </c>
      <c r="BU26" s="175">
        <f t="shared" si="21"/>
        <v>0.87658846529814272</v>
      </c>
      <c r="BV26" s="8">
        <v>5703</v>
      </c>
      <c r="BW26" s="8">
        <v>4638</v>
      </c>
      <c r="BX26" s="175">
        <f t="shared" si="22"/>
        <v>0.81325618095739083</v>
      </c>
      <c r="BY26" s="8">
        <v>10240</v>
      </c>
      <c r="BZ26" s="8">
        <v>3920</v>
      </c>
      <c r="CA26" s="297">
        <f t="shared" si="23"/>
        <v>0.3828125</v>
      </c>
      <c r="CB26" s="8">
        <v>13470</v>
      </c>
      <c r="CC26" s="8">
        <v>10583</v>
      </c>
      <c r="CD26" s="297">
        <f t="shared" si="24"/>
        <v>0.7856718634001485</v>
      </c>
      <c r="CE26" s="8">
        <v>3840</v>
      </c>
      <c r="CF26" s="8">
        <v>2000</v>
      </c>
      <c r="CG26" s="297">
        <f t="shared" si="25"/>
        <v>0.52083333333333337</v>
      </c>
      <c r="CH26" s="8">
        <v>1320</v>
      </c>
      <c r="CI26" s="8">
        <v>412</v>
      </c>
      <c r="CJ26" s="175">
        <f t="shared" si="26"/>
        <v>0.31212121212121213</v>
      </c>
      <c r="CK26" s="8">
        <v>5160</v>
      </c>
      <c r="CL26" s="8">
        <v>2412</v>
      </c>
      <c r="CM26" s="297">
        <f t="shared" si="27"/>
        <v>0.46744186046511627</v>
      </c>
      <c r="CN26" s="8">
        <v>11946</v>
      </c>
      <c r="CO26" s="8">
        <v>9182</v>
      </c>
      <c r="CP26" s="297">
        <f t="shared" si="63"/>
        <v>0.76862548133266362</v>
      </c>
      <c r="CQ26" s="8">
        <v>225</v>
      </c>
      <c r="CR26" s="8">
        <v>255</v>
      </c>
      <c r="CS26" s="297">
        <f t="shared" si="28"/>
        <v>1.1333333333333333</v>
      </c>
      <c r="CT26" s="8">
        <v>41041</v>
      </c>
      <c r="CU26" s="8">
        <v>26352</v>
      </c>
      <c r="CV26" s="297">
        <f t="shared" si="29"/>
        <v>0.64208961769937378</v>
      </c>
      <c r="CW26" s="8">
        <v>46744</v>
      </c>
      <c r="CX26" s="8">
        <v>30990</v>
      </c>
      <c r="CY26" s="297">
        <f t="shared" si="30"/>
        <v>0.6629727879513948</v>
      </c>
      <c r="CZ26" s="8">
        <v>12240</v>
      </c>
      <c r="DA26" s="8">
        <v>9432</v>
      </c>
      <c r="DB26" s="170">
        <f t="shared" si="31"/>
        <v>0.77058823529411768</v>
      </c>
      <c r="DC26" s="8">
        <v>255</v>
      </c>
      <c r="DD26" s="8">
        <v>290</v>
      </c>
      <c r="DE26" s="170">
        <f t="shared" si="32"/>
        <v>1.1372549019607843</v>
      </c>
      <c r="DF26" s="8">
        <v>15178</v>
      </c>
      <c r="DG26" s="8">
        <v>6738</v>
      </c>
      <c r="DH26" s="297">
        <f t="shared" si="33"/>
        <v>0.44393200685202266</v>
      </c>
      <c r="DI26" s="63">
        <v>0.82</v>
      </c>
      <c r="DJ26" s="100">
        <v>0.89520317751298495</v>
      </c>
      <c r="DK26" s="100">
        <f t="shared" si="34"/>
        <v>1.0917111920890061</v>
      </c>
      <c r="DL26" s="63">
        <v>0.69</v>
      </c>
      <c r="DM26" s="100">
        <v>0.70382165605095504</v>
      </c>
      <c r="DN26" s="100">
        <f t="shared" si="35"/>
        <v>1.0200313855810943</v>
      </c>
      <c r="DO26" s="63">
        <v>0.75499999999999989</v>
      </c>
      <c r="DP26" s="100">
        <v>0.87844995818232496</v>
      </c>
      <c r="DQ26" s="100">
        <f t="shared" si="36"/>
        <v>1.1635098783871856</v>
      </c>
      <c r="DR26" s="63">
        <v>0.91</v>
      </c>
      <c r="DS26" s="100">
        <v>0.89213893967093205</v>
      </c>
      <c r="DT26" s="100">
        <f t="shared" si="37"/>
        <v>0.9803724611768484</v>
      </c>
      <c r="DU26" s="63">
        <v>0.79</v>
      </c>
      <c r="DV26" s="100">
        <v>0.83928571428571397</v>
      </c>
      <c r="DW26" s="100">
        <f t="shared" si="38"/>
        <v>1.0623869801084986</v>
      </c>
      <c r="DX26" s="63">
        <v>0.85000000000000009</v>
      </c>
      <c r="DY26" s="100">
        <v>0.86679352997145598</v>
      </c>
      <c r="DZ26" s="100">
        <f t="shared" si="39"/>
        <v>1.0197570940840657</v>
      </c>
      <c r="EA26" s="63">
        <v>0.86499999999999999</v>
      </c>
      <c r="EB26" s="100">
        <v>0.89476439790575901</v>
      </c>
      <c r="EC26" s="100">
        <f t="shared" si="40"/>
        <v>1.0344097085615711</v>
      </c>
      <c r="ED26" s="63">
        <v>0.74</v>
      </c>
      <c r="EE26" s="100">
        <v>0.787286063569682</v>
      </c>
      <c r="EF26" s="100">
        <f t="shared" si="41"/>
        <v>1.0639000859049756</v>
      </c>
      <c r="EG26" s="63">
        <v>0.80249999999999999</v>
      </c>
      <c r="EH26" s="100">
        <v>0.87580853816300097</v>
      </c>
      <c r="EI26" s="100">
        <f t="shared" si="42"/>
        <v>1.0913502033183813</v>
      </c>
      <c r="EJ26" s="63">
        <v>0.89</v>
      </c>
      <c r="EK26" s="100">
        <v>0.89834573218480795</v>
      </c>
      <c r="EL26" s="100">
        <f t="shared" si="43"/>
        <v>1.0093772271739414</v>
      </c>
      <c r="EM26" s="63">
        <v>0.22</v>
      </c>
      <c r="EN26" s="100">
        <v>0.245101351351351</v>
      </c>
      <c r="EO26" s="100">
        <f t="shared" si="44"/>
        <v>1.1140970515970501</v>
      </c>
      <c r="EP26" s="63">
        <v>0.55500000000000005</v>
      </c>
      <c r="EQ26" s="100">
        <v>0.75159380692167599</v>
      </c>
      <c r="ER26" s="100">
        <f t="shared" si="45"/>
        <v>1.3542230755345512</v>
      </c>
      <c r="ES26" s="63">
        <v>0.87749999999999995</v>
      </c>
      <c r="ET26" s="100">
        <v>0.89778162625762803</v>
      </c>
      <c r="EU26" s="100">
        <f t="shared" si="46"/>
        <v>1.0231129643961574</v>
      </c>
      <c r="EV26" s="63">
        <v>0.48</v>
      </c>
      <c r="EW26" s="100">
        <v>0.31092312258830501</v>
      </c>
      <c r="EX26" s="100">
        <f t="shared" si="47"/>
        <v>0.64775650539230212</v>
      </c>
      <c r="EY26" s="63">
        <v>0.67874999999999996</v>
      </c>
      <c r="EZ26" s="100">
        <v>0.77018393030009702</v>
      </c>
      <c r="FA26" s="100">
        <f t="shared" si="48"/>
        <v>1.1347092895765702</v>
      </c>
      <c r="FB26" s="63">
        <v>0.94</v>
      </c>
      <c r="FC26" s="100">
        <v>0.87864077669902896</v>
      </c>
      <c r="FD26" s="100">
        <f t="shared" si="49"/>
        <v>0.93472423053088194</v>
      </c>
      <c r="FE26" s="63">
        <v>0.31</v>
      </c>
      <c r="FF26" s="100">
        <v>0.2175</v>
      </c>
      <c r="FG26" s="100">
        <f t="shared" si="50"/>
        <v>0.70161290322580649</v>
      </c>
      <c r="FH26" s="63">
        <v>0.625</v>
      </c>
      <c r="FI26" s="100">
        <v>0.33043117744610301</v>
      </c>
      <c r="FJ26" s="100">
        <f t="shared" si="51"/>
        <v>0.52868988391376481</v>
      </c>
      <c r="FK26" s="54">
        <v>0.86102308736985056</v>
      </c>
      <c r="FL26" s="100">
        <v>0.90892705682782005</v>
      </c>
      <c r="FM26" s="100">
        <f t="shared" si="52"/>
        <v>1.0556361033294714</v>
      </c>
      <c r="FN26" s="54">
        <v>0.61009999999999998</v>
      </c>
      <c r="FO26" s="100">
        <v>0.86896551724137905</v>
      </c>
      <c r="FP26" s="100">
        <f t="shared" si="53"/>
        <v>1.4243001429952125</v>
      </c>
      <c r="FQ26" s="64">
        <v>1539</v>
      </c>
      <c r="FR26" s="8">
        <v>202</v>
      </c>
      <c r="FS26" s="91">
        <f t="shared" si="54"/>
        <v>0.13125406107862247</v>
      </c>
      <c r="FT26" s="64">
        <v>317</v>
      </c>
      <c r="FU26" s="8">
        <v>167</v>
      </c>
      <c r="FV26" s="91">
        <f t="shared" si="55"/>
        <v>0.52681388012618302</v>
      </c>
      <c r="FW26" s="64">
        <v>1856</v>
      </c>
      <c r="FX26" s="8">
        <v>369</v>
      </c>
      <c r="FY26" s="91">
        <f t="shared" si="56"/>
        <v>0.19881465517241378</v>
      </c>
      <c r="FZ26" s="64">
        <v>16672</v>
      </c>
      <c r="GA26" s="8">
        <v>15787</v>
      </c>
      <c r="GB26" s="91">
        <f t="shared" si="57"/>
        <v>0.94691698656429946</v>
      </c>
      <c r="GC26" s="64">
        <v>18528</v>
      </c>
      <c r="GD26" s="8">
        <v>16156</v>
      </c>
      <c r="GE26" s="91">
        <f t="shared" si="58"/>
        <v>0.87197754749568224</v>
      </c>
      <c r="GF26" s="64">
        <v>872</v>
      </c>
      <c r="GG26" s="8">
        <v>0</v>
      </c>
      <c r="GH26" s="100">
        <f t="shared" si="59"/>
        <v>0</v>
      </c>
      <c r="GI26" s="8">
        <v>9083</v>
      </c>
      <c r="GJ26" s="8">
        <v>6124</v>
      </c>
      <c r="GK26" s="100">
        <f t="shared" si="60"/>
        <v>0.67422657712209622</v>
      </c>
      <c r="GL26" s="8">
        <v>137</v>
      </c>
      <c r="GM26" s="8">
        <v>204</v>
      </c>
      <c r="GN26" s="100">
        <f t="shared" si="61"/>
        <v>1.4890510948905109</v>
      </c>
    </row>
    <row r="27" spans="1:196" s="1" customFormat="1" ht="15" customHeight="1" x14ac:dyDescent="0.55000000000000004">
      <c r="A27" s="16">
        <v>8</v>
      </c>
      <c r="B27" s="17" t="s">
        <v>38</v>
      </c>
      <c r="C27" s="18">
        <v>9103</v>
      </c>
      <c r="D27" s="17" t="s">
        <v>39</v>
      </c>
      <c r="E27" s="8">
        <v>1242</v>
      </c>
      <c r="F27" s="8">
        <v>1089</v>
      </c>
      <c r="G27" s="175">
        <f t="shared" si="62"/>
        <v>0.87681159420289856</v>
      </c>
      <c r="H27" s="8">
        <v>1650</v>
      </c>
      <c r="I27" s="8">
        <v>1656</v>
      </c>
      <c r="J27" s="175">
        <f t="shared" si="0"/>
        <v>1.0036363636363637</v>
      </c>
      <c r="K27" s="8">
        <v>0</v>
      </c>
      <c r="L27" s="8">
        <v>43</v>
      </c>
      <c r="M27" s="175" t="str">
        <f t="shared" si="1"/>
        <v>N/A</v>
      </c>
      <c r="N27" s="8">
        <v>54</v>
      </c>
      <c r="O27" s="8">
        <v>54</v>
      </c>
      <c r="P27" s="170">
        <f t="shared" si="2"/>
        <v>1</v>
      </c>
      <c r="Q27" s="8">
        <v>24</v>
      </c>
      <c r="R27" s="8">
        <v>24</v>
      </c>
      <c r="S27" s="170">
        <f t="shared" si="3"/>
        <v>1</v>
      </c>
      <c r="T27" s="8">
        <v>2970</v>
      </c>
      <c r="U27" s="8">
        <v>2866</v>
      </c>
      <c r="V27" s="175">
        <f t="shared" si="4"/>
        <v>0.96498316498316494</v>
      </c>
      <c r="W27" s="8">
        <v>2970</v>
      </c>
      <c r="X27" s="8">
        <v>2866</v>
      </c>
      <c r="Y27" s="175">
        <f t="shared" si="5"/>
        <v>0.96498316498316494</v>
      </c>
      <c r="Z27" s="8">
        <v>253</v>
      </c>
      <c r="AA27" s="8">
        <v>139</v>
      </c>
      <c r="AB27" s="175">
        <f t="shared" si="6"/>
        <v>0.54940711462450598</v>
      </c>
      <c r="AC27" s="8">
        <v>15</v>
      </c>
      <c r="AD27" s="8">
        <v>19</v>
      </c>
      <c r="AE27" s="170">
        <f t="shared" si="7"/>
        <v>1.2666666666666666</v>
      </c>
      <c r="AF27" s="8">
        <v>71</v>
      </c>
      <c r="AG27" s="8">
        <v>72</v>
      </c>
      <c r="AH27" s="170">
        <f t="shared" si="8"/>
        <v>1.0140845070422535</v>
      </c>
      <c r="AI27" s="8">
        <v>339</v>
      </c>
      <c r="AJ27" s="8">
        <v>230</v>
      </c>
      <c r="AK27" s="175">
        <f t="shared" si="9"/>
        <v>0.67846607669616521</v>
      </c>
      <c r="AL27" s="8">
        <v>0</v>
      </c>
      <c r="AM27" s="8">
        <v>0</v>
      </c>
      <c r="AN27" s="175" t="str">
        <f t="shared" si="10"/>
        <v>N/A</v>
      </c>
      <c r="AO27" s="8">
        <v>15</v>
      </c>
      <c r="AP27" s="8">
        <v>0</v>
      </c>
      <c r="AQ27" s="170">
        <f t="shared" si="11"/>
        <v>0</v>
      </c>
      <c r="AR27" s="8">
        <v>0</v>
      </c>
      <c r="AS27" s="8">
        <v>0</v>
      </c>
      <c r="AT27" s="170" t="str">
        <f t="shared" si="12"/>
        <v>N/A</v>
      </c>
      <c r="AU27" s="8">
        <v>15</v>
      </c>
      <c r="AV27" s="8">
        <v>0</v>
      </c>
      <c r="AW27" s="175">
        <f t="shared" si="13"/>
        <v>0</v>
      </c>
      <c r="AX27" s="8">
        <v>3820</v>
      </c>
      <c r="AY27" s="8">
        <v>3412</v>
      </c>
      <c r="AZ27" s="175">
        <f t="shared" si="14"/>
        <v>0.89319371727748686</v>
      </c>
      <c r="BA27" s="8">
        <v>400</v>
      </c>
      <c r="BB27" s="8">
        <v>290</v>
      </c>
      <c r="BC27" s="175">
        <f t="shared" si="15"/>
        <v>0.72499999999999998</v>
      </c>
      <c r="BD27" s="8">
        <v>194</v>
      </c>
      <c r="BE27" s="8">
        <v>186</v>
      </c>
      <c r="BF27" s="170">
        <f t="shared" si="16"/>
        <v>0.95876288659793818</v>
      </c>
      <c r="BG27" s="8">
        <v>147</v>
      </c>
      <c r="BH27" s="8">
        <v>149</v>
      </c>
      <c r="BI27" s="170">
        <f t="shared" si="17"/>
        <v>1.0136054421768708</v>
      </c>
      <c r="BJ27" s="8">
        <v>5969</v>
      </c>
      <c r="BK27" s="8">
        <v>6196</v>
      </c>
      <c r="BL27" s="175">
        <f t="shared" si="18"/>
        <v>1.0380298207404925</v>
      </c>
      <c r="BM27" s="8">
        <v>10530</v>
      </c>
      <c r="BN27" s="8">
        <v>10233</v>
      </c>
      <c r="BO27" s="175">
        <f t="shared" si="19"/>
        <v>0.97179487179487178</v>
      </c>
      <c r="BP27" s="8">
        <v>0</v>
      </c>
      <c r="BQ27" s="8">
        <v>0</v>
      </c>
      <c r="BR27" s="175" t="str">
        <f t="shared" si="20"/>
        <v>N/A</v>
      </c>
      <c r="BS27" s="8">
        <v>10884</v>
      </c>
      <c r="BT27" s="8">
        <v>10463</v>
      </c>
      <c r="BU27" s="175">
        <f t="shared" si="21"/>
        <v>0.96131936787945604</v>
      </c>
      <c r="BV27" s="8">
        <v>13854</v>
      </c>
      <c r="BW27" s="8">
        <v>13329</v>
      </c>
      <c r="BX27" s="175">
        <f t="shared" si="22"/>
        <v>0.96210480727587699</v>
      </c>
      <c r="BY27" s="8">
        <v>46720</v>
      </c>
      <c r="BZ27" s="8">
        <v>26800</v>
      </c>
      <c r="CA27" s="297">
        <f t="shared" si="23"/>
        <v>0.57363013698630139</v>
      </c>
      <c r="CB27" s="8">
        <v>45000</v>
      </c>
      <c r="CC27" s="8">
        <v>29658</v>
      </c>
      <c r="CD27" s="297">
        <f t="shared" si="24"/>
        <v>0.65906666666666669</v>
      </c>
      <c r="CE27" s="8">
        <v>8960</v>
      </c>
      <c r="CF27" s="8">
        <v>5600</v>
      </c>
      <c r="CG27" s="297">
        <f t="shared" si="25"/>
        <v>0.625</v>
      </c>
      <c r="CH27" s="8">
        <v>3000</v>
      </c>
      <c r="CI27" s="8">
        <v>2321</v>
      </c>
      <c r="CJ27" s="175">
        <f t="shared" si="26"/>
        <v>0.77366666666666661</v>
      </c>
      <c r="CK27" s="8">
        <v>11960</v>
      </c>
      <c r="CL27" s="8">
        <v>7921</v>
      </c>
      <c r="CM27" s="297">
        <f t="shared" si="27"/>
        <v>0.66229096989966552</v>
      </c>
      <c r="CN27" s="8">
        <v>4211</v>
      </c>
      <c r="CO27" s="8">
        <v>2921</v>
      </c>
      <c r="CP27" s="297">
        <f t="shared" si="63"/>
        <v>0.69365946331037753</v>
      </c>
      <c r="CQ27" s="8">
        <v>600</v>
      </c>
      <c r="CR27" s="8">
        <v>1218</v>
      </c>
      <c r="CS27" s="297">
        <f t="shared" si="28"/>
        <v>2.0299999999999998</v>
      </c>
      <c r="CT27" s="8">
        <v>108491</v>
      </c>
      <c r="CU27" s="8">
        <v>68518</v>
      </c>
      <c r="CV27" s="297">
        <f t="shared" si="29"/>
        <v>0.63155469117253971</v>
      </c>
      <c r="CW27" s="8">
        <v>122345</v>
      </c>
      <c r="CX27" s="8">
        <v>81847</v>
      </c>
      <c r="CY27" s="297">
        <f t="shared" si="30"/>
        <v>0.66898524663860393</v>
      </c>
      <c r="CZ27" s="8">
        <v>4489</v>
      </c>
      <c r="DA27" s="8">
        <v>3180</v>
      </c>
      <c r="DB27" s="170">
        <f t="shared" si="31"/>
        <v>0.70839830697259965</v>
      </c>
      <c r="DC27" s="8">
        <v>842</v>
      </c>
      <c r="DD27" s="8">
        <v>1463</v>
      </c>
      <c r="DE27" s="170">
        <f t="shared" si="32"/>
        <v>1.7375296912114013</v>
      </c>
      <c r="DF27" s="8">
        <v>57730</v>
      </c>
      <c r="DG27" s="8">
        <v>34346</v>
      </c>
      <c r="DH27" s="297">
        <f t="shared" si="33"/>
        <v>0.59494197124545301</v>
      </c>
      <c r="DI27" s="63">
        <v>0.99</v>
      </c>
      <c r="DJ27" s="100">
        <v>0.98554998525508697</v>
      </c>
      <c r="DK27" s="100">
        <f t="shared" si="34"/>
        <v>0.99550503561119896</v>
      </c>
      <c r="DL27" s="63">
        <v>0.97</v>
      </c>
      <c r="DM27" s="100">
        <v>0.97931034482758605</v>
      </c>
      <c r="DN27" s="100">
        <f t="shared" si="35"/>
        <v>1.0095982936366867</v>
      </c>
      <c r="DO27" s="63">
        <v>0.98</v>
      </c>
      <c r="DP27" s="100">
        <v>0.985377042913123</v>
      </c>
      <c r="DQ27" s="100">
        <f t="shared" si="36"/>
        <v>1.0054867784827786</v>
      </c>
      <c r="DR27" s="63">
        <v>0.92</v>
      </c>
      <c r="DS27" s="100">
        <v>0.94793388429752101</v>
      </c>
      <c r="DT27" s="100">
        <f t="shared" si="37"/>
        <v>1.0303629177146967</v>
      </c>
      <c r="DU27" s="63">
        <v>0.97</v>
      </c>
      <c r="DV27" s="100">
        <v>0.98731884057970998</v>
      </c>
      <c r="DW27" s="100">
        <f t="shared" si="38"/>
        <v>1.0178544748244434</v>
      </c>
      <c r="DX27" s="63">
        <v>0.94500000000000006</v>
      </c>
      <c r="DY27" s="100">
        <v>0.97069085833914903</v>
      </c>
      <c r="DZ27" s="100">
        <f t="shared" si="39"/>
        <v>1.027186093480581</v>
      </c>
      <c r="EA27" s="63">
        <v>0.95500000000000007</v>
      </c>
      <c r="EB27" s="100">
        <v>0.98155143635245601</v>
      </c>
      <c r="EC27" s="100">
        <f t="shared" si="40"/>
        <v>1.0278025511544042</v>
      </c>
      <c r="ED27" s="63">
        <v>0.97</v>
      </c>
      <c r="EE27" s="100">
        <v>0.98612538540596095</v>
      </c>
      <c r="EF27" s="100">
        <f t="shared" si="41"/>
        <v>1.0166241086659391</v>
      </c>
      <c r="EG27" s="63">
        <v>0.96250000000000002</v>
      </c>
      <c r="EH27" s="100">
        <v>0.98221922124690497</v>
      </c>
      <c r="EI27" s="100">
        <f t="shared" si="42"/>
        <v>1.0204875025941869</v>
      </c>
      <c r="EJ27" s="63">
        <v>0.84</v>
      </c>
      <c r="EK27" s="100">
        <v>0.91140151724901697</v>
      </c>
      <c r="EL27" s="100">
        <f t="shared" si="43"/>
        <v>1.0850018062488298</v>
      </c>
      <c r="EM27" s="63">
        <v>0.27</v>
      </c>
      <c r="EN27" s="100">
        <v>0.357685185185185</v>
      </c>
      <c r="EO27" s="100">
        <f t="shared" si="44"/>
        <v>1.3247599451303147</v>
      </c>
      <c r="EP27" s="63">
        <v>0.55499999999999994</v>
      </c>
      <c r="EQ27" s="100">
        <v>0.64956653726028202</v>
      </c>
      <c r="ER27" s="100">
        <f t="shared" si="45"/>
        <v>1.1703901572257336</v>
      </c>
      <c r="ES27" s="63">
        <v>0.89749999999999996</v>
      </c>
      <c r="ET27" s="100">
        <v>0.92821203764131299</v>
      </c>
      <c r="EU27" s="100">
        <f t="shared" si="46"/>
        <v>1.0342195405474239</v>
      </c>
      <c r="EV27" s="63">
        <v>0.62</v>
      </c>
      <c r="EW27" s="100">
        <v>0.39329179526000102</v>
      </c>
      <c r="EX27" s="100">
        <f t="shared" si="47"/>
        <v>0.63434160525806615</v>
      </c>
      <c r="EY27" s="63">
        <v>0.75875000000000004</v>
      </c>
      <c r="EZ27" s="100">
        <v>0.70373990494459204</v>
      </c>
      <c r="FA27" s="100">
        <f t="shared" si="48"/>
        <v>0.92749905099781482</v>
      </c>
      <c r="FB27" s="63">
        <v>0.7</v>
      </c>
      <c r="FC27" s="100">
        <v>0.69151227919000402</v>
      </c>
      <c r="FD27" s="100">
        <f t="shared" si="49"/>
        <v>0.98787468455714866</v>
      </c>
      <c r="FE27" s="63">
        <v>0.23</v>
      </c>
      <c r="FF27" s="100">
        <v>0.47214285714285698</v>
      </c>
      <c r="FG27" s="100">
        <f t="shared" si="50"/>
        <v>2.0527950310558998</v>
      </c>
      <c r="FH27" s="63">
        <v>0.46499999999999997</v>
      </c>
      <c r="FI27" s="100">
        <v>0.53642216891806604</v>
      </c>
      <c r="FJ27" s="100">
        <f t="shared" si="51"/>
        <v>1.1535960621893895</v>
      </c>
      <c r="FK27" s="54">
        <v>0.84668933139064273</v>
      </c>
      <c r="FL27" s="100">
        <v>0.92421383647798705</v>
      </c>
      <c r="FM27" s="100">
        <f t="shared" si="52"/>
        <v>1.0915619250333701</v>
      </c>
      <c r="FN27" s="54">
        <v>0.61009999999999998</v>
      </c>
      <c r="FO27" s="100">
        <v>0.98154477101845505</v>
      </c>
      <c r="FP27" s="100">
        <f t="shared" si="53"/>
        <v>1.6088260465799953</v>
      </c>
      <c r="FQ27" s="64">
        <v>5223</v>
      </c>
      <c r="FR27" s="8">
        <v>1135</v>
      </c>
      <c r="FS27" s="91">
        <f t="shared" si="54"/>
        <v>0.2173080605016274</v>
      </c>
      <c r="FT27" s="64">
        <v>861</v>
      </c>
      <c r="FU27" s="8">
        <v>257</v>
      </c>
      <c r="FV27" s="91">
        <f t="shared" si="55"/>
        <v>0.29849012775842043</v>
      </c>
      <c r="FW27" s="64">
        <v>6084</v>
      </c>
      <c r="FX27" s="8">
        <v>1392</v>
      </c>
      <c r="FY27" s="91">
        <f t="shared" si="56"/>
        <v>0.22879684418145957</v>
      </c>
      <c r="FZ27" s="64">
        <v>54575</v>
      </c>
      <c r="GA27" s="8">
        <v>28328</v>
      </c>
      <c r="GB27" s="91">
        <f t="shared" si="57"/>
        <v>0.51906550618415026</v>
      </c>
      <c r="GC27" s="64">
        <v>60659</v>
      </c>
      <c r="GD27" s="8">
        <v>29720</v>
      </c>
      <c r="GE27" s="91">
        <f t="shared" si="58"/>
        <v>0.48995202690449891</v>
      </c>
      <c r="GF27" s="64">
        <v>2673</v>
      </c>
      <c r="GG27" s="8">
        <v>34</v>
      </c>
      <c r="GH27" s="100">
        <f t="shared" si="59"/>
        <v>1.2719790497568275E-2</v>
      </c>
      <c r="GI27" s="8">
        <v>2850</v>
      </c>
      <c r="GJ27" s="8">
        <v>1397</v>
      </c>
      <c r="GK27" s="100">
        <f t="shared" si="60"/>
        <v>0.49017543859649121</v>
      </c>
      <c r="GL27" s="8">
        <v>366</v>
      </c>
      <c r="GM27" s="8">
        <v>1140</v>
      </c>
      <c r="GN27" s="100">
        <f t="shared" si="61"/>
        <v>3.1147540983606556</v>
      </c>
    </row>
    <row r="28" spans="1:196" s="1" customFormat="1" ht="15" customHeight="1" x14ac:dyDescent="0.55000000000000004">
      <c r="A28" s="16">
        <v>8</v>
      </c>
      <c r="B28" s="17" t="s">
        <v>38</v>
      </c>
      <c r="C28" s="18">
        <v>9207</v>
      </c>
      <c r="D28" s="17" t="s">
        <v>40</v>
      </c>
      <c r="E28" s="8">
        <v>2705</v>
      </c>
      <c r="F28" s="8">
        <v>2466</v>
      </c>
      <c r="G28" s="175">
        <f t="shared" si="62"/>
        <v>0.91164510166358592</v>
      </c>
      <c r="H28" s="8">
        <v>2930</v>
      </c>
      <c r="I28" s="8">
        <v>2771</v>
      </c>
      <c r="J28" s="175">
        <f t="shared" si="0"/>
        <v>0.94573378839590438</v>
      </c>
      <c r="K28" s="8">
        <v>0</v>
      </c>
      <c r="L28" s="8">
        <v>0</v>
      </c>
      <c r="M28" s="175" t="str">
        <f t="shared" si="1"/>
        <v>N/A</v>
      </c>
      <c r="N28" s="8">
        <v>0</v>
      </c>
      <c r="O28" s="8">
        <v>0</v>
      </c>
      <c r="P28" s="170" t="str">
        <f t="shared" si="2"/>
        <v>N/A</v>
      </c>
      <c r="Q28" s="8">
        <v>0</v>
      </c>
      <c r="R28" s="8">
        <v>0</v>
      </c>
      <c r="S28" s="170" t="str">
        <f t="shared" si="3"/>
        <v>N/A</v>
      </c>
      <c r="T28" s="8">
        <v>5635</v>
      </c>
      <c r="U28" s="8">
        <v>5237</v>
      </c>
      <c r="V28" s="175">
        <f t="shared" si="4"/>
        <v>0.92937000887311449</v>
      </c>
      <c r="W28" s="8">
        <v>5635</v>
      </c>
      <c r="X28" s="8">
        <v>5237</v>
      </c>
      <c r="Y28" s="175">
        <f t="shared" si="5"/>
        <v>0.92937000887311449</v>
      </c>
      <c r="Z28" s="8">
        <v>0</v>
      </c>
      <c r="AA28" s="8">
        <v>0</v>
      </c>
      <c r="AB28" s="175" t="str">
        <f t="shared" si="6"/>
        <v>N/A</v>
      </c>
      <c r="AC28" s="8">
        <v>0</v>
      </c>
      <c r="AD28" s="8">
        <v>0</v>
      </c>
      <c r="AE28" s="170" t="str">
        <f t="shared" si="7"/>
        <v>N/A</v>
      </c>
      <c r="AF28" s="8">
        <v>0</v>
      </c>
      <c r="AG28" s="8">
        <v>0</v>
      </c>
      <c r="AH28" s="170" t="str">
        <f t="shared" si="8"/>
        <v>N/A</v>
      </c>
      <c r="AI28" s="8">
        <v>0</v>
      </c>
      <c r="AJ28" s="8">
        <v>0</v>
      </c>
      <c r="AK28" s="175" t="str">
        <f t="shared" si="9"/>
        <v>N/A</v>
      </c>
      <c r="AL28" s="8">
        <v>0</v>
      </c>
      <c r="AM28" s="8">
        <v>0</v>
      </c>
      <c r="AN28" s="175" t="str">
        <f t="shared" si="10"/>
        <v>N/A</v>
      </c>
      <c r="AO28" s="8">
        <v>0</v>
      </c>
      <c r="AP28" s="8">
        <v>0</v>
      </c>
      <c r="AQ28" s="170" t="str">
        <f t="shared" si="11"/>
        <v>N/A</v>
      </c>
      <c r="AR28" s="8">
        <v>0</v>
      </c>
      <c r="AS28" s="8">
        <v>0</v>
      </c>
      <c r="AT28" s="170" t="str">
        <f t="shared" si="12"/>
        <v>N/A</v>
      </c>
      <c r="AU28" s="8">
        <v>0</v>
      </c>
      <c r="AV28" s="8">
        <v>0</v>
      </c>
      <c r="AW28" s="175" t="str">
        <f t="shared" si="13"/>
        <v>N/A</v>
      </c>
      <c r="AX28" s="8">
        <v>6036</v>
      </c>
      <c r="AY28" s="8">
        <v>5373</v>
      </c>
      <c r="AZ28" s="175">
        <f t="shared" si="14"/>
        <v>0.89015904572564608</v>
      </c>
      <c r="BA28" s="8">
        <v>352</v>
      </c>
      <c r="BB28" s="8">
        <v>336</v>
      </c>
      <c r="BC28" s="175">
        <f t="shared" si="15"/>
        <v>0.95454545454545459</v>
      </c>
      <c r="BD28" s="8">
        <v>0</v>
      </c>
      <c r="BE28" s="8">
        <v>0</v>
      </c>
      <c r="BF28" s="170" t="str">
        <f t="shared" si="16"/>
        <v>N/A</v>
      </c>
      <c r="BG28" s="8">
        <v>15</v>
      </c>
      <c r="BH28" s="8">
        <v>0</v>
      </c>
      <c r="BI28" s="170">
        <f t="shared" si="17"/>
        <v>0</v>
      </c>
      <c r="BJ28" s="8">
        <v>5035</v>
      </c>
      <c r="BK28" s="8">
        <v>5314</v>
      </c>
      <c r="BL28" s="175">
        <f t="shared" si="18"/>
        <v>1.0554121151936444</v>
      </c>
      <c r="BM28" s="8">
        <v>11438</v>
      </c>
      <c r="BN28" s="8">
        <v>11023</v>
      </c>
      <c r="BO28" s="175">
        <f t="shared" si="19"/>
        <v>0.96371743311767788</v>
      </c>
      <c r="BP28" s="8">
        <v>0</v>
      </c>
      <c r="BQ28" s="8">
        <v>0</v>
      </c>
      <c r="BR28" s="175" t="str">
        <f t="shared" si="20"/>
        <v>N/A</v>
      </c>
      <c r="BS28" s="8">
        <v>11438</v>
      </c>
      <c r="BT28" s="8">
        <v>11023</v>
      </c>
      <c r="BU28" s="175">
        <f t="shared" si="21"/>
        <v>0.96371743311767788</v>
      </c>
      <c r="BV28" s="8">
        <v>17073</v>
      </c>
      <c r="BW28" s="8">
        <v>16260</v>
      </c>
      <c r="BX28" s="175">
        <f t="shared" si="22"/>
        <v>0.95238095238095233</v>
      </c>
      <c r="BY28" s="8">
        <v>68480</v>
      </c>
      <c r="BZ28" s="8">
        <v>39200</v>
      </c>
      <c r="CA28" s="297">
        <f t="shared" si="23"/>
        <v>0.57242990654205606</v>
      </c>
      <c r="CB28" s="8">
        <v>37530</v>
      </c>
      <c r="CC28" s="8">
        <v>20033</v>
      </c>
      <c r="CD28" s="297">
        <f t="shared" si="24"/>
        <v>0.53378630428990137</v>
      </c>
      <c r="CE28" s="8">
        <v>23040</v>
      </c>
      <c r="CF28" s="8">
        <v>15280</v>
      </c>
      <c r="CG28" s="297">
        <f t="shared" si="25"/>
        <v>0.66319444444444442</v>
      </c>
      <c r="CH28" s="8">
        <v>3000</v>
      </c>
      <c r="CI28" s="8">
        <v>2881</v>
      </c>
      <c r="CJ28" s="175">
        <f t="shared" si="26"/>
        <v>0.96033333333333337</v>
      </c>
      <c r="CK28" s="8">
        <v>26040</v>
      </c>
      <c r="CL28" s="8">
        <v>18161</v>
      </c>
      <c r="CM28" s="297">
        <f t="shared" si="27"/>
        <v>0.69742703533026118</v>
      </c>
      <c r="CN28" s="8">
        <v>639</v>
      </c>
      <c r="CO28" s="8">
        <v>351</v>
      </c>
      <c r="CP28" s="297">
        <f t="shared" si="63"/>
        <v>0.54929577464788737</v>
      </c>
      <c r="CQ28" s="8">
        <v>800</v>
      </c>
      <c r="CR28" s="8">
        <v>2194</v>
      </c>
      <c r="CS28" s="297">
        <f t="shared" si="28"/>
        <v>2.7425000000000002</v>
      </c>
      <c r="CT28" s="8">
        <v>133489</v>
      </c>
      <c r="CU28" s="8">
        <v>79939</v>
      </c>
      <c r="CV28" s="297">
        <f t="shared" si="29"/>
        <v>0.59884335038842151</v>
      </c>
      <c r="CW28" s="8">
        <v>150562</v>
      </c>
      <c r="CX28" s="8">
        <v>96199</v>
      </c>
      <c r="CY28" s="297">
        <f t="shared" si="30"/>
        <v>0.63893279844847972</v>
      </c>
      <c r="CZ28" s="8">
        <v>639</v>
      </c>
      <c r="DA28" s="8">
        <v>351</v>
      </c>
      <c r="DB28" s="170">
        <f t="shared" si="31"/>
        <v>0.54929577464788737</v>
      </c>
      <c r="DC28" s="8">
        <v>815</v>
      </c>
      <c r="DD28" s="8">
        <v>2194</v>
      </c>
      <c r="DE28" s="170">
        <f t="shared" si="32"/>
        <v>2.6920245398773006</v>
      </c>
      <c r="DF28" s="8">
        <v>94802</v>
      </c>
      <c r="DG28" s="8">
        <v>57587</v>
      </c>
      <c r="DH28" s="297">
        <f t="shared" si="33"/>
        <v>0.6074449906120124</v>
      </c>
      <c r="DI28" s="63">
        <v>0.89</v>
      </c>
      <c r="DJ28" s="100">
        <v>0.92897913352671502</v>
      </c>
      <c r="DK28" s="100">
        <f t="shared" si="34"/>
        <v>1.0437967792434999</v>
      </c>
      <c r="DL28" s="63">
        <v>0.66</v>
      </c>
      <c r="DM28" s="100">
        <v>0.62797619047619002</v>
      </c>
      <c r="DN28" s="100">
        <f t="shared" si="35"/>
        <v>0.9514790764790757</v>
      </c>
      <c r="DO28" s="63">
        <v>0.77500000000000002</v>
      </c>
      <c r="DP28" s="100">
        <v>0.91980404608545796</v>
      </c>
      <c r="DQ28" s="100">
        <f t="shared" si="36"/>
        <v>1.1868439304328489</v>
      </c>
      <c r="DR28" s="63">
        <v>0.87</v>
      </c>
      <c r="DS28" s="100">
        <v>0.89497161394971603</v>
      </c>
      <c r="DT28" s="100">
        <f t="shared" si="37"/>
        <v>1.0287030045399035</v>
      </c>
      <c r="DU28" s="63">
        <v>0.76</v>
      </c>
      <c r="DV28" s="100">
        <v>0.59942259112233898</v>
      </c>
      <c r="DW28" s="100">
        <f t="shared" si="38"/>
        <v>0.78871393568728809</v>
      </c>
      <c r="DX28" s="63">
        <v>0.81499999999999995</v>
      </c>
      <c r="DY28" s="100">
        <v>0.73859079625739898</v>
      </c>
      <c r="DZ28" s="100">
        <f t="shared" si="39"/>
        <v>0.90624637577594969</v>
      </c>
      <c r="EA28" s="63">
        <v>0.88</v>
      </c>
      <c r="EB28" s="100">
        <v>0.92260320839352195</v>
      </c>
      <c r="EC28" s="100">
        <f t="shared" si="40"/>
        <v>1.0484127368108205</v>
      </c>
      <c r="ED28" s="63">
        <v>0.71</v>
      </c>
      <c r="EE28" s="100">
        <v>0.60251046025104604</v>
      </c>
      <c r="EF28" s="100">
        <f t="shared" si="41"/>
        <v>0.8486062820437269</v>
      </c>
      <c r="EG28" s="63">
        <v>0.79499999999999993</v>
      </c>
      <c r="EH28" s="100">
        <v>0.86143911439114396</v>
      </c>
      <c r="EI28" s="100">
        <f t="shared" si="42"/>
        <v>1.0835712130706214</v>
      </c>
      <c r="EJ28" s="63">
        <v>0.89</v>
      </c>
      <c r="EK28" s="100">
        <v>0.88507011273027203</v>
      </c>
      <c r="EL28" s="100">
        <f t="shared" si="43"/>
        <v>0.99446080082053034</v>
      </c>
      <c r="EM28" s="63">
        <v>0.28999999999999998</v>
      </c>
      <c r="EN28" s="100">
        <v>0.36391336270190899</v>
      </c>
      <c r="EO28" s="100">
        <f t="shared" si="44"/>
        <v>1.2548736644893415</v>
      </c>
      <c r="EP28" s="63">
        <v>0.59</v>
      </c>
      <c r="EQ28" s="100">
        <v>0.52989154230100499</v>
      </c>
      <c r="ER28" s="100">
        <f t="shared" si="45"/>
        <v>0.8981212581372966</v>
      </c>
      <c r="ES28" s="63">
        <v>0.88500000000000001</v>
      </c>
      <c r="ET28" s="100">
        <v>0.89785558893608197</v>
      </c>
      <c r="EU28" s="100">
        <f t="shared" si="46"/>
        <v>1.014526089193313</v>
      </c>
      <c r="EV28" s="63">
        <v>0.5</v>
      </c>
      <c r="EW28" s="100">
        <v>0.376786427492316</v>
      </c>
      <c r="EX28" s="100">
        <f t="shared" si="47"/>
        <v>0.753572854984632</v>
      </c>
      <c r="EY28" s="63">
        <v>0.6925</v>
      </c>
      <c r="EZ28" s="100">
        <v>0.58593124668655605</v>
      </c>
      <c r="FA28" s="100">
        <f t="shared" si="48"/>
        <v>0.84611010351849247</v>
      </c>
      <c r="FB28" s="63">
        <v>0.85</v>
      </c>
      <c r="FC28" s="100">
        <v>0.744533148212426</v>
      </c>
      <c r="FD28" s="100">
        <f t="shared" si="49"/>
        <v>0.87592135083814826</v>
      </c>
      <c r="FE28" s="63">
        <v>0.35</v>
      </c>
      <c r="FF28" s="100">
        <v>0.40039267015706798</v>
      </c>
      <c r="FG28" s="100">
        <f t="shared" si="50"/>
        <v>1.1439790575916229</v>
      </c>
      <c r="FH28" s="63">
        <v>0.6</v>
      </c>
      <c r="FI28" s="100">
        <v>0.454985958922967</v>
      </c>
      <c r="FJ28" s="100">
        <f t="shared" si="51"/>
        <v>0.75830993153827841</v>
      </c>
      <c r="FK28" s="54">
        <v>0.8</v>
      </c>
      <c r="FL28" s="100">
        <v>1</v>
      </c>
      <c r="FM28" s="100">
        <f t="shared" si="52"/>
        <v>1.25</v>
      </c>
      <c r="FN28" s="54">
        <v>0.61009999999999998</v>
      </c>
      <c r="FO28" s="100">
        <v>0.82087511394712898</v>
      </c>
      <c r="FP28" s="100">
        <f t="shared" si="53"/>
        <v>1.3454763382185364</v>
      </c>
      <c r="FQ28" s="64">
        <v>5324</v>
      </c>
      <c r="FR28" s="8">
        <v>1169</v>
      </c>
      <c r="FS28" s="91">
        <f t="shared" si="54"/>
        <v>0.2195717505634861</v>
      </c>
      <c r="FT28" s="64">
        <v>1043</v>
      </c>
      <c r="FU28" s="8">
        <v>457</v>
      </c>
      <c r="FV28" s="91">
        <f t="shared" si="55"/>
        <v>0.43815915627996166</v>
      </c>
      <c r="FW28" s="64">
        <v>6367</v>
      </c>
      <c r="FX28" s="8">
        <v>1626</v>
      </c>
      <c r="FY28" s="91">
        <f t="shared" si="56"/>
        <v>0.2553792995131145</v>
      </c>
      <c r="FZ28" s="64">
        <v>63875</v>
      </c>
      <c r="GA28" s="8">
        <v>26683</v>
      </c>
      <c r="GB28" s="91">
        <f t="shared" si="57"/>
        <v>0.41773776908023486</v>
      </c>
      <c r="GC28" s="64">
        <v>70242</v>
      </c>
      <c r="GD28" s="8">
        <v>28309</v>
      </c>
      <c r="GE28" s="91">
        <f t="shared" si="58"/>
        <v>0.40302098459611058</v>
      </c>
      <c r="GF28" s="64">
        <v>2249</v>
      </c>
      <c r="GG28" s="8">
        <v>1</v>
      </c>
      <c r="GH28" s="100">
        <f t="shared" si="59"/>
        <v>4.4464206313917296E-4</v>
      </c>
      <c r="GI28" s="8">
        <v>248</v>
      </c>
      <c r="GJ28" s="8">
        <v>230</v>
      </c>
      <c r="GK28" s="100">
        <f t="shared" si="60"/>
        <v>0.92741935483870963</v>
      </c>
      <c r="GL28" s="8">
        <v>488</v>
      </c>
      <c r="GM28" s="8">
        <v>1421</v>
      </c>
      <c r="GN28" s="100">
        <f t="shared" si="61"/>
        <v>2.9118852459016393</v>
      </c>
    </row>
    <row r="29" spans="1:196" s="1" customFormat="1" ht="15" customHeight="1" x14ac:dyDescent="0.55000000000000004">
      <c r="A29" s="16">
        <v>8</v>
      </c>
      <c r="B29" s="17" t="s">
        <v>38</v>
      </c>
      <c r="C29" s="18">
        <v>9208</v>
      </c>
      <c r="D29" s="17" t="s">
        <v>41</v>
      </c>
      <c r="E29" s="8">
        <v>5716</v>
      </c>
      <c r="F29" s="8">
        <v>5680</v>
      </c>
      <c r="G29" s="175">
        <f t="shared" si="62"/>
        <v>0.99370188943317006</v>
      </c>
      <c r="H29" s="8">
        <v>3580</v>
      </c>
      <c r="I29" s="8">
        <v>3481</v>
      </c>
      <c r="J29" s="175">
        <f t="shared" si="0"/>
        <v>0.97234636871508384</v>
      </c>
      <c r="K29" s="8">
        <v>0</v>
      </c>
      <c r="L29" s="8">
        <v>0</v>
      </c>
      <c r="M29" s="175" t="str">
        <f t="shared" si="1"/>
        <v>N/A</v>
      </c>
      <c r="N29" s="8">
        <v>0</v>
      </c>
      <c r="O29" s="8">
        <v>0</v>
      </c>
      <c r="P29" s="170" t="str">
        <f t="shared" si="2"/>
        <v>N/A</v>
      </c>
      <c r="Q29" s="8">
        <v>0</v>
      </c>
      <c r="R29" s="8">
        <v>0</v>
      </c>
      <c r="S29" s="170" t="str">
        <f t="shared" si="3"/>
        <v>N/A</v>
      </c>
      <c r="T29" s="8">
        <v>9296</v>
      </c>
      <c r="U29" s="8">
        <v>9161</v>
      </c>
      <c r="V29" s="175">
        <f t="shared" si="4"/>
        <v>0.98547762478485368</v>
      </c>
      <c r="W29" s="8">
        <v>9296</v>
      </c>
      <c r="X29" s="8">
        <v>9161</v>
      </c>
      <c r="Y29" s="175">
        <f t="shared" si="5"/>
        <v>0.98547762478485368</v>
      </c>
      <c r="Z29" s="8">
        <v>444</v>
      </c>
      <c r="AA29" s="8">
        <v>369</v>
      </c>
      <c r="AB29" s="175">
        <f t="shared" si="6"/>
        <v>0.83108108108108103</v>
      </c>
      <c r="AC29" s="8">
        <v>0</v>
      </c>
      <c r="AD29" s="8">
        <v>27</v>
      </c>
      <c r="AE29" s="170" t="str">
        <f t="shared" si="7"/>
        <v>N/A</v>
      </c>
      <c r="AF29" s="8">
        <v>116</v>
      </c>
      <c r="AG29" s="8">
        <v>160</v>
      </c>
      <c r="AH29" s="170">
        <f t="shared" si="8"/>
        <v>1.3793103448275863</v>
      </c>
      <c r="AI29" s="8">
        <v>560</v>
      </c>
      <c r="AJ29" s="8">
        <v>556</v>
      </c>
      <c r="AK29" s="175">
        <f t="shared" si="9"/>
        <v>0.99285714285714288</v>
      </c>
      <c r="AL29" s="8">
        <v>0</v>
      </c>
      <c r="AM29" s="8">
        <v>0</v>
      </c>
      <c r="AN29" s="175" t="str">
        <f t="shared" si="10"/>
        <v>N/A</v>
      </c>
      <c r="AO29" s="8">
        <v>0</v>
      </c>
      <c r="AP29" s="8">
        <v>0</v>
      </c>
      <c r="AQ29" s="170" t="str">
        <f t="shared" si="11"/>
        <v>N/A</v>
      </c>
      <c r="AR29" s="8">
        <v>0</v>
      </c>
      <c r="AS29" s="8">
        <v>0</v>
      </c>
      <c r="AT29" s="170" t="str">
        <f t="shared" si="12"/>
        <v>N/A</v>
      </c>
      <c r="AU29" s="8">
        <v>0</v>
      </c>
      <c r="AV29" s="8">
        <v>0</v>
      </c>
      <c r="AW29" s="175" t="str">
        <f t="shared" si="13"/>
        <v>N/A</v>
      </c>
      <c r="AX29" s="8">
        <v>5062</v>
      </c>
      <c r="AY29" s="8">
        <v>5262</v>
      </c>
      <c r="AZ29" s="175">
        <f t="shared" si="14"/>
        <v>1.0395100750691426</v>
      </c>
      <c r="BA29" s="8">
        <v>587</v>
      </c>
      <c r="BB29" s="8">
        <v>371</v>
      </c>
      <c r="BC29" s="175">
        <f t="shared" si="15"/>
        <v>0.63202725724020448</v>
      </c>
      <c r="BD29" s="8">
        <v>0</v>
      </c>
      <c r="BE29" s="8">
        <v>54</v>
      </c>
      <c r="BF29" s="170" t="str">
        <f t="shared" si="16"/>
        <v>N/A</v>
      </c>
      <c r="BG29" s="8">
        <v>0</v>
      </c>
      <c r="BH29" s="8">
        <v>0</v>
      </c>
      <c r="BI29" s="170" t="str">
        <f t="shared" si="17"/>
        <v>N/A</v>
      </c>
      <c r="BJ29" s="8">
        <v>4605</v>
      </c>
      <c r="BK29" s="8">
        <v>4771</v>
      </c>
      <c r="BL29" s="175">
        <f t="shared" si="18"/>
        <v>1.0360477741585234</v>
      </c>
      <c r="BM29" s="8">
        <v>10254</v>
      </c>
      <c r="BN29" s="8">
        <v>10458</v>
      </c>
      <c r="BO29" s="175">
        <f t="shared" si="19"/>
        <v>1.0198946752486835</v>
      </c>
      <c r="BP29" s="8">
        <v>60</v>
      </c>
      <c r="BQ29" s="8">
        <v>0</v>
      </c>
      <c r="BR29" s="175">
        <f t="shared" si="20"/>
        <v>0</v>
      </c>
      <c r="BS29" s="8">
        <v>10874</v>
      </c>
      <c r="BT29" s="8">
        <v>11014</v>
      </c>
      <c r="BU29" s="175">
        <f t="shared" si="21"/>
        <v>1.0128747471031818</v>
      </c>
      <c r="BV29" s="8">
        <v>20170</v>
      </c>
      <c r="BW29" s="8">
        <v>20175</v>
      </c>
      <c r="BX29" s="175">
        <f t="shared" si="22"/>
        <v>1.0002478929102627</v>
      </c>
      <c r="BY29" s="8">
        <v>44080</v>
      </c>
      <c r="BZ29" s="8">
        <v>21296</v>
      </c>
      <c r="CA29" s="297">
        <f t="shared" si="23"/>
        <v>0.48312159709618874</v>
      </c>
      <c r="CB29" s="8">
        <v>40380</v>
      </c>
      <c r="CC29" s="8">
        <v>22888</v>
      </c>
      <c r="CD29" s="297">
        <f t="shared" si="24"/>
        <v>0.56681525507677066</v>
      </c>
      <c r="CE29" s="8">
        <v>14080</v>
      </c>
      <c r="CF29" s="8">
        <v>6880</v>
      </c>
      <c r="CG29" s="297">
        <f t="shared" si="25"/>
        <v>0.48863636363636365</v>
      </c>
      <c r="CH29" s="8">
        <v>3000</v>
      </c>
      <c r="CI29" s="8">
        <v>1776</v>
      </c>
      <c r="CJ29" s="175">
        <f t="shared" si="26"/>
        <v>0.59199999999999997</v>
      </c>
      <c r="CK29" s="8">
        <v>17080</v>
      </c>
      <c r="CL29" s="8">
        <v>8656</v>
      </c>
      <c r="CM29" s="297">
        <f t="shared" si="27"/>
        <v>0.50679156908665102</v>
      </c>
      <c r="CN29" s="8">
        <v>3849</v>
      </c>
      <c r="CO29" s="8">
        <v>2587</v>
      </c>
      <c r="CP29" s="297">
        <f t="shared" si="63"/>
        <v>0.67212262925435173</v>
      </c>
      <c r="CQ29" s="8">
        <v>150</v>
      </c>
      <c r="CR29" s="8">
        <v>28</v>
      </c>
      <c r="CS29" s="297">
        <f t="shared" si="28"/>
        <v>0.18666666666666668</v>
      </c>
      <c r="CT29" s="8">
        <v>105539</v>
      </c>
      <c r="CU29" s="8">
        <v>55455</v>
      </c>
      <c r="CV29" s="297">
        <f t="shared" si="29"/>
        <v>0.52544556988411861</v>
      </c>
      <c r="CW29" s="8">
        <v>125709</v>
      </c>
      <c r="CX29" s="8">
        <v>75630</v>
      </c>
      <c r="CY29" s="297">
        <f t="shared" si="30"/>
        <v>0.6016275684318545</v>
      </c>
      <c r="CZ29" s="8">
        <v>3849</v>
      </c>
      <c r="DA29" s="8">
        <v>2668</v>
      </c>
      <c r="DB29" s="170">
        <f t="shared" si="31"/>
        <v>0.69316705637828002</v>
      </c>
      <c r="DC29" s="8">
        <v>266</v>
      </c>
      <c r="DD29" s="8">
        <v>188</v>
      </c>
      <c r="DE29" s="170">
        <f t="shared" si="32"/>
        <v>0.70676691729323304</v>
      </c>
      <c r="DF29" s="8">
        <v>62327</v>
      </c>
      <c r="DG29" s="8">
        <v>32028</v>
      </c>
      <c r="DH29" s="297">
        <f t="shared" si="33"/>
        <v>0.51387039324851191</v>
      </c>
      <c r="DI29" s="63">
        <v>0.98</v>
      </c>
      <c r="DJ29" s="100">
        <v>0.97012120642675903</v>
      </c>
      <c r="DK29" s="100">
        <f t="shared" si="34"/>
        <v>0.98991959839465204</v>
      </c>
      <c r="DL29" s="63">
        <v>0.87</v>
      </c>
      <c r="DM29" s="100">
        <v>0.96765498652291104</v>
      </c>
      <c r="DN29" s="100">
        <f t="shared" si="35"/>
        <v>1.1122471109458747</v>
      </c>
      <c r="DO29" s="63">
        <v>0.92500000000000004</v>
      </c>
      <c r="DP29" s="100">
        <v>0.97003813328490995</v>
      </c>
      <c r="DQ29" s="100">
        <f t="shared" si="36"/>
        <v>1.0486898738215242</v>
      </c>
      <c r="DR29" s="63">
        <v>0.91</v>
      </c>
      <c r="DS29" s="100">
        <v>0.96390845070422504</v>
      </c>
      <c r="DT29" s="100">
        <f t="shared" si="37"/>
        <v>1.0592400557189285</v>
      </c>
      <c r="DU29" s="63">
        <v>0.91</v>
      </c>
      <c r="DV29" s="100">
        <v>0.96868715886239598</v>
      </c>
      <c r="DW29" s="100">
        <f t="shared" si="38"/>
        <v>1.0644913833652703</v>
      </c>
      <c r="DX29" s="63">
        <v>0.91</v>
      </c>
      <c r="DY29" s="100">
        <v>0.96572426590983496</v>
      </c>
      <c r="DZ29" s="100">
        <f t="shared" si="39"/>
        <v>1.0612354570437745</v>
      </c>
      <c r="EA29" s="63">
        <v>0.94500000000000006</v>
      </c>
      <c r="EB29" s="100">
        <v>0.96795932120321004</v>
      </c>
      <c r="EC29" s="100">
        <f t="shared" si="40"/>
        <v>1.0242955779928149</v>
      </c>
      <c r="ED29" s="63">
        <v>0.89</v>
      </c>
      <c r="EE29" s="100">
        <v>0.96858774662513003</v>
      </c>
      <c r="EF29" s="100">
        <f t="shared" si="41"/>
        <v>1.0883008389046405</v>
      </c>
      <c r="EG29" s="63">
        <v>0.91749999999999998</v>
      </c>
      <c r="EH29" s="100">
        <v>0.96807930607187098</v>
      </c>
      <c r="EI29" s="100">
        <f t="shared" si="42"/>
        <v>1.0551273090701592</v>
      </c>
      <c r="EJ29" s="63">
        <v>0.92</v>
      </c>
      <c r="EK29" s="100">
        <v>0.91982843945892501</v>
      </c>
      <c r="EL29" s="100">
        <f t="shared" si="43"/>
        <v>0.99981352115100541</v>
      </c>
      <c r="EM29" s="63">
        <v>0.28999999999999998</v>
      </c>
      <c r="EN29" s="100">
        <v>0.36133588869960198</v>
      </c>
      <c r="EO29" s="100">
        <f t="shared" si="44"/>
        <v>1.245985823102076</v>
      </c>
      <c r="EP29" s="63">
        <v>0.60499999999999998</v>
      </c>
      <c r="EQ29" s="100">
        <v>0.63606527815345804</v>
      </c>
      <c r="ER29" s="100">
        <f t="shared" si="45"/>
        <v>1.0513475671957984</v>
      </c>
      <c r="ES29" s="63">
        <v>0.93250000000000011</v>
      </c>
      <c r="ET29" s="100">
        <v>0.93784688775744196</v>
      </c>
      <c r="EU29" s="100">
        <f t="shared" si="46"/>
        <v>1.0057339278900181</v>
      </c>
      <c r="EV29" s="63">
        <v>0.59</v>
      </c>
      <c r="EW29" s="100">
        <v>0.43436992631447502</v>
      </c>
      <c r="EX29" s="100">
        <f t="shared" si="47"/>
        <v>0.73622021409233063</v>
      </c>
      <c r="EY29" s="63">
        <v>0.76124999999999998</v>
      </c>
      <c r="EZ29" s="100">
        <v>0.724633082110274</v>
      </c>
      <c r="FA29" s="100">
        <f t="shared" si="48"/>
        <v>0.95189895843714156</v>
      </c>
      <c r="FB29" s="63">
        <v>0.85</v>
      </c>
      <c r="FC29" s="100">
        <v>0.74211711711711703</v>
      </c>
      <c r="FD29" s="100">
        <f t="shared" si="49"/>
        <v>0.87307896131425533</v>
      </c>
      <c r="FE29" s="63">
        <v>0.28000000000000003</v>
      </c>
      <c r="FF29" s="100">
        <v>0.50857558139534897</v>
      </c>
      <c r="FG29" s="100">
        <f t="shared" si="50"/>
        <v>1.8163413621262461</v>
      </c>
      <c r="FH29" s="63">
        <v>0.56499999999999995</v>
      </c>
      <c r="FI29" s="100">
        <v>0.55649260628465802</v>
      </c>
      <c r="FJ29" s="100">
        <f t="shared" si="51"/>
        <v>0.98494266599054525</v>
      </c>
      <c r="FK29" s="54">
        <v>0.87509462528387583</v>
      </c>
      <c r="FL29" s="100">
        <v>0.95277361319340304</v>
      </c>
      <c r="FM29" s="100">
        <f t="shared" si="52"/>
        <v>1.0887663867028421</v>
      </c>
      <c r="FN29" s="54">
        <v>0.61009999999999998</v>
      </c>
      <c r="FO29" s="100">
        <v>0.96276595744680904</v>
      </c>
      <c r="FP29" s="100">
        <f t="shared" si="53"/>
        <v>1.5780461521829356</v>
      </c>
      <c r="FQ29" s="64">
        <v>5001</v>
      </c>
      <c r="FR29" s="8">
        <v>1125</v>
      </c>
      <c r="FS29" s="91">
        <f t="shared" si="54"/>
        <v>0.22495500899820037</v>
      </c>
      <c r="FT29" s="64">
        <v>2063</v>
      </c>
      <c r="FU29" s="8">
        <v>858</v>
      </c>
      <c r="FV29" s="91">
        <f t="shared" si="55"/>
        <v>0.41589917595734366</v>
      </c>
      <c r="FW29" s="64">
        <v>7064</v>
      </c>
      <c r="FX29" s="8">
        <v>1983</v>
      </c>
      <c r="FY29" s="91">
        <f t="shared" si="56"/>
        <v>0.28071913929784825</v>
      </c>
      <c r="FZ29" s="64">
        <v>56425</v>
      </c>
      <c r="GA29" s="8">
        <v>20264</v>
      </c>
      <c r="GB29" s="91">
        <f t="shared" si="57"/>
        <v>0.35913159060700045</v>
      </c>
      <c r="GC29" s="64">
        <v>63489</v>
      </c>
      <c r="GD29" s="8">
        <v>22247</v>
      </c>
      <c r="GE29" s="91">
        <f t="shared" si="58"/>
        <v>0.35040715714533227</v>
      </c>
      <c r="GF29" s="64">
        <v>1910</v>
      </c>
      <c r="GG29" s="8">
        <v>3</v>
      </c>
      <c r="GH29" s="100">
        <f t="shared" si="59"/>
        <v>1.5706806282722514E-3</v>
      </c>
      <c r="GI29" s="8">
        <v>2915</v>
      </c>
      <c r="GJ29" s="8">
        <v>834</v>
      </c>
      <c r="GK29" s="100">
        <f t="shared" si="60"/>
        <v>0.28610634648370498</v>
      </c>
      <c r="GL29" s="8">
        <v>92</v>
      </c>
      <c r="GM29" s="8">
        <v>43</v>
      </c>
      <c r="GN29" s="100">
        <f t="shared" si="61"/>
        <v>0.46739130434782611</v>
      </c>
    </row>
    <row r="30" spans="1:196" s="1" customFormat="1" ht="15" customHeight="1" x14ac:dyDescent="0.55000000000000004">
      <c r="A30" s="16">
        <v>8</v>
      </c>
      <c r="B30" s="17" t="s">
        <v>38</v>
      </c>
      <c r="C30" s="18">
        <v>9302</v>
      </c>
      <c r="D30" s="17" t="s">
        <v>42</v>
      </c>
      <c r="E30" s="8">
        <v>8400</v>
      </c>
      <c r="F30" s="8">
        <v>8383</v>
      </c>
      <c r="G30" s="175">
        <f t="shared" si="62"/>
        <v>0.99797619047619046</v>
      </c>
      <c r="H30" s="8">
        <v>3681</v>
      </c>
      <c r="I30" s="8">
        <v>3791</v>
      </c>
      <c r="J30" s="175">
        <f t="shared" si="0"/>
        <v>1.0298831839174138</v>
      </c>
      <c r="K30" s="8">
        <v>0</v>
      </c>
      <c r="L30" s="8">
        <v>0</v>
      </c>
      <c r="M30" s="175" t="str">
        <f t="shared" si="1"/>
        <v>N/A</v>
      </c>
      <c r="N30" s="8">
        <v>0</v>
      </c>
      <c r="O30" s="8">
        <v>0</v>
      </c>
      <c r="P30" s="170" t="str">
        <f t="shared" si="2"/>
        <v>N/A</v>
      </c>
      <c r="Q30" s="8">
        <v>0</v>
      </c>
      <c r="R30" s="8">
        <v>0</v>
      </c>
      <c r="S30" s="170" t="str">
        <f t="shared" si="3"/>
        <v>N/A</v>
      </c>
      <c r="T30" s="8">
        <v>12081</v>
      </c>
      <c r="U30" s="8">
        <v>12174</v>
      </c>
      <c r="V30" s="175">
        <f t="shared" si="4"/>
        <v>1.0076980382418674</v>
      </c>
      <c r="W30" s="8">
        <v>12081</v>
      </c>
      <c r="X30" s="8">
        <v>12174</v>
      </c>
      <c r="Y30" s="175">
        <f t="shared" si="5"/>
        <v>1.0076980382418674</v>
      </c>
      <c r="Z30" s="8">
        <v>172</v>
      </c>
      <c r="AA30" s="8">
        <v>139</v>
      </c>
      <c r="AB30" s="175">
        <f t="shared" si="6"/>
        <v>0.80813953488372092</v>
      </c>
      <c r="AC30" s="8">
        <v>24</v>
      </c>
      <c r="AD30" s="8">
        <v>54</v>
      </c>
      <c r="AE30" s="170">
        <f t="shared" si="7"/>
        <v>2.25</v>
      </c>
      <c r="AF30" s="8">
        <v>35</v>
      </c>
      <c r="AG30" s="8">
        <v>35</v>
      </c>
      <c r="AH30" s="170">
        <f t="shared" si="8"/>
        <v>1</v>
      </c>
      <c r="AI30" s="8">
        <v>231</v>
      </c>
      <c r="AJ30" s="8">
        <v>228</v>
      </c>
      <c r="AK30" s="175">
        <f t="shared" si="9"/>
        <v>0.98701298701298701</v>
      </c>
      <c r="AL30" s="8">
        <v>403</v>
      </c>
      <c r="AM30" s="8">
        <v>363</v>
      </c>
      <c r="AN30" s="175">
        <f t="shared" si="10"/>
        <v>0.90074441687344908</v>
      </c>
      <c r="AO30" s="8">
        <v>0</v>
      </c>
      <c r="AP30" s="8">
        <v>0</v>
      </c>
      <c r="AQ30" s="170" t="str">
        <f t="shared" si="11"/>
        <v>N/A</v>
      </c>
      <c r="AR30" s="8">
        <v>82</v>
      </c>
      <c r="AS30" s="8">
        <v>131</v>
      </c>
      <c r="AT30" s="170">
        <f t="shared" si="12"/>
        <v>1.5975609756097562</v>
      </c>
      <c r="AU30" s="8">
        <v>485</v>
      </c>
      <c r="AV30" s="8">
        <v>494</v>
      </c>
      <c r="AW30" s="175">
        <f t="shared" si="13"/>
        <v>1.0185567010309278</v>
      </c>
      <c r="AX30" s="8">
        <v>6827</v>
      </c>
      <c r="AY30" s="8">
        <v>7008</v>
      </c>
      <c r="AZ30" s="175">
        <f t="shared" si="14"/>
        <v>1.026512377325326</v>
      </c>
      <c r="BA30" s="8">
        <v>1059</v>
      </c>
      <c r="BB30" s="8">
        <v>1187</v>
      </c>
      <c r="BC30" s="175">
        <f t="shared" si="15"/>
        <v>1.1208687440982059</v>
      </c>
      <c r="BD30" s="8">
        <v>0</v>
      </c>
      <c r="BE30" s="8">
        <v>0</v>
      </c>
      <c r="BF30" s="170" t="str">
        <f t="shared" si="16"/>
        <v>N/A</v>
      </c>
      <c r="BG30" s="8">
        <v>57</v>
      </c>
      <c r="BH30" s="8">
        <v>42</v>
      </c>
      <c r="BI30" s="170">
        <f t="shared" si="17"/>
        <v>0.73684210526315785</v>
      </c>
      <c r="BJ30" s="8">
        <v>12636</v>
      </c>
      <c r="BK30" s="8">
        <v>13161</v>
      </c>
      <c r="BL30" s="175">
        <f t="shared" si="18"/>
        <v>1.041547958214625</v>
      </c>
      <c r="BM30" s="8">
        <v>20579</v>
      </c>
      <c r="BN30" s="8">
        <v>21398</v>
      </c>
      <c r="BO30" s="175">
        <f t="shared" si="19"/>
        <v>1.0397978521794062</v>
      </c>
      <c r="BP30" s="8">
        <v>230</v>
      </c>
      <c r="BQ30" s="8">
        <v>165</v>
      </c>
      <c r="BR30" s="175">
        <f t="shared" si="20"/>
        <v>0.71739130434782605</v>
      </c>
      <c r="BS30" s="8">
        <v>21525</v>
      </c>
      <c r="BT30" s="8">
        <v>22285</v>
      </c>
      <c r="BU30" s="175">
        <f t="shared" si="21"/>
        <v>1.0353077816492451</v>
      </c>
      <c r="BV30" s="8">
        <v>33606</v>
      </c>
      <c r="BW30" s="8">
        <v>34459</v>
      </c>
      <c r="BX30" s="175">
        <f t="shared" si="22"/>
        <v>1.0253823721954414</v>
      </c>
      <c r="BY30" s="8">
        <v>64800</v>
      </c>
      <c r="BZ30" s="8">
        <v>46800</v>
      </c>
      <c r="CA30" s="297">
        <f t="shared" si="23"/>
        <v>0.72222222222222221</v>
      </c>
      <c r="CB30" s="8">
        <v>67740</v>
      </c>
      <c r="CC30" s="8">
        <v>33867</v>
      </c>
      <c r="CD30" s="297">
        <f t="shared" si="24"/>
        <v>0.49995571302037201</v>
      </c>
      <c r="CE30" s="8">
        <v>34560</v>
      </c>
      <c r="CF30" s="8">
        <v>25200</v>
      </c>
      <c r="CG30" s="297">
        <f t="shared" si="25"/>
        <v>0.72916666666666663</v>
      </c>
      <c r="CH30" s="8">
        <v>3000</v>
      </c>
      <c r="CI30" s="8">
        <v>2766</v>
      </c>
      <c r="CJ30" s="175">
        <f t="shared" si="26"/>
        <v>0.92200000000000004</v>
      </c>
      <c r="CK30" s="8">
        <v>37560</v>
      </c>
      <c r="CL30" s="8">
        <v>27966</v>
      </c>
      <c r="CM30" s="297">
        <f t="shared" si="27"/>
        <v>0.7445686900958467</v>
      </c>
      <c r="CN30" s="8">
        <v>1380</v>
      </c>
      <c r="CO30" s="8">
        <v>2619</v>
      </c>
      <c r="CP30" s="297">
        <f t="shared" si="63"/>
        <v>1.8978260869565218</v>
      </c>
      <c r="CQ30" s="8">
        <v>2000</v>
      </c>
      <c r="CR30" s="8">
        <v>4155</v>
      </c>
      <c r="CS30" s="297">
        <f t="shared" si="28"/>
        <v>2.0775000000000001</v>
      </c>
      <c r="CT30" s="8">
        <v>173480</v>
      </c>
      <c r="CU30" s="8">
        <v>115407</v>
      </c>
      <c r="CV30" s="297">
        <f t="shared" si="29"/>
        <v>0.66524671431865345</v>
      </c>
      <c r="CW30" s="8">
        <v>207086</v>
      </c>
      <c r="CX30" s="8">
        <v>149866</v>
      </c>
      <c r="CY30" s="297">
        <f t="shared" si="30"/>
        <v>0.72368967482108881</v>
      </c>
      <c r="CZ30" s="8">
        <v>1404</v>
      </c>
      <c r="DA30" s="8">
        <v>2673</v>
      </c>
      <c r="DB30" s="170">
        <f t="shared" si="31"/>
        <v>1.9038461538461537</v>
      </c>
      <c r="DC30" s="8">
        <v>2174</v>
      </c>
      <c r="DD30" s="8">
        <v>4363</v>
      </c>
      <c r="DE30" s="170">
        <f t="shared" si="32"/>
        <v>2.0068997240110398</v>
      </c>
      <c r="DF30" s="8">
        <v>104100</v>
      </c>
      <c r="DG30" s="8">
        <v>76978</v>
      </c>
      <c r="DH30" s="297">
        <f t="shared" si="33"/>
        <v>0.73946205571565804</v>
      </c>
      <c r="DI30" s="63">
        <v>0.9</v>
      </c>
      <c r="DJ30" s="100">
        <v>0.97478433974784295</v>
      </c>
      <c r="DK30" s="100">
        <f t="shared" si="34"/>
        <v>1.0830937108309366</v>
      </c>
      <c r="DL30" s="63">
        <v>0.74</v>
      </c>
      <c r="DM30" s="100">
        <v>0.99494524010109497</v>
      </c>
      <c r="DN30" s="100">
        <f t="shared" si="35"/>
        <v>1.3445205947312096</v>
      </c>
      <c r="DO30" s="63">
        <v>0.82000000000000006</v>
      </c>
      <c r="DP30" s="100">
        <v>0.97585820058335204</v>
      </c>
      <c r="DQ30" s="100">
        <f t="shared" si="36"/>
        <v>1.190070976321161</v>
      </c>
      <c r="DR30" s="63">
        <v>0.88</v>
      </c>
      <c r="DS30" s="100">
        <v>0.95717523559584905</v>
      </c>
      <c r="DT30" s="100">
        <f t="shared" si="37"/>
        <v>1.0876991313589193</v>
      </c>
      <c r="DU30" s="63">
        <v>0.82</v>
      </c>
      <c r="DV30" s="100">
        <v>0.97705091005011901</v>
      </c>
      <c r="DW30" s="100">
        <f t="shared" si="38"/>
        <v>1.1915255000611209</v>
      </c>
      <c r="DX30" s="63">
        <v>0.85</v>
      </c>
      <c r="DY30" s="100">
        <v>0.96336454739609001</v>
      </c>
      <c r="DZ30" s="100">
        <f t="shared" si="39"/>
        <v>1.1333700557601059</v>
      </c>
      <c r="EA30" s="63">
        <v>0.89</v>
      </c>
      <c r="EB30" s="100">
        <v>0.96977714460160802</v>
      </c>
      <c r="EC30" s="100">
        <f t="shared" si="40"/>
        <v>1.0896372411254023</v>
      </c>
      <c r="ED30" s="63">
        <v>0.78</v>
      </c>
      <c r="EE30" s="100">
        <v>0.98131779831257504</v>
      </c>
      <c r="EF30" s="100">
        <f t="shared" si="41"/>
        <v>1.2580997414263781</v>
      </c>
      <c r="EG30" s="63">
        <v>0.83499999999999996</v>
      </c>
      <c r="EH30" s="100">
        <v>0.97144432514002099</v>
      </c>
      <c r="EI30" s="100">
        <f t="shared" si="42"/>
        <v>1.1634063774131989</v>
      </c>
      <c r="EJ30" s="63">
        <v>0.89</v>
      </c>
      <c r="EK30" s="100">
        <v>0.91717925680189805</v>
      </c>
      <c r="EL30" s="100">
        <f t="shared" si="43"/>
        <v>1.0305384907886495</v>
      </c>
      <c r="EM30" s="63">
        <v>0.34</v>
      </c>
      <c r="EN30" s="100">
        <v>0.41151388888888901</v>
      </c>
      <c r="EO30" s="100">
        <f t="shared" si="44"/>
        <v>1.2103349673202617</v>
      </c>
      <c r="EP30" s="63">
        <v>0.61499999999999999</v>
      </c>
      <c r="EQ30" s="100">
        <v>0.60170526917778</v>
      </c>
      <c r="ER30" s="100">
        <f t="shared" si="45"/>
        <v>0.97838255150858533</v>
      </c>
      <c r="ES30" s="63">
        <v>0.89</v>
      </c>
      <c r="ET30" s="100">
        <v>0.93845351772582597</v>
      </c>
      <c r="EU30" s="100">
        <f t="shared" si="46"/>
        <v>1.0544421547481191</v>
      </c>
      <c r="EV30" s="63">
        <v>0.56000000000000005</v>
      </c>
      <c r="EW30" s="100">
        <v>0.44836186962508801</v>
      </c>
      <c r="EX30" s="100">
        <f t="shared" si="47"/>
        <v>0.80064619575908569</v>
      </c>
      <c r="EY30" s="63">
        <v>0.72500000000000009</v>
      </c>
      <c r="EZ30" s="100">
        <v>0.68672013665541198</v>
      </c>
      <c r="FA30" s="100">
        <f t="shared" si="48"/>
        <v>0.94720018849022336</v>
      </c>
      <c r="FB30" s="63">
        <v>0.86</v>
      </c>
      <c r="FC30" s="100">
        <v>0.75234996384671005</v>
      </c>
      <c r="FD30" s="100">
        <f t="shared" si="49"/>
        <v>0.87482553935663965</v>
      </c>
      <c r="FE30" s="63">
        <v>0.31</v>
      </c>
      <c r="FF30" s="100">
        <v>0.42714285714285699</v>
      </c>
      <c r="FG30" s="100">
        <f t="shared" si="50"/>
        <v>1.3778801843317967</v>
      </c>
      <c r="FH30" s="63">
        <v>0.58499999999999996</v>
      </c>
      <c r="FI30" s="100">
        <v>0.45930773081599102</v>
      </c>
      <c r="FJ30" s="100">
        <f t="shared" si="51"/>
        <v>0.78514142019827526</v>
      </c>
      <c r="FK30" s="54">
        <v>0.86046511627906974</v>
      </c>
      <c r="FL30" s="100">
        <v>0.88140665918443695</v>
      </c>
      <c r="FM30" s="100">
        <f t="shared" si="52"/>
        <v>1.0243374687819133</v>
      </c>
      <c r="FN30" s="54">
        <v>0.61009999999999998</v>
      </c>
      <c r="FO30" s="100">
        <v>0.90144396057758402</v>
      </c>
      <c r="FP30" s="100">
        <f t="shared" si="53"/>
        <v>1.4775347657393609</v>
      </c>
      <c r="FQ30" s="64">
        <v>10635</v>
      </c>
      <c r="FR30" s="8">
        <v>2157</v>
      </c>
      <c r="FS30" s="91">
        <f t="shared" si="54"/>
        <v>0.20282087447108604</v>
      </c>
      <c r="FT30" s="64">
        <v>2982</v>
      </c>
      <c r="FU30" s="8">
        <v>1725</v>
      </c>
      <c r="FV30" s="91">
        <f t="shared" si="55"/>
        <v>0.57847082494969815</v>
      </c>
      <c r="FW30" s="64">
        <v>13617</v>
      </c>
      <c r="FX30" s="8">
        <v>3882</v>
      </c>
      <c r="FY30" s="91">
        <f t="shared" si="56"/>
        <v>0.28508482044503197</v>
      </c>
      <c r="FZ30" s="64">
        <v>95615</v>
      </c>
      <c r="GA30" s="8">
        <v>51713</v>
      </c>
      <c r="GB30" s="91">
        <f t="shared" si="57"/>
        <v>0.54084610155310364</v>
      </c>
      <c r="GC30" s="64">
        <v>109232</v>
      </c>
      <c r="GD30" s="8">
        <v>55595</v>
      </c>
      <c r="GE30" s="91">
        <f t="shared" si="58"/>
        <v>0.50896257506957665</v>
      </c>
      <c r="GF30" s="64">
        <v>5620</v>
      </c>
      <c r="GG30" s="8">
        <v>251</v>
      </c>
      <c r="GH30" s="100">
        <f t="shared" si="59"/>
        <v>4.4661921708185053E-2</v>
      </c>
      <c r="GI30" s="8">
        <v>1090</v>
      </c>
      <c r="GJ30" s="8">
        <v>1621</v>
      </c>
      <c r="GK30" s="100">
        <f t="shared" si="60"/>
        <v>1.4871559633027522</v>
      </c>
      <c r="GL30" s="8">
        <v>1220</v>
      </c>
      <c r="GM30" s="8">
        <v>2828</v>
      </c>
      <c r="GN30" s="100">
        <f t="shared" si="61"/>
        <v>2.3180327868852459</v>
      </c>
    </row>
    <row r="31" spans="1:196" s="1" customFormat="1" ht="15" customHeight="1" x14ac:dyDescent="0.55000000000000004">
      <c r="A31" s="16">
        <v>11</v>
      </c>
      <c r="B31" s="17" t="s">
        <v>43</v>
      </c>
      <c r="C31" s="18">
        <v>9209</v>
      </c>
      <c r="D31" s="17" t="s">
        <v>44</v>
      </c>
      <c r="E31" s="8">
        <v>2445</v>
      </c>
      <c r="F31" s="8">
        <v>1750</v>
      </c>
      <c r="G31" s="175">
        <f t="shared" si="62"/>
        <v>0.71574642126789367</v>
      </c>
      <c r="H31" s="8">
        <v>583</v>
      </c>
      <c r="I31" s="8">
        <v>451</v>
      </c>
      <c r="J31" s="175">
        <f t="shared" si="0"/>
        <v>0.77358490566037741</v>
      </c>
      <c r="K31" s="8">
        <v>0</v>
      </c>
      <c r="L31" s="8">
        <v>0</v>
      </c>
      <c r="M31" s="175" t="str">
        <f t="shared" si="1"/>
        <v>N/A</v>
      </c>
      <c r="N31" s="8">
        <v>0</v>
      </c>
      <c r="O31" s="8">
        <v>0</v>
      </c>
      <c r="P31" s="170" t="str">
        <f t="shared" si="2"/>
        <v>N/A</v>
      </c>
      <c r="Q31" s="8">
        <v>0</v>
      </c>
      <c r="R31" s="8">
        <v>0</v>
      </c>
      <c r="S31" s="170" t="str">
        <f t="shared" si="3"/>
        <v>N/A</v>
      </c>
      <c r="T31" s="8">
        <v>3028</v>
      </c>
      <c r="U31" s="8">
        <v>2201</v>
      </c>
      <c r="V31" s="175">
        <f t="shared" si="4"/>
        <v>0.72688243064729197</v>
      </c>
      <c r="W31" s="8">
        <v>3028</v>
      </c>
      <c r="X31" s="8">
        <v>2201</v>
      </c>
      <c r="Y31" s="175">
        <f t="shared" si="5"/>
        <v>0.72688243064729197</v>
      </c>
      <c r="Z31" s="8">
        <v>30</v>
      </c>
      <c r="AA31" s="8">
        <v>0</v>
      </c>
      <c r="AB31" s="175">
        <f t="shared" si="6"/>
        <v>0</v>
      </c>
      <c r="AC31" s="8">
        <v>0</v>
      </c>
      <c r="AD31" s="8">
        <v>0</v>
      </c>
      <c r="AE31" s="170" t="str">
        <f t="shared" si="7"/>
        <v>N/A</v>
      </c>
      <c r="AF31" s="8">
        <v>15</v>
      </c>
      <c r="AG31" s="8">
        <v>0</v>
      </c>
      <c r="AH31" s="170">
        <f t="shared" si="8"/>
        <v>0</v>
      </c>
      <c r="AI31" s="8">
        <v>45</v>
      </c>
      <c r="AJ31" s="8">
        <v>0</v>
      </c>
      <c r="AK31" s="175">
        <f t="shared" si="9"/>
        <v>0</v>
      </c>
      <c r="AL31" s="8">
        <v>50</v>
      </c>
      <c r="AM31" s="8">
        <v>77</v>
      </c>
      <c r="AN31" s="175">
        <f t="shared" si="10"/>
        <v>1.54</v>
      </c>
      <c r="AO31" s="8">
        <v>0</v>
      </c>
      <c r="AP31" s="8">
        <v>0</v>
      </c>
      <c r="AQ31" s="170" t="str">
        <f t="shared" si="11"/>
        <v>N/A</v>
      </c>
      <c r="AR31" s="8">
        <v>15</v>
      </c>
      <c r="AS31" s="8">
        <v>23</v>
      </c>
      <c r="AT31" s="170">
        <f t="shared" si="12"/>
        <v>1.5333333333333334</v>
      </c>
      <c r="AU31" s="8">
        <v>65</v>
      </c>
      <c r="AV31" s="8">
        <v>100</v>
      </c>
      <c r="AW31" s="175">
        <f t="shared" si="13"/>
        <v>1.5384615384615385</v>
      </c>
      <c r="AX31" s="8">
        <v>2096</v>
      </c>
      <c r="AY31" s="8">
        <v>1787</v>
      </c>
      <c r="AZ31" s="175">
        <f t="shared" si="14"/>
        <v>0.85257633587786263</v>
      </c>
      <c r="BA31" s="8">
        <v>286</v>
      </c>
      <c r="BB31" s="8">
        <v>195</v>
      </c>
      <c r="BC31" s="175">
        <f t="shared" si="15"/>
        <v>0.68181818181818177</v>
      </c>
      <c r="BD31" s="8">
        <v>0</v>
      </c>
      <c r="BE31" s="8">
        <v>0</v>
      </c>
      <c r="BF31" s="170" t="str">
        <f t="shared" si="16"/>
        <v>N/A</v>
      </c>
      <c r="BG31" s="8">
        <v>0</v>
      </c>
      <c r="BH31" s="8">
        <v>0</v>
      </c>
      <c r="BI31" s="170" t="str">
        <f t="shared" si="17"/>
        <v>N/A</v>
      </c>
      <c r="BJ31" s="8">
        <v>1705</v>
      </c>
      <c r="BK31" s="8">
        <v>1467</v>
      </c>
      <c r="BL31" s="175">
        <f t="shared" si="18"/>
        <v>0.86041055718475068</v>
      </c>
      <c r="BM31" s="8">
        <v>4087</v>
      </c>
      <c r="BN31" s="8">
        <v>3449</v>
      </c>
      <c r="BO31" s="175">
        <f t="shared" si="19"/>
        <v>0.84389527770981165</v>
      </c>
      <c r="BP31" s="8">
        <v>0</v>
      </c>
      <c r="BQ31" s="8">
        <v>0</v>
      </c>
      <c r="BR31" s="175" t="str">
        <f t="shared" si="20"/>
        <v>N/A</v>
      </c>
      <c r="BS31" s="8">
        <v>4197</v>
      </c>
      <c r="BT31" s="8">
        <v>3549</v>
      </c>
      <c r="BU31" s="175">
        <f t="shared" si="21"/>
        <v>0.84560400285918513</v>
      </c>
      <c r="BV31" s="8">
        <v>7225</v>
      </c>
      <c r="BW31" s="8">
        <v>5750</v>
      </c>
      <c r="BX31" s="175">
        <f t="shared" si="22"/>
        <v>0.79584775086505188</v>
      </c>
      <c r="BY31" s="8">
        <v>22720</v>
      </c>
      <c r="BZ31" s="8">
        <v>14640</v>
      </c>
      <c r="CA31" s="297">
        <f t="shared" si="23"/>
        <v>0.64436619718309862</v>
      </c>
      <c r="CB31" s="8">
        <v>29790</v>
      </c>
      <c r="CC31" s="8">
        <v>18182</v>
      </c>
      <c r="CD31" s="297">
        <f t="shared" si="24"/>
        <v>0.61033903994629068</v>
      </c>
      <c r="CE31" s="8">
        <v>3840</v>
      </c>
      <c r="CF31" s="8">
        <v>1760</v>
      </c>
      <c r="CG31" s="297">
        <f t="shared" si="25"/>
        <v>0.45833333333333331</v>
      </c>
      <c r="CH31" s="8">
        <v>1320</v>
      </c>
      <c r="CI31" s="8">
        <v>1513</v>
      </c>
      <c r="CJ31" s="175">
        <f t="shared" si="26"/>
        <v>1.1462121212121212</v>
      </c>
      <c r="CK31" s="8">
        <v>5160</v>
      </c>
      <c r="CL31" s="8">
        <v>3273</v>
      </c>
      <c r="CM31" s="297">
        <f t="shared" si="27"/>
        <v>0.63430232558139532</v>
      </c>
      <c r="CN31" s="8">
        <v>225</v>
      </c>
      <c r="CO31" s="8">
        <v>88</v>
      </c>
      <c r="CP31" s="297">
        <f t="shared" si="63"/>
        <v>0.39111111111111113</v>
      </c>
      <c r="CQ31" s="8">
        <v>450</v>
      </c>
      <c r="CR31" s="8">
        <v>669</v>
      </c>
      <c r="CS31" s="297">
        <f t="shared" si="28"/>
        <v>1.4866666666666666</v>
      </c>
      <c r="CT31" s="8">
        <v>58345</v>
      </c>
      <c r="CU31" s="8">
        <v>36852</v>
      </c>
      <c r="CV31" s="297">
        <f t="shared" si="29"/>
        <v>0.63162224697917557</v>
      </c>
      <c r="CW31" s="8">
        <v>65570</v>
      </c>
      <c r="CX31" s="8">
        <v>42602</v>
      </c>
      <c r="CY31" s="297">
        <f t="shared" si="30"/>
        <v>0.64971785877687971</v>
      </c>
      <c r="CZ31" s="8">
        <v>225</v>
      </c>
      <c r="DA31" s="8">
        <v>88</v>
      </c>
      <c r="DB31" s="170">
        <f t="shared" si="31"/>
        <v>0.39111111111111113</v>
      </c>
      <c r="DC31" s="8">
        <v>480</v>
      </c>
      <c r="DD31" s="8">
        <v>692</v>
      </c>
      <c r="DE31" s="170">
        <f t="shared" si="32"/>
        <v>1.4416666666666667</v>
      </c>
      <c r="DF31" s="8">
        <v>27429</v>
      </c>
      <c r="DG31" s="8">
        <v>17046</v>
      </c>
      <c r="DH31" s="297">
        <f t="shared" si="33"/>
        <v>0.6214590397025046</v>
      </c>
      <c r="DI31" s="63">
        <v>0.9</v>
      </c>
      <c r="DJ31" s="100">
        <v>0.90310077519379806</v>
      </c>
      <c r="DK31" s="100">
        <f t="shared" si="34"/>
        <v>1.0034453057708868</v>
      </c>
      <c r="DL31" s="63">
        <v>0.77</v>
      </c>
      <c r="DM31" s="100">
        <v>0.56410256410256399</v>
      </c>
      <c r="DN31" s="100">
        <f t="shared" si="35"/>
        <v>0.73260073260073244</v>
      </c>
      <c r="DO31" s="63">
        <v>0.83499999999999996</v>
      </c>
      <c r="DP31" s="100">
        <v>0.88447449985911497</v>
      </c>
      <c r="DQ31" s="100">
        <f t="shared" si="36"/>
        <v>1.0592508980348683</v>
      </c>
      <c r="DR31" s="63">
        <v>0.85</v>
      </c>
      <c r="DS31" s="100">
        <v>0.874857142857143</v>
      </c>
      <c r="DT31" s="100">
        <f t="shared" si="37"/>
        <v>1.0292436974789918</v>
      </c>
      <c r="DU31" s="63">
        <v>0.75</v>
      </c>
      <c r="DV31" s="100">
        <v>0.70288248337028802</v>
      </c>
      <c r="DW31" s="100">
        <f t="shared" si="38"/>
        <v>0.9371766444937174</v>
      </c>
      <c r="DX31" s="63">
        <v>0.8</v>
      </c>
      <c r="DY31" s="100">
        <v>0.83961835529304896</v>
      </c>
      <c r="DZ31" s="100">
        <f t="shared" si="39"/>
        <v>1.0495229441163112</v>
      </c>
      <c r="EA31" s="63">
        <v>0.875</v>
      </c>
      <c r="EB31" s="100">
        <v>0.89341692789968696</v>
      </c>
      <c r="EC31" s="100">
        <f t="shared" si="40"/>
        <v>1.0210479175996423</v>
      </c>
      <c r="ED31" s="63">
        <v>0.76</v>
      </c>
      <c r="EE31" s="100">
        <v>0.66099071207430304</v>
      </c>
      <c r="EF31" s="100">
        <f t="shared" si="41"/>
        <v>0.86972462115039872</v>
      </c>
      <c r="EG31" s="63">
        <v>0.8175</v>
      </c>
      <c r="EH31" s="100">
        <v>0.86730434782608701</v>
      </c>
      <c r="EI31" s="100">
        <f t="shared" si="42"/>
        <v>1.0609227496343572</v>
      </c>
      <c r="EJ31" s="63">
        <v>0.82</v>
      </c>
      <c r="EK31" s="100">
        <v>0.84730099745746101</v>
      </c>
      <c r="EL31" s="100">
        <f t="shared" si="43"/>
        <v>1.0332938993383671</v>
      </c>
      <c r="EM31" s="63">
        <v>0.28999999999999998</v>
      </c>
      <c r="EN31" s="100">
        <v>0.35408536585365802</v>
      </c>
      <c r="EO31" s="100">
        <f t="shared" si="44"/>
        <v>1.2209840201850277</v>
      </c>
      <c r="EP31" s="63">
        <v>0.55499999999999994</v>
      </c>
      <c r="EQ31" s="100">
        <v>0.62780853142298898</v>
      </c>
      <c r="ER31" s="100">
        <f t="shared" si="45"/>
        <v>1.1311865431044847</v>
      </c>
      <c r="ES31" s="63">
        <v>0.84749999999999992</v>
      </c>
      <c r="ET31" s="100">
        <v>0.85651119110971996</v>
      </c>
      <c r="EU31" s="100">
        <f t="shared" si="46"/>
        <v>1.0106326738757758</v>
      </c>
      <c r="EV31" s="63">
        <v>0.52500000000000002</v>
      </c>
      <c r="EW31" s="100">
        <v>0.36571629707849301</v>
      </c>
      <c r="EX31" s="100">
        <f t="shared" si="47"/>
        <v>0.69660247062570091</v>
      </c>
      <c r="EY31" s="63">
        <v>0.68625000000000003</v>
      </c>
      <c r="EZ31" s="100">
        <v>0.66013332707384598</v>
      </c>
      <c r="FA31" s="100">
        <f t="shared" si="48"/>
        <v>0.96194291741179738</v>
      </c>
      <c r="FB31" s="63">
        <v>0.82</v>
      </c>
      <c r="FC31" s="100">
        <v>0.77131526768010605</v>
      </c>
      <c r="FD31" s="100">
        <f t="shared" si="49"/>
        <v>0.9406283752196416</v>
      </c>
      <c r="FE31" s="63">
        <v>0.28999999999999998</v>
      </c>
      <c r="FF31" s="100">
        <v>0.34375</v>
      </c>
      <c r="FG31" s="100">
        <f t="shared" si="50"/>
        <v>1.1853448275862071</v>
      </c>
      <c r="FH31" s="63">
        <v>0.55499999999999994</v>
      </c>
      <c r="FI31" s="100">
        <v>0.54139932783379197</v>
      </c>
      <c r="FJ31" s="100">
        <f t="shared" si="51"/>
        <v>0.97549428438521091</v>
      </c>
      <c r="FK31" s="54">
        <v>0.9</v>
      </c>
      <c r="FL31" s="100">
        <v>0.75</v>
      </c>
      <c r="FM31" s="100">
        <f t="shared" si="52"/>
        <v>0.83333333333333326</v>
      </c>
      <c r="FN31" s="54">
        <v>0.61009999999999998</v>
      </c>
      <c r="FO31" s="100">
        <v>0.80491329479768803</v>
      </c>
      <c r="FP31" s="100">
        <f t="shared" si="53"/>
        <v>1.3193137105354664</v>
      </c>
      <c r="FQ31" s="64">
        <v>1599</v>
      </c>
      <c r="FR31" s="8">
        <v>464</v>
      </c>
      <c r="FS31" s="91">
        <f t="shared" si="54"/>
        <v>0.29018136335209505</v>
      </c>
      <c r="FT31" s="64">
        <v>385</v>
      </c>
      <c r="FU31" s="8">
        <v>272</v>
      </c>
      <c r="FV31" s="91">
        <f t="shared" si="55"/>
        <v>0.70649350649350651</v>
      </c>
      <c r="FW31" s="64">
        <v>1984</v>
      </c>
      <c r="FX31" s="8">
        <v>736</v>
      </c>
      <c r="FY31" s="91">
        <f t="shared" si="56"/>
        <v>0.37096774193548387</v>
      </c>
      <c r="FZ31" s="64">
        <v>33213</v>
      </c>
      <c r="GA31" s="8">
        <v>16601</v>
      </c>
      <c r="GB31" s="91">
        <f t="shared" si="57"/>
        <v>0.49983440219191283</v>
      </c>
      <c r="GC31" s="64">
        <v>35197</v>
      </c>
      <c r="GD31" s="8">
        <v>17337</v>
      </c>
      <c r="GE31" s="91">
        <f t="shared" si="58"/>
        <v>0.49257038952183424</v>
      </c>
      <c r="GF31" s="64">
        <v>689</v>
      </c>
      <c r="GG31" s="8">
        <v>0</v>
      </c>
      <c r="GH31" s="100">
        <f t="shared" si="59"/>
        <v>0</v>
      </c>
      <c r="GI31" s="8">
        <v>188</v>
      </c>
      <c r="GJ31" s="8">
        <v>26</v>
      </c>
      <c r="GK31" s="100">
        <f t="shared" si="60"/>
        <v>0.13829787234042554</v>
      </c>
      <c r="GL31" s="8">
        <v>275</v>
      </c>
      <c r="GM31" s="8">
        <v>334</v>
      </c>
      <c r="GN31" s="100">
        <f t="shared" si="61"/>
        <v>1.2145454545454546</v>
      </c>
    </row>
    <row r="32" spans="1:196" s="1" customFormat="1" ht="15" customHeight="1" x14ac:dyDescent="0.55000000000000004">
      <c r="A32" s="16">
        <v>11</v>
      </c>
      <c r="B32" s="17" t="s">
        <v>43</v>
      </c>
      <c r="C32" s="18">
        <v>9210</v>
      </c>
      <c r="D32" s="17" t="s">
        <v>45</v>
      </c>
      <c r="E32" s="8">
        <v>6215</v>
      </c>
      <c r="F32" s="8">
        <v>5144</v>
      </c>
      <c r="G32" s="175">
        <f t="shared" si="62"/>
        <v>0.82767497988736927</v>
      </c>
      <c r="H32" s="8">
        <v>1277</v>
      </c>
      <c r="I32" s="8">
        <v>1101</v>
      </c>
      <c r="J32" s="175">
        <f t="shared" si="0"/>
        <v>0.86217697729052467</v>
      </c>
      <c r="K32" s="8">
        <v>0</v>
      </c>
      <c r="L32" s="8">
        <v>0</v>
      </c>
      <c r="M32" s="175" t="str">
        <f t="shared" si="1"/>
        <v>N/A</v>
      </c>
      <c r="N32" s="8">
        <v>0</v>
      </c>
      <c r="O32" s="8">
        <v>0</v>
      </c>
      <c r="P32" s="170" t="str">
        <f t="shared" si="2"/>
        <v>N/A</v>
      </c>
      <c r="Q32" s="8">
        <v>0</v>
      </c>
      <c r="R32" s="8">
        <v>0</v>
      </c>
      <c r="S32" s="170" t="str">
        <f t="shared" si="3"/>
        <v>N/A</v>
      </c>
      <c r="T32" s="8">
        <v>7492</v>
      </c>
      <c r="U32" s="8">
        <v>6245</v>
      </c>
      <c r="V32" s="175">
        <f t="shared" si="4"/>
        <v>0.83355579284570214</v>
      </c>
      <c r="W32" s="8">
        <v>7492</v>
      </c>
      <c r="X32" s="8">
        <v>6245</v>
      </c>
      <c r="Y32" s="175">
        <f t="shared" si="5"/>
        <v>0.83355579284570214</v>
      </c>
      <c r="Z32" s="8">
        <v>0</v>
      </c>
      <c r="AA32" s="8">
        <v>0</v>
      </c>
      <c r="AB32" s="175" t="str">
        <f t="shared" si="6"/>
        <v>N/A</v>
      </c>
      <c r="AC32" s="8">
        <v>0</v>
      </c>
      <c r="AD32" s="8">
        <v>0</v>
      </c>
      <c r="AE32" s="170" t="str">
        <f t="shared" si="7"/>
        <v>N/A</v>
      </c>
      <c r="AF32" s="8">
        <v>0</v>
      </c>
      <c r="AG32" s="8">
        <v>0</v>
      </c>
      <c r="AH32" s="170" t="str">
        <f t="shared" si="8"/>
        <v>N/A</v>
      </c>
      <c r="AI32" s="8">
        <v>0</v>
      </c>
      <c r="AJ32" s="8">
        <v>0</v>
      </c>
      <c r="AK32" s="175" t="str">
        <f t="shared" si="9"/>
        <v>N/A</v>
      </c>
      <c r="AL32" s="8">
        <v>0</v>
      </c>
      <c r="AM32" s="8">
        <v>0</v>
      </c>
      <c r="AN32" s="175" t="str">
        <f t="shared" si="10"/>
        <v>N/A</v>
      </c>
      <c r="AO32" s="8">
        <v>0</v>
      </c>
      <c r="AP32" s="8">
        <v>0</v>
      </c>
      <c r="AQ32" s="170" t="str">
        <f t="shared" si="11"/>
        <v>N/A</v>
      </c>
      <c r="AR32" s="8">
        <v>0</v>
      </c>
      <c r="AS32" s="8">
        <v>0</v>
      </c>
      <c r="AT32" s="170" t="str">
        <f t="shared" si="12"/>
        <v>N/A</v>
      </c>
      <c r="AU32" s="8">
        <v>0</v>
      </c>
      <c r="AV32" s="8">
        <v>0</v>
      </c>
      <c r="AW32" s="175" t="str">
        <f t="shared" si="13"/>
        <v>N/A</v>
      </c>
      <c r="AX32" s="8">
        <v>3376</v>
      </c>
      <c r="AY32" s="8">
        <v>2345</v>
      </c>
      <c r="AZ32" s="175">
        <f t="shared" si="14"/>
        <v>0.69460900473933651</v>
      </c>
      <c r="BA32" s="8">
        <v>439</v>
      </c>
      <c r="BB32" s="8">
        <v>329</v>
      </c>
      <c r="BC32" s="175">
        <f t="shared" si="15"/>
        <v>0.74943052391799547</v>
      </c>
      <c r="BD32" s="8">
        <v>0</v>
      </c>
      <c r="BE32" s="8">
        <v>0</v>
      </c>
      <c r="BF32" s="170" t="str">
        <f t="shared" si="16"/>
        <v>N/A</v>
      </c>
      <c r="BG32" s="8">
        <v>0</v>
      </c>
      <c r="BH32" s="8">
        <v>0</v>
      </c>
      <c r="BI32" s="170" t="str">
        <f t="shared" si="17"/>
        <v>N/A</v>
      </c>
      <c r="BJ32" s="8">
        <v>3059</v>
      </c>
      <c r="BK32" s="8">
        <v>3240</v>
      </c>
      <c r="BL32" s="175">
        <f t="shared" si="18"/>
        <v>1.0591696632886565</v>
      </c>
      <c r="BM32" s="8">
        <v>6874</v>
      </c>
      <c r="BN32" s="8">
        <v>5914</v>
      </c>
      <c r="BO32" s="175">
        <f t="shared" si="19"/>
        <v>0.86034332266511493</v>
      </c>
      <c r="BP32" s="8">
        <v>0</v>
      </c>
      <c r="BQ32" s="8">
        <v>0</v>
      </c>
      <c r="BR32" s="175" t="str">
        <f t="shared" si="20"/>
        <v>N/A</v>
      </c>
      <c r="BS32" s="8">
        <v>6874</v>
      </c>
      <c r="BT32" s="8">
        <v>5914</v>
      </c>
      <c r="BU32" s="175">
        <f t="shared" si="21"/>
        <v>0.86034332266511493</v>
      </c>
      <c r="BV32" s="8">
        <v>14366</v>
      </c>
      <c r="BW32" s="8">
        <v>12159</v>
      </c>
      <c r="BX32" s="175">
        <f t="shared" si="22"/>
        <v>0.84637338159543363</v>
      </c>
      <c r="BY32" s="8">
        <v>17280</v>
      </c>
      <c r="BZ32" s="8">
        <v>8720</v>
      </c>
      <c r="CA32" s="297">
        <f t="shared" si="23"/>
        <v>0.50462962962962965</v>
      </c>
      <c r="CB32" s="8">
        <v>8520</v>
      </c>
      <c r="CC32" s="8">
        <v>5213</v>
      </c>
      <c r="CD32" s="297">
        <f t="shared" si="24"/>
        <v>0.61185446009389677</v>
      </c>
      <c r="CE32" s="8">
        <v>8960</v>
      </c>
      <c r="CF32" s="8">
        <v>5840</v>
      </c>
      <c r="CG32" s="297">
        <f t="shared" si="25"/>
        <v>0.6517857142857143</v>
      </c>
      <c r="CH32" s="8">
        <v>1320</v>
      </c>
      <c r="CI32" s="8">
        <v>655</v>
      </c>
      <c r="CJ32" s="175">
        <f t="shared" si="26"/>
        <v>0.49621212121212122</v>
      </c>
      <c r="CK32" s="8">
        <v>10280</v>
      </c>
      <c r="CL32" s="8">
        <v>6495</v>
      </c>
      <c r="CM32" s="297">
        <f t="shared" si="27"/>
        <v>0.63180933852140075</v>
      </c>
      <c r="CN32" s="8">
        <v>390</v>
      </c>
      <c r="CO32" s="8">
        <v>402</v>
      </c>
      <c r="CP32" s="297">
        <f t="shared" si="63"/>
        <v>1.0307692307692307</v>
      </c>
      <c r="CQ32" s="8">
        <v>240</v>
      </c>
      <c r="CR32" s="8">
        <v>239</v>
      </c>
      <c r="CS32" s="297">
        <f t="shared" si="28"/>
        <v>0.99583333333333335</v>
      </c>
      <c r="CT32" s="8">
        <v>36710</v>
      </c>
      <c r="CU32" s="8">
        <v>21069</v>
      </c>
      <c r="CV32" s="297">
        <f t="shared" si="29"/>
        <v>0.57393080904385729</v>
      </c>
      <c r="CW32" s="8">
        <v>51076</v>
      </c>
      <c r="CX32" s="8">
        <v>33228</v>
      </c>
      <c r="CY32" s="297">
        <f t="shared" si="30"/>
        <v>0.65055994987861221</v>
      </c>
      <c r="CZ32" s="8">
        <v>390</v>
      </c>
      <c r="DA32" s="8">
        <v>402</v>
      </c>
      <c r="DB32" s="170">
        <f t="shared" si="31"/>
        <v>1.0307692307692307</v>
      </c>
      <c r="DC32" s="8">
        <v>240</v>
      </c>
      <c r="DD32" s="8">
        <v>239</v>
      </c>
      <c r="DE32" s="170">
        <f t="shared" si="32"/>
        <v>0.99583333333333335</v>
      </c>
      <c r="DF32" s="8">
        <v>27956</v>
      </c>
      <c r="DG32" s="8">
        <v>15990</v>
      </c>
      <c r="DH32" s="297">
        <f t="shared" si="33"/>
        <v>0.57197023894691656</v>
      </c>
      <c r="DI32" s="63">
        <v>0.77</v>
      </c>
      <c r="DJ32" s="100">
        <v>0.92157564905998202</v>
      </c>
      <c r="DK32" s="100">
        <f t="shared" si="34"/>
        <v>1.196851492285691</v>
      </c>
      <c r="DL32" s="63">
        <v>0.77</v>
      </c>
      <c r="DM32" s="100">
        <v>0.63221884498480196</v>
      </c>
      <c r="DN32" s="100">
        <f t="shared" si="35"/>
        <v>0.8210634350451973</v>
      </c>
      <c r="DO32" s="63">
        <v>0.77</v>
      </c>
      <c r="DP32" s="100">
        <v>0.90547852553263397</v>
      </c>
      <c r="DQ32" s="100">
        <f t="shared" si="36"/>
        <v>1.1759461370553688</v>
      </c>
      <c r="DR32" s="63">
        <v>0.8</v>
      </c>
      <c r="DS32" s="100">
        <v>0.88821928460342103</v>
      </c>
      <c r="DT32" s="100">
        <f t="shared" si="37"/>
        <v>1.1102741057542762</v>
      </c>
      <c r="DU32" s="63">
        <v>0.79</v>
      </c>
      <c r="DV32" s="100">
        <v>0.71480472297911002</v>
      </c>
      <c r="DW32" s="100">
        <f t="shared" si="38"/>
        <v>0.90481610503684806</v>
      </c>
      <c r="DX32" s="63">
        <v>0.79500000000000004</v>
      </c>
      <c r="DY32" s="100">
        <v>0.857646116893515</v>
      </c>
      <c r="DZ32" s="100">
        <f t="shared" si="39"/>
        <v>1.0788001470358679</v>
      </c>
      <c r="EA32" s="63">
        <v>0.78500000000000003</v>
      </c>
      <c r="EB32" s="100">
        <v>0.90558299934756303</v>
      </c>
      <c r="EC32" s="100">
        <f t="shared" si="40"/>
        <v>1.1536089163663223</v>
      </c>
      <c r="ED32" s="63">
        <v>0.78</v>
      </c>
      <c r="EE32" s="100">
        <v>0.69580419580419595</v>
      </c>
      <c r="EF32" s="100">
        <f t="shared" si="41"/>
        <v>0.89205666128743066</v>
      </c>
      <c r="EG32" s="63">
        <v>0.78249999999999997</v>
      </c>
      <c r="EH32" s="100">
        <v>0.880911259149601</v>
      </c>
      <c r="EI32" s="100">
        <f t="shared" si="42"/>
        <v>1.1257651874116308</v>
      </c>
      <c r="EJ32" s="63">
        <v>0.96</v>
      </c>
      <c r="EK32" s="100">
        <v>0.93240129052081699</v>
      </c>
      <c r="EL32" s="100">
        <f t="shared" si="43"/>
        <v>0.97125134429251769</v>
      </c>
      <c r="EM32" s="63">
        <v>0.28999999999999998</v>
      </c>
      <c r="EN32" s="100">
        <v>0.30322802197802201</v>
      </c>
      <c r="EO32" s="100">
        <f t="shared" si="44"/>
        <v>1.0456138688897312</v>
      </c>
      <c r="EP32" s="63">
        <v>0.625</v>
      </c>
      <c r="EQ32" s="100">
        <v>0.49760311357919201</v>
      </c>
      <c r="ER32" s="100">
        <f t="shared" si="45"/>
        <v>0.79616498172670724</v>
      </c>
      <c r="ES32" s="63">
        <v>0.87250000000000005</v>
      </c>
      <c r="ET32" s="100">
        <v>0.91570947905789501</v>
      </c>
      <c r="EU32" s="100">
        <f t="shared" si="46"/>
        <v>1.0495237582325443</v>
      </c>
      <c r="EV32" s="63">
        <v>0.53500000000000003</v>
      </c>
      <c r="EW32" s="100">
        <v>0.33833646028768</v>
      </c>
      <c r="EX32" s="100">
        <f t="shared" si="47"/>
        <v>0.63240459866856069</v>
      </c>
      <c r="EY32" s="63">
        <v>0.7037500000000001</v>
      </c>
      <c r="EZ32" s="100">
        <v>0.63786565547128904</v>
      </c>
      <c r="FA32" s="100">
        <f t="shared" si="48"/>
        <v>0.90638103796985992</v>
      </c>
      <c r="FB32" s="63">
        <v>0.93</v>
      </c>
      <c r="FC32" s="100">
        <v>0.87938931297709899</v>
      </c>
      <c r="FD32" s="100">
        <f t="shared" si="49"/>
        <v>0.94557990642698808</v>
      </c>
      <c r="FE32" s="63">
        <v>0.28999999999999998</v>
      </c>
      <c r="FF32" s="100">
        <v>0.26523972602739698</v>
      </c>
      <c r="FG32" s="100">
        <f t="shared" si="50"/>
        <v>0.91461974492205866</v>
      </c>
      <c r="FH32" s="63">
        <v>0.61</v>
      </c>
      <c r="FI32" s="100">
        <v>0.32717474980754402</v>
      </c>
      <c r="FJ32" s="100">
        <f t="shared" si="51"/>
        <v>0.53635204886482624</v>
      </c>
      <c r="FK32" s="54">
        <v>0.9</v>
      </c>
      <c r="FL32" s="100">
        <v>0.98756218905472604</v>
      </c>
      <c r="FM32" s="100">
        <f t="shared" si="52"/>
        <v>1.0972913211719177</v>
      </c>
      <c r="FN32" s="54">
        <v>0.61009999999999998</v>
      </c>
      <c r="FO32" s="100">
        <v>0.71548117154811697</v>
      </c>
      <c r="FP32" s="100">
        <f t="shared" si="53"/>
        <v>1.172727702914468</v>
      </c>
      <c r="FQ32" s="64">
        <v>2492</v>
      </c>
      <c r="FR32" s="8">
        <v>906</v>
      </c>
      <c r="FS32" s="91">
        <f t="shared" si="54"/>
        <v>0.3635634028892456</v>
      </c>
      <c r="FT32" s="64">
        <v>1487</v>
      </c>
      <c r="FU32" s="8">
        <v>815</v>
      </c>
      <c r="FV32" s="91">
        <f t="shared" si="55"/>
        <v>0.54808338937457968</v>
      </c>
      <c r="FW32" s="64">
        <v>3979</v>
      </c>
      <c r="FX32" s="8">
        <v>1721</v>
      </c>
      <c r="FY32" s="91">
        <f t="shared" si="56"/>
        <v>0.43252073385272682</v>
      </c>
      <c r="FZ32" s="64">
        <v>17016</v>
      </c>
      <c r="GA32" s="8">
        <v>9631</v>
      </c>
      <c r="GB32" s="91">
        <f t="shared" si="57"/>
        <v>0.56599670897978371</v>
      </c>
      <c r="GC32" s="64">
        <v>20995</v>
      </c>
      <c r="GD32" s="8">
        <v>11352</v>
      </c>
      <c r="GE32" s="91">
        <f t="shared" si="58"/>
        <v>0.54070016670635868</v>
      </c>
      <c r="GF32" s="64">
        <v>1131</v>
      </c>
      <c r="GG32" s="8">
        <v>297</v>
      </c>
      <c r="GH32" s="100">
        <f t="shared" si="59"/>
        <v>0.2625994694960212</v>
      </c>
      <c r="GI32" s="8">
        <v>341</v>
      </c>
      <c r="GJ32" s="8">
        <v>369</v>
      </c>
      <c r="GK32" s="100">
        <f t="shared" si="60"/>
        <v>1.0821114369501466</v>
      </c>
      <c r="GL32" s="8">
        <v>146</v>
      </c>
      <c r="GM32" s="8">
        <v>171</v>
      </c>
      <c r="GN32" s="100">
        <f t="shared" si="61"/>
        <v>1.1712328767123288</v>
      </c>
    </row>
    <row r="33" spans="1:196" s="1" customFormat="1" ht="15" customHeight="1" x14ac:dyDescent="0.55000000000000004">
      <c r="A33" s="16">
        <v>11</v>
      </c>
      <c r="B33" s="17" t="s">
        <v>43</v>
      </c>
      <c r="C33" s="18">
        <v>9211</v>
      </c>
      <c r="D33" s="17" t="s">
        <v>46</v>
      </c>
      <c r="E33" s="8">
        <v>5226</v>
      </c>
      <c r="F33" s="8">
        <v>4419</v>
      </c>
      <c r="G33" s="175">
        <f t="shared" si="62"/>
        <v>0.84557979334098732</v>
      </c>
      <c r="H33" s="8">
        <v>1410</v>
      </c>
      <c r="I33" s="8">
        <v>828</v>
      </c>
      <c r="J33" s="175">
        <f t="shared" si="0"/>
        <v>0.58723404255319145</v>
      </c>
      <c r="K33" s="8">
        <v>868</v>
      </c>
      <c r="L33" s="8">
        <v>539</v>
      </c>
      <c r="M33" s="175">
        <f t="shared" si="1"/>
        <v>0.62096774193548387</v>
      </c>
      <c r="N33" s="8">
        <v>37</v>
      </c>
      <c r="O33" s="8">
        <v>36</v>
      </c>
      <c r="P33" s="170">
        <f t="shared" si="2"/>
        <v>0.97297297297297303</v>
      </c>
      <c r="Q33" s="8">
        <v>0</v>
      </c>
      <c r="R33" s="8">
        <v>0</v>
      </c>
      <c r="S33" s="170" t="str">
        <f t="shared" si="3"/>
        <v>N/A</v>
      </c>
      <c r="T33" s="8">
        <v>7541</v>
      </c>
      <c r="U33" s="8">
        <v>5822</v>
      </c>
      <c r="V33" s="175">
        <f t="shared" si="4"/>
        <v>0.77204614772576585</v>
      </c>
      <c r="W33" s="8">
        <v>7541</v>
      </c>
      <c r="X33" s="8">
        <v>5822</v>
      </c>
      <c r="Y33" s="175">
        <f t="shared" si="5"/>
        <v>0.77204614772576585</v>
      </c>
      <c r="Z33" s="8">
        <v>0</v>
      </c>
      <c r="AA33" s="8">
        <v>0</v>
      </c>
      <c r="AB33" s="175" t="str">
        <f t="shared" si="6"/>
        <v>N/A</v>
      </c>
      <c r="AC33" s="8">
        <v>0</v>
      </c>
      <c r="AD33" s="8">
        <v>0</v>
      </c>
      <c r="AE33" s="170" t="str">
        <f t="shared" si="7"/>
        <v>N/A</v>
      </c>
      <c r="AF33" s="8">
        <v>30</v>
      </c>
      <c r="AG33" s="8">
        <v>0</v>
      </c>
      <c r="AH33" s="170">
        <f t="shared" si="8"/>
        <v>0</v>
      </c>
      <c r="AI33" s="8">
        <v>30</v>
      </c>
      <c r="AJ33" s="8">
        <v>0</v>
      </c>
      <c r="AK33" s="175">
        <f t="shared" si="9"/>
        <v>0</v>
      </c>
      <c r="AL33" s="8">
        <v>0</v>
      </c>
      <c r="AM33" s="8">
        <v>0</v>
      </c>
      <c r="AN33" s="175" t="str">
        <f t="shared" si="10"/>
        <v>N/A</v>
      </c>
      <c r="AO33" s="8">
        <v>15</v>
      </c>
      <c r="AP33" s="8">
        <v>0</v>
      </c>
      <c r="AQ33" s="170">
        <f t="shared" si="11"/>
        <v>0</v>
      </c>
      <c r="AR33" s="8">
        <v>30</v>
      </c>
      <c r="AS33" s="8">
        <v>0</v>
      </c>
      <c r="AT33" s="170">
        <f t="shared" si="12"/>
        <v>0</v>
      </c>
      <c r="AU33" s="8">
        <v>45</v>
      </c>
      <c r="AV33" s="8">
        <v>0</v>
      </c>
      <c r="AW33" s="175">
        <f t="shared" si="13"/>
        <v>0</v>
      </c>
      <c r="AX33" s="8">
        <v>176</v>
      </c>
      <c r="AY33" s="8">
        <v>73</v>
      </c>
      <c r="AZ33" s="175">
        <f t="shared" si="14"/>
        <v>0.41477272727272729</v>
      </c>
      <c r="BA33" s="8">
        <v>196</v>
      </c>
      <c r="BB33" s="8">
        <v>241</v>
      </c>
      <c r="BC33" s="175">
        <f t="shared" si="15"/>
        <v>1.2295918367346939</v>
      </c>
      <c r="BD33" s="8">
        <v>61</v>
      </c>
      <c r="BE33" s="8">
        <v>39</v>
      </c>
      <c r="BF33" s="170">
        <f t="shared" si="16"/>
        <v>0.63934426229508201</v>
      </c>
      <c r="BG33" s="8">
        <v>108</v>
      </c>
      <c r="BH33" s="8">
        <v>0</v>
      </c>
      <c r="BI33" s="170">
        <f t="shared" si="17"/>
        <v>0</v>
      </c>
      <c r="BJ33" s="8">
        <v>758</v>
      </c>
      <c r="BK33" s="8">
        <v>796</v>
      </c>
      <c r="BL33" s="175">
        <f t="shared" si="18"/>
        <v>1.050131926121372</v>
      </c>
      <c r="BM33" s="8">
        <v>1299</v>
      </c>
      <c r="BN33" s="8">
        <v>1149</v>
      </c>
      <c r="BO33" s="175">
        <f t="shared" si="19"/>
        <v>0.88452655889145493</v>
      </c>
      <c r="BP33" s="8">
        <v>0</v>
      </c>
      <c r="BQ33" s="8">
        <v>0</v>
      </c>
      <c r="BR33" s="175" t="str">
        <f t="shared" si="20"/>
        <v>N/A</v>
      </c>
      <c r="BS33" s="8">
        <v>1374</v>
      </c>
      <c r="BT33" s="8">
        <v>1149</v>
      </c>
      <c r="BU33" s="175">
        <f t="shared" si="21"/>
        <v>0.83624454148471616</v>
      </c>
      <c r="BV33" s="8">
        <v>8915</v>
      </c>
      <c r="BW33" s="8">
        <v>6971</v>
      </c>
      <c r="BX33" s="175">
        <f t="shared" si="22"/>
        <v>0.7819405496354459</v>
      </c>
      <c r="BY33" s="8">
        <v>8960</v>
      </c>
      <c r="BZ33" s="8">
        <v>6480</v>
      </c>
      <c r="CA33" s="297">
        <f t="shared" si="23"/>
        <v>0.7232142857142857</v>
      </c>
      <c r="CB33" s="8">
        <v>20190</v>
      </c>
      <c r="CC33" s="8">
        <v>14047</v>
      </c>
      <c r="CD33" s="297">
        <f t="shared" si="24"/>
        <v>0.6957404655770183</v>
      </c>
      <c r="CE33" s="8">
        <v>3840</v>
      </c>
      <c r="CF33" s="8">
        <v>3200</v>
      </c>
      <c r="CG33" s="297">
        <f t="shared" si="25"/>
        <v>0.83333333333333337</v>
      </c>
      <c r="CH33" s="8">
        <v>720</v>
      </c>
      <c r="CI33" s="8">
        <v>645</v>
      </c>
      <c r="CJ33" s="175">
        <f t="shared" si="26"/>
        <v>0.89583333333333337</v>
      </c>
      <c r="CK33" s="8">
        <v>4560</v>
      </c>
      <c r="CL33" s="8">
        <v>3845</v>
      </c>
      <c r="CM33" s="297">
        <f t="shared" si="27"/>
        <v>0.8432017543859649</v>
      </c>
      <c r="CN33" s="8">
        <v>150</v>
      </c>
      <c r="CO33" s="8">
        <v>140</v>
      </c>
      <c r="CP33" s="297">
        <f t="shared" si="63"/>
        <v>0.93333333333333335</v>
      </c>
      <c r="CQ33" s="8">
        <v>330</v>
      </c>
      <c r="CR33" s="8">
        <v>292</v>
      </c>
      <c r="CS33" s="297">
        <f t="shared" si="28"/>
        <v>0.88484848484848488</v>
      </c>
      <c r="CT33" s="8">
        <v>34190</v>
      </c>
      <c r="CU33" s="8">
        <v>24804</v>
      </c>
      <c r="CV33" s="297">
        <f t="shared" si="29"/>
        <v>0.72547528517110271</v>
      </c>
      <c r="CW33" s="8">
        <v>43105</v>
      </c>
      <c r="CX33" s="8">
        <v>31775</v>
      </c>
      <c r="CY33" s="297">
        <f t="shared" si="30"/>
        <v>0.73715346247535085</v>
      </c>
      <c r="CZ33" s="8">
        <v>263</v>
      </c>
      <c r="DA33" s="8">
        <v>215</v>
      </c>
      <c r="DB33" s="170">
        <f t="shared" si="31"/>
        <v>0.81749049429657794</v>
      </c>
      <c r="DC33" s="8">
        <v>498</v>
      </c>
      <c r="DD33" s="8">
        <v>292</v>
      </c>
      <c r="DE33" s="170">
        <f t="shared" si="32"/>
        <v>0.58634538152610438</v>
      </c>
      <c r="DF33" s="8">
        <v>14056</v>
      </c>
      <c r="DG33" s="8">
        <v>10749</v>
      </c>
      <c r="DH33" s="297">
        <f t="shared" si="33"/>
        <v>0.7647268070574843</v>
      </c>
      <c r="DI33" s="63">
        <v>0.81</v>
      </c>
      <c r="DJ33" s="100">
        <v>0.91960352422907499</v>
      </c>
      <c r="DK33" s="100">
        <f t="shared" si="34"/>
        <v>1.1353129928754011</v>
      </c>
      <c r="DL33" s="63">
        <v>0.7</v>
      </c>
      <c r="DM33" s="100">
        <v>0.71784232365145195</v>
      </c>
      <c r="DN33" s="100">
        <f t="shared" si="35"/>
        <v>1.0254890337877887</v>
      </c>
      <c r="DO33" s="63">
        <v>0.755</v>
      </c>
      <c r="DP33" s="100">
        <v>0.87728459530026104</v>
      </c>
      <c r="DQ33" s="100">
        <f t="shared" si="36"/>
        <v>1.1619663513910743</v>
      </c>
      <c r="DR33" s="63">
        <v>0.87</v>
      </c>
      <c r="DS33" s="100">
        <v>0.87705246295554695</v>
      </c>
      <c r="DT33" s="100">
        <f t="shared" si="37"/>
        <v>1.0081062792592494</v>
      </c>
      <c r="DU33" s="63">
        <v>0.65</v>
      </c>
      <c r="DV33" s="100">
        <v>0.71376811594202905</v>
      </c>
      <c r="DW33" s="100">
        <f t="shared" si="38"/>
        <v>1.0981047937569677</v>
      </c>
      <c r="DX33" s="63">
        <v>0.76</v>
      </c>
      <c r="DY33" s="100">
        <v>0.85383029886636896</v>
      </c>
      <c r="DZ33" s="100">
        <f t="shared" si="39"/>
        <v>1.1234609195610117</v>
      </c>
      <c r="EA33" s="63">
        <v>0.84000000000000008</v>
      </c>
      <c r="EB33" s="100">
        <v>0.88359878007455095</v>
      </c>
      <c r="EC33" s="100">
        <f t="shared" si="40"/>
        <v>1.0519033096125605</v>
      </c>
      <c r="ED33" s="63">
        <v>0.67500000000000004</v>
      </c>
      <c r="EE33" s="100">
        <v>0.71468662301216102</v>
      </c>
      <c r="EF33" s="100">
        <f t="shared" si="41"/>
        <v>1.0587949970550532</v>
      </c>
      <c r="EG33" s="63">
        <v>0.75750000000000006</v>
      </c>
      <c r="EH33" s="100">
        <v>0.85769616984650698</v>
      </c>
      <c r="EI33" s="100">
        <f t="shared" si="42"/>
        <v>1.1322721714145305</v>
      </c>
      <c r="EJ33" s="63">
        <v>0.72</v>
      </c>
      <c r="EK33" s="100">
        <v>0.75416556466543205</v>
      </c>
      <c r="EL33" s="100">
        <f t="shared" si="43"/>
        <v>1.0474521731464335</v>
      </c>
      <c r="EM33" s="63">
        <v>0.31</v>
      </c>
      <c r="EN33" s="100">
        <v>0.302995867768595</v>
      </c>
      <c r="EO33" s="100">
        <f t="shared" si="44"/>
        <v>0.97740602505998386</v>
      </c>
      <c r="EP33" s="63">
        <v>0.51500000000000001</v>
      </c>
      <c r="EQ33" s="100">
        <v>0.57809224318658303</v>
      </c>
      <c r="ER33" s="100">
        <f t="shared" si="45"/>
        <v>1.122509210071035</v>
      </c>
      <c r="ES33" s="63">
        <v>0.78</v>
      </c>
      <c r="ET33" s="100">
        <v>0.79049747931132897</v>
      </c>
      <c r="EU33" s="100">
        <f t="shared" si="46"/>
        <v>1.0134583068093961</v>
      </c>
      <c r="EV33" s="63">
        <v>0.49250000000000005</v>
      </c>
      <c r="EW33" s="100">
        <v>0.34393897106707599</v>
      </c>
      <c r="EX33" s="100">
        <f t="shared" si="47"/>
        <v>0.69835324074533189</v>
      </c>
      <c r="EY33" s="63">
        <v>0.63624999999999998</v>
      </c>
      <c r="EZ33" s="100">
        <v>0.63943351691581396</v>
      </c>
      <c r="FA33" s="100">
        <f t="shared" si="48"/>
        <v>1.0050035629325171</v>
      </c>
      <c r="FB33" s="63">
        <v>0.75</v>
      </c>
      <c r="FC33" s="100">
        <v>0.68837209302325597</v>
      </c>
      <c r="FD33" s="100">
        <f t="shared" si="49"/>
        <v>0.91782945736434129</v>
      </c>
      <c r="FE33" s="63">
        <v>0.28000000000000003</v>
      </c>
      <c r="FF33" s="100">
        <v>0.36406250000000001</v>
      </c>
      <c r="FG33" s="100">
        <f t="shared" si="50"/>
        <v>1.3002232142857142</v>
      </c>
      <c r="FH33" s="63">
        <v>0.51500000000000001</v>
      </c>
      <c r="FI33" s="100">
        <v>0.41846553966189898</v>
      </c>
      <c r="FJ33" s="100">
        <f t="shared" si="51"/>
        <v>0.81255444594543491</v>
      </c>
      <c r="FK33" s="54">
        <v>0.9</v>
      </c>
      <c r="FL33" s="100">
        <v>0.86511627906976696</v>
      </c>
      <c r="FM33" s="100">
        <f t="shared" si="52"/>
        <v>0.96124031007751887</v>
      </c>
      <c r="FN33" s="54">
        <v>0.61009999999999998</v>
      </c>
      <c r="FO33" s="100">
        <v>0.65068493150684903</v>
      </c>
      <c r="FP33" s="100">
        <f t="shared" si="53"/>
        <v>1.0665217693932947</v>
      </c>
      <c r="FQ33" s="64">
        <v>460</v>
      </c>
      <c r="FR33" s="8">
        <v>92</v>
      </c>
      <c r="FS33" s="91">
        <f t="shared" si="54"/>
        <v>0.2</v>
      </c>
      <c r="FT33" s="64">
        <v>980</v>
      </c>
      <c r="FU33" s="8">
        <v>697</v>
      </c>
      <c r="FV33" s="91">
        <f t="shared" si="55"/>
        <v>0.71122448979591835</v>
      </c>
      <c r="FW33" s="64">
        <v>1440</v>
      </c>
      <c r="FX33" s="8">
        <v>789</v>
      </c>
      <c r="FY33" s="91">
        <f t="shared" si="56"/>
        <v>0.54791666666666672</v>
      </c>
      <c r="FZ33" s="64">
        <v>18930</v>
      </c>
      <c r="GA33" s="8">
        <v>11345</v>
      </c>
      <c r="GB33" s="91">
        <f t="shared" si="57"/>
        <v>0.59931325937665081</v>
      </c>
      <c r="GC33" s="64">
        <v>20370</v>
      </c>
      <c r="GD33" s="8">
        <v>12134</v>
      </c>
      <c r="GE33" s="91">
        <f t="shared" si="58"/>
        <v>0.59567992145311732</v>
      </c>
      <c r="GF33" s="64">
        <v>288</v>
      </c>
      <c r="GG33" s="8">
        <v>12</v>
      </c>
      <c r="GH33" s="100">
        <f t="shared" si="59"/>
        <v>4.1666666666666664E-2</v>
      </c>
      <c r="GI33" s="8">
        <v>127</v>
      </c>
      <c r="GJ33" s="8">
        <v>80</v>
      </c>
      <c r="GK33" s="100">
        <f t="shared" si="60"/>
        <v>0.62992125984251968</v>
      </c>
      <c r="GL33" s="8">
        <v>201</v>
      </c>
      <c r="GM33" s="8">
        <v>173</v>
      </c>
      <c r="GN33" s="100">
        <f t="shared" si="61"/>
        <v>0.86069651741293529</v>
      </c>
    </row>
    <row r="34" spans="1:196" s="1" customFormat="1" ht="15" customHeight="1" x14ac:dyDescent="0.55000000000000004">
      <c r="A34" s="16">
        <v>11</v>
      </c>
      <c r="B34" s="17" t="s">
        <v>43</v>
      </c>
      <c r="C34" s="18">
        <v>9212</v>
      </c>
      <c r="D34" s="17" t="s">
        <v>47</v>
      </c>
      <c r="E34" s="8">
        <v>797</v>
      </c>
      <c r="F34" s="8">
        <v>821</v>
      </c>
      <c r="G34" s="175">
        <f t="shared" si="62"/>
        <v>1.0301129234629862</v>
      </c>
      <c r="H34" s="8">
        <v>768</v>
      </c>
      <c r="I34" s="8">
        <v>667</v>
      </c>
      <c r="J34" s="175">
        <f t="shared" si="0"/>
        <v>0.86848958333333337</v>
      </c>
      <c r="K34" s="8">
        <v>0</v>
      </c>
      <c r="L34" s="8">
        <v>0</v>
      </c>
      <c r="M34" s="175" t="str">
        <f t="shared" si="1"/>
        <v>N/A</v>
      </c>
      <c r="N34" s="8">
        <v>0</v>
      </c>
      <c r="O34" s="8">
        <v>0</v>
      </c>
      <c r="P34" s="170" t="str">
        <f t="shared" si="2"/>
        <v>N/A</v>
      </c>
      <c r="Q34" s="8">
        <v>0</v>
      </c>
      <c r="R34" s="8">
        <v>0</v>
      </c>
      <c r="S34" s="170" t="str">
        <f t="shared" si="3"/>
        <v>N/A</v>
      </c>
      <c r="T34" s="8">
        <v>1565</v>
      </c>
      <c r="U34" s="8">
        <v>1488</v>
      </c>
      <c r="V34" s="175">
        <f t="shared" si="4"/>
        <v>0.95079872204472848</v>
      </c>
      <c r="W34" s="8">
        <v>1565</v>
      </c>
      <c r="X34" s="8">
        <v>1488</v>
      </c>
      <c r="Y34" s="175">
        <f t="shared" si="5"/>
        <v>0.95079872204472848</v>
      </c>
      <c r="Z34" s="8">
        <v>1854</v>
      </c>
      <c r="AA34" s="8">
        <v>1555</v>
      </c>
      <c r="AB34" s="175">
        <f t="shared" si="6"/>
        <v>0.83872707659115431</v>
      </c>
      <c r="AC34" s="8">
        <v>0</v>
      </c>
      <c r="AD34" s="8">
        <v>0</v>
      </c>
      <c r="AE34" s="170" t="str">
        <f t="shared" si="7"/>
        <v>N/A</v>
      </c>
      <c r="AF34" s="8">
        <v>15</v>
      </c>
      <c r="AG34" s="8">
        <v>15</v>
      </c>
      <c r="AH34" s="170">
        <f t="shared" si="8"/>
        <v>1</v>
      </c>
      <c r="AI34" s="8">
        <v>1869</v>
      </c>
      <c r="AJ34" s="8">
        <v>1570</v>
      </c>
      <c r="AK34" s="175">
        <f t="shared" si="9"/>
        <v>0.84002140181915463</v>
      </c>
      <c r="AL34" s="8">
        <v>90</v>
      </c>
      <c r="AM34" s="8">
        <v>55</v>
      </c>
      <c r="AN34" s="175">
        <f t="shared" si="10"/>
        <v>0.61111111111111116</v>
      </c>
      <c r="AO34" s="8">
        <v>0</v>
      </c>
      <c r="AP34" s="8">
        <v>0</v>
      </c>
      <c r="AQ34" s="170" t="str">
        <f t="shared" si="11"/>
        <v>N/A</v>
      </c>
      <c r="AR34" s="8">
        <v>0</v>
      </c>
      <c r="AS34" s="8">
        <v>0</v>
      </c>
      <c r="AT34" s="170" t="str">
        <f t="shared" si="12"/>
        <v>N/A</v>
      </c>
      <c r="AU34" s="8">
        <v>90</v>
      </c>
      <c r="AV34" s="8">
        <v>55</v>
      </c>
      <c r="AW34" s="175">
        <f t="shared" si="13"/>
        <v>0.61111111111111116</v>
      </c>
      <c r="AX34" s="8">
        <v>1177</v>
      </c>
      <c r="AY34" s="8">
        <v>1018</v>
      </c>
      <c r="AZ34" s="175">
        <f t="shared" si="14"/>
        <v>0.86491079014443495</v>
      </c>
      <c r="BA34" s="8">
        <v>304</v>
      </c>
      <c r="BB34" s="8">
        <v>182</v>
      </c>
      <c r="BC34" s="175">
        <f t="shared" si="15"/>
        <v>0.59868421052631582</v>
      </c>
      <c r="BD34" s="8">
        <v>15</v>
      </c>
      <c r="BE34" s="8">
        <v>0</v>
      </c>
      <c r="BF34" s="170">
        <f t="shared" si="16"/>
        <v>0</v>
      </c>
      <c r="BG34" s="8">
        <v>15</v>
      </c>
      <c r="BH34" s="8">
        <v>0</v>
      </c>
      <c r="BI34" s="170">
        <f t="shared" si="17"/>
        <v>0</v>
      </c>
      <c r="BJ34" s="8">
        <v>514</v>
      </c>
      <c r="BK34" s="8">
        <v>501</v>
      </c>
      <c r="BL34" s="175">
        <f t="shared" si="18"/>
        <v>0.97470817120622566</v>
      </c>
      <c r="BM34" s="8">
        <v>2025</v>
      </c>
      <c r="BN34" s="8">
        <v>1701</v>
      </c>
      <c r="BO34" s="175">
        <f t="shared" si="19"/>
        <v>0.84</v>
      </c>
      <c r="BP34" s="8">
        <v>0</v>
      </c>
      <c r="BQ34" s="8">
        <v>0</v>
      </c>
      <c r="BR34" s="175" t="str">
        <f t="shared" si="20"/>
        <v>N/A</v>
      </c>
      <c r="BS34" s="8">
        <v>3984</v>
      </c>
      <c r="BT34" s="8">
        <v>3326</v>
      </c>
      <c r="BU34" s="175">
        <f t="shared" si="21"/>
        <v>0.83483935742971882</v>
      </c>
      <c r="BV34" s="8">
        <v>5549</v>
      </c>
      <c r="BW34" s="8">
        <v>4814</v>
      </c>
      <c r="BX34" s="175">
        <f t="shared" si="22"/>
        <v>0.8675437015678501</v>
      </c>
      <c r="BY34" s="8">
        <v>32320</v>
      </c>
      <c r="BZ34" s="8">
        <v>13840</v>
      </c>
      <c r="CA34" s="297">
        <f t="shared" si="23"/>
        <v>0.42821782178217821</v>
      </c>
      <c r="CB34" s="8">
        <v>17010</v>
      </c>
      <c r="CC34" s="8">
        <v>13035</v>
      </c>
      <c r="CD34" s="297">
        <f t="shared" si="24"/>
        <v>0.76631393298059969</v>
      </c>
      <c r="CE34" s="8">
        <v>5120</v>
      </c>
      <c r="CF34" s="8">
        <v>3840</v>
      </c>
      <c r="CG34" s="297">
        <f t="shared" si="25"/>
        <v>0.75</v>
      </c>
      <c r="CH34" s="8">
        <v>900</v>
      </c>
      <c r="CI34" s="8">
        <v>726</v>
      </c>
      <c r="CJ34" s="175">
        <f t="shared" si="26"/>
        <v>0.80666666666666664</v>
      </c>
      <c r="CK34" s="8">
        <v>6020</v>
      </c>
      <c r="CL34" s="8">
        <v>4566</v>
      </c>
      <c r="CM34" s="297">
        <f t="shared" si="27"/>
        <v>0.75847176079734224</v>
      </c>
      <c r="CN34" s="8">
        <v>285</v>
      </c>
      <c r="CO34" s="8">
        <v>393</v>
      </c>
      <c r="CP34" s="297">
        <f t="shared" si="63"/>
        <v>1.3789473684210527</v>
      </c>
      <c r="CQ34" s="8">
        <v>450</v>
      </c>
      <c r="CR34" s="8">
        <v>744</v>
      </c>
      <c r="CS34" s="297">
        <f t="shared" si="28"/>
        <v>1.6533333333333333</v>
      </c>
      <c r="CT34" s="8">
        <v>56085</v>
      </c>
      <c r="CU34" s="8">
        <v>32578</v>
      </c>
      <c r="CV34" s="297">
        <f t="shared" si="29"/>
        <v>0.5808683248640456</v>
      </c>
      <c r="CW34" s="8">
        <v>61634</v>
      </c>
      <c r="CX34" s="8">
        <v>37392</v>
      </c>
      <c r="CY34" s="297">
        <f t="shared" si="30"/>
        <v>0.60667813219975986</v>
      </c>
      <c r="CZ34" s="8">
        <v>300</v>
      </c>
      <c r="DA34" s="8">
        <v>393</v>
      </c>
      <c r="DB34" s="170">
        <f t="shared" si="31"/>
        <v>1.31</v>
      </c>
      <c r="DC34" s="8">
        <v>480</v>
      </c>
      <c r="DD34" s="8">
        <v>759</v>
      </c>
      <c r="DE34" s="170">
        <f t="shared" si="32"/>
        <v>1.58125</v>
      </c>
      <c r="DF34" s="8">
        <v>38512</v>
      </c>
      <c r="DG34" s="8">
        <v>18529</v>
      </c>
      <c r="DH34" s="297">
        <f t="shared" si="33"/>
        <v>0.48112276692978811</v>
      </c>
      <c r="DI34" s="63">
        <v>0.71</v>
      </c>
      <c r="DJ34" s="100">
        <v>0.84478371501272298</v>
      </c>
      <c r="DK34" s="100">
        <f t="shared" si="34"/>
        <v>1.1898362183277789</v>
      </c>
      <c r="DL34" s="63">
        <v>0.62</v>
      </c>
      <c r="DM34" s="100">
        <v>0.81318681318681296</v>
      </c>
      <c r="DN34" s="100">
        <f t="shared" si="35"/>
        <v>1.3115916341722791</v>
      </c>
      <c r="DO34" s="63">
        <v>0.66500000000000004</v>
      </c>
      <c r="DP34" s="100">
        <v>0.84305472038484697</v>
      </c>
      <c r="DQ34" s="100">
        <f t="shared" si="36"/>
        <v>1.2677514592253336</v>
      </c>
      <c r="DR34" s="63">
        <v>0.9</v>
      </c>
      <c r="DS34" s="100">
        <v>0.93300852618757601</v>
      </c>
      <c r="DT34" s="100">
        <f t="shared" si="37"/>
        <v>1.0366761402084177</v>
      </c>
      <c r="DU34" s="63">
        <v>0.78</v>
      </c>
      <c r="DV34" s="100">
        <v>0.76311844077961</v>
      </c>
      <c r="DW34" s="100">
        <f t="shared" si="38"/>
        <v>0.97835697535847432</v>
      </c>
      <c r="DX34" s="63">
        <v>0.84000000000000008</v>
      </c>
      <c r="DY34" s="100">
        <v>0.85685483870967705</v>
      </c>
      <c r="DZ34" s="100">
        <f t="shared" si="39"/>
        <v>1.0200652841781868</v>
      </c>
      <c r="EA34" s="63">
        <v>0.80499999999999994</v>
      </c>
      <c r="EB34" s="100">
        <v>0.86305170239596496</v>
      </c>
      <c r="EC34" s="100">
        <f t="shared" si="40"/>
        <v>1.0721139160198323</v>
      </c>
      <c r="ED34" s="63">
        <v>0.7</v>
      </c>
      <c r="EE34" s="100">
        <v>0.77385159010600701</v>
      </c>
      <c r="EF34" s="100">
        <f t="shared" si="41"/>
        <v>1.10550227158001</v>
      </c>
      <c r="EG34" s="63">
        <v>0.75249999999999995</v>
      </c>
      <c r="EH34" s="100">
        <v>0.84732031574574196</v>
      </c>
      <c r="EI34" s="100">
        <f t="shared" si="42"/>
        <v>1.1260070641139428</v>
      </c>
      <c r="EJ34" s="63">
        <v>0.72</v>
      </c>
      <c r="EK34" s="100">
        <v>0.74184454289166302</v>
      </c>
      <c r="EL34" s="100">
        <f t="shared" si="43"/>
        <v>1.0303396429050875</v>
      </c>
      <c r="EM34" s="63">
        <v>0.21</v>
      </c>
      <c r="EN34" s="100">
        <v>0.38868778280542998</v>
      </c>
      <c r="EO34" s="100">
        <f t="shared" si="44"/>
        <v>1.8508942038353808</v>
      </c>
      <c r="EP34" s="63">
        <v>0.46499999999999997</v>
      </c>
      <c r="EQ34" s="100">
        <v>0.55018724292467303</v>
      </c>
      <c r="ER34" s="100">
        <f t="shared" si="45"/>
        <v>1.1831983718810173</v>
      </c>
      <c r="ES34" s="63">
        <v>0.76249999999999996</v>
      </c>
      <c r="ET34" s="100">
        <v>0.76732227111275997</v>
      </c>
      <c r="EU34" s="100">
        <f t="shared" si="46"/>
        <v>1.0063242899839475</v>
      </c>
      <c r="EV34" s="63">
        <v>0.45499999999999996</v>
      </c>
      <c r="EW34" s="100">
        <v>0.40633601381618001</v>
      </c>
      <c r="EX34" s="100">
        <f t="shared" si="47"/>
        <v>0.89304618421138471</v>
      </c>
      <c r="EY34" s="63">
        <v>0.6087499999999999</v>
      </c>
      <c r="EZ34" s="100">
        <v>0.58844137783483097</v>
      </c>
      <c r="FA34" s="100">
        <f t="shared" si="48"/>
        <v>0.96663881369171423</v>
      </c>
      <c r="FB34" s="63">
        <v>0.75</v>
      </c>
      <c r="FC34" s="100">
        <v>0.62534435261707999</v>
      </c>
      <c r="FD34" s="100">
        <f t="shared" si="49"/>
        <v>0.83379247015610669</v>
      </c>
      <c r="FE34" s="63">
        <v>0.32</v>
      </c>
      <c r="FF34" s="100">
        <v>0.55703124999999998</v>
      </c>
      <c r="FG34" s="100">
        <f t="shared" si="50"/>
        <v>1.74072265625</v>
      </c>
      <c r="FH34" s="63">
        <v>0.53500000000000003</v>
      </c>
      <c r="FI34" s="100">
        <v>0.56789312308366202</v>
      </c>
      <c r="FJ34" s="100">
        <f t="shared" si="51"/>
        <v>1.0614824730535739</v>
      </c>
      <c r="FK34" s="54">
        <v>0.72413793103448276</v>
      </c>
      <c r="FL34" s="100">
        <v>0.80152671755725202</v>
      </c>
      <c r="FM34" s="100">
        <f t="shared" si="52"/>
        <v>1.1068702290076338</v>
      </c>
      <c r="FN34" s="54">
        <v>0.61009999999999998</v>
      </c>
      <c r="FO34" s="100">
        <v>0.58234519104084304</v>
      </c>
      <c r="FP34" s="100">
        <f t="shared" si="53"/>
        <v>0.95450777092418138</v>
      </c>
      <c r="FQ34" s="64">
        <v>2011</v>
      </c>
      <c r="FR34" s="8">
        <v>712</v>
      </c>
      <c r="FS34" s="91">
        <f t="shared" si="54"/>
        <v>0.35405271009448036</v>
      </c>
      <c r="FT34" s="64">
        <v>339</v>
      </c>
      <c r="FU34" s="8">
        <v>113</v>
      </c>
      <c r="FV34" s="91">
        <f t="shared" si="55"/>
        <v>0.33333333333333331</v>
      </c>
      <c r="FW34" s="64">
        <v>2350</v>
      </c>
      <c r="FX34" s="8">
        <v>825</v>
      </c>
      <c r="FY34" s="91">
        <f t="shared" si="56"/>
        <v>0.35106382978723405</v>
      </c>
      <c r="FZ34" s="64">
        <v>21347</v>
      </c>
      <c r="GA34" s="8">
        <v>11494</v>
      </c>
      <c r="GB34" s="91">
        <f t="shared" si="57"/>
        <v>0.53843631423619243</v>
      </c>
      <c r="GC34" s="64">
        <v>23697</v>
      </c>
      <c r="GD34" s="8">
        <v>12319</v>
      </c>
      <c r="GE34" s="91">
        <f t="shared" si="58"/>
        <v>0.51985483394522514</v>
      </c>
      <c r="GF34" s="64">
        <v>194</v>
      </c>
      <c r="GG34" s="8">
        <v>0</v>
      </c>
      <c r="GH34" s="100">
        <f t="shared" si="59"/>
        <v>0</v>
      </c>
      <c r="GI34" s="8">
        <v>186</v>
      </c>
      <c r="GJ34" s="8">
        <v>265</v>
      </c>
      <c r="GK34" s="100">
        <f t="shared" si="60"/>
        <v>1.424731182795699</v>
      </c>
      <c r="GL34" s="8">
        <v>275</v>
      </c>
      <c r="GM34" s="8">
        <v>486</v>
      </c>
      <c r="GN34" s="100">
        <f t="shared" si="61"/>
        <v>1.7672727272727273</v>
      </c>
    </row>
    <row r="35" spans="1:196" s="1" customFormat="1" ht="15" customHeight="1" x14ac:dyDescent="0.55000000000000004">
      <c r="A35" s="16">
        <v>11</v>
      </c>
      <c r="B35" s="17" t="s">
        <v>43</v>
      </c>
      <c r="C35" s="18">
        <v>9213</v>
      </c>
      <c r="D35" s="17" t="s">
        <v>48</v>
      </c>
      <c r="E35" s="8">
        <v>2476</v>
      </c>
      <c r="F35" s="8">
        <v>1755</v>
      </c>
      <c r="G35" s="175">
        <f t="shared" si="62"/>
        <v>0.70880452342487887</v>
      </c>
      <c r="H35" s="8">
        <v>1221</v>
      </c>
      <c r="I35" s="8">
        <v>1230</v>
      </c>
      <c r="J35" s="175">
        <f t="shared" si="0"/>
        <v>1.0073710073710074</v>
      </c>
      <c r="K35" s="8">
        <v>0</v>
      </c>
      <c r="L35" s="8">
        <v>0</v>
      </c>
      <c r="M35" s="175" t="str">
        <f t="shared" si="1"/>
        <v>N/A</v>
      </c>
      <c r="N35" s="8">
        <v>0</v>
      </c>
      <c r="O35" s="8">
        <v>0</v>
      </c>
      <c r="P35" s="170" t="str">
        <f t="shared" si="2"/>
        <v>N/A</v>
      </c>
      <c r="Q35" s="8">
        <v>0</v>
      </c>
      <c r="R35" s="8">
        <v>0</v>
      </c>
      <c r="S35" s="170" t="str">
        <f t="shared" si="3"/>
        <v>N/A</v>
      </c>
      <c r="T35" s="8">
        <v>3697</v>
      </c>
      <c r="U35" s="8">
        <v>2985</v>
      </c>
      <c r="V35" s="175">
        <f t="shared" si="4"/>
        <v>0.80741141466053556</v>
      </c>
      <c r="W35" s="8">
        <v>3697</v>
      </c>
      <c r="X35" s="8">
        <v>2985</v>
      </c>
      <c r="Y35" s="175">
        <f t="shared" si="5"/>
        <v>0.80741141466053556</v>
      </c>
      <c r="Z35" s="8">
        <v>30</v>
      </c>
      <c r="AA35" s="8">
        <v>0</v>
      </c>
      <c r="AB35" s="175">
        <f t="shared" si="6"/>
        <v>0</v>
      </c>
      <c r="AC35" s="8">
        <v>0</v>
      </c>
      <c r="AD35" s="8">
        <v>0</v>
      </c>
      <c r="AE35" s="170" t="str">
        <f t="shared" si="7"/>
        <v>N/A</v>
      </c>
      <c r="AF35" s="8">
        <v>0</v>
      </c>
      <c r="AG35" s="8">
        <v>0</v>
      </c>
      <c r="AH35" s="170" t="str">
        <f t="shared" si="8"/>
        <v>N/A</v>
      </c>
      <c r="AI35" s="8">
        <v>30</v>
      </c>
      <c r="AJ35" s="8">
        <v>0</v>
      </c>
      <c r="AK35" s="175">
        <f t="shared" si="9"/>
        <v>0</v>
      </c>
      <c r="AL35" s="8">
        <v>0</v>
      </c>
      <c r="AM35" s="8">
        <v>0</v>
      </c>
      <c r="AN35" s="175" t="str">
        <f t="shared" si="10"/>
        <v>N/A</v>
      </c>
      <c r="AO35" s="8">
        <v>0</v>
      </c>
      <c r="AP35" s="8">
        <v>0</v>
      </c>
      <c r="AQ35" s="170" t="str">
        <f t="shared" si="11"/>
        <v>N/A</v>
      </c>
      <c r="AR35" s="8">
        <v>0</v>
      </c>
      <c r="AS35" s="8">
        <v>0</v>
      </c>
      <c r="AT35" s="170" t="str">
        <f t="shared" si="12"/>
        <v>N/A</v>
      </c>
      <c r="AU35" s="8">
        <v>0</v>
      </c>
      <c r="AV35" s="8">
        <v>0</v>
      </c>
      <c r="AW35" s="175" t="str">
        <f t="shared" si="13"/>
        <v>N/A</v>
      </c>
      <c r="AX35" s="8">
        <v>3693</v>
      </c>
      <c r="AY35" s="8">
        <v>2066</v>
      </c>
      <c r="AZ35" s="175">
        <f t="shared" si="14"/>
        <v>0.55943677227186572</v>
      </c>
      <c r="BA35" s="8">
        <v>237</v>
      </c>
      <c r="BB35" s="8">
        <v>209</v>
      </c>
      <c r="BC35" s="175">
        <f t="shared" si="15"/>
        <v>0.88185654008438819</v>
      </c>
      <c r="BD35" s="8">
        <v>60</v>
      </c>
      <c r="BE35" s="8">
        <v>122</v>
      </c>
      <c r="BF35" s="170">
        <f t="shared" si="16"/>
        <v>2.0333333333333332</v>
      </c>
      <c r="BG35" s="8">
        <v>15</v>
      </c>
      <c r="BH35" s="8">
        <v>26</v>
      </c>
      <c r="BI35" s="170">
        <f t="shared" si="17"/>
        <v>1.7333333333333334</v>
      </c>
      <c r="BJ35" s="8">
        <v>927</v>
      </c>
      <c r="BK35" s="8">
        <v>899</v>
      </c>
      <c r="BL35" s="175">
        <f t="shared" si="18"/>
        <v>0.96979503775620279</v>
      </c>
      <c r="BM35" s="8">
        <v>4932</v>
      </c>
      <c r="BN35" s="8">
        <v>3322</v>
      </c>
      <c r="BO35" s="175">
        <f t="shared" si="19"/>
        <v>0.67356042173560426</v>
      </c>
      <c r="BP35" s="8">
        <v>30</v>
      </c>
      <c r="BQ35" s="8">
        <v>0</v>
      </c>
      <c r="BR35" s="175">
        <f t="shared" si="20"/>
        <v>0</v>
      </c>
      <c r="BS35" s="8">
        <v>4992</v>
      </c>
      <c r="BT35" s="8">
        <v>3322</v>
      </c>
      <c r="BU35" s="175">
        <f t="shared" si="21"/>
        <v>0.66546474358974361</v>
      </c>
      <c r="BV35" s="8">
        <v>8689</v>
      </c>
      <c r="BW35" s="8">
        <v>6307</v>
      </c>
      <c r="BX35" s="175">
        <f t="shared" si="22"/>
        <v>0.72586028311658424</v>
      </c>
      <c r="BY35" s="8">
        <v>16880</v>
      </c>
      <c r="BZ35" s="8">
        <v>8560</v>
      </c>
      <c r="CA35" s="297">
        <f t="shared" si="23"/>
        <v>0.50710900473933651</v>
      </c>
      <c r="CB35" s="8">
        <v>23790</v>
      </c>
      <c r="CC35" s="8">
        <v>13742</v>
      </c>
      <c r="CD35" s="297">
        <f t="shared" si="24"/>
        <v>0.57763766288356455</v>
      </c>
      <c r="CE35" s="8">
        <v>5120</v>
      </c>
      <c r="CF35" s="8">
        <v>3120</v>
      </c>
      <c r="CG35" s="297">
        <f t="shared" si="25"/>
        <v>0.609375</v>
      </c>
      <c r="CH35" s="8">
        <v>840</v>
      </c>
      <c r="CI35" s="8">
        <v>857</v>
      </c>
      <c r="CJ35" s="175">
        <f t="shared" si="26"/>
        <v>1.0202380952380952</v>
      </c>
      <c r="CK35" s="8">
        <v>5960</v>
      </c>
      <c r="CL35" s="8">
        <v>3977</v>
      </c>
      <c r="CM35" s="297">
        <f t="shared" si="27"/>
        <v>0.66728187919463089</v>
      </c>
      <c r="CN35" s="8">
        <v>240</v>
      </c>
      <c r="CO35" s="8">
        <v>797</v>
      </c>
      <c r="CP35" s="297">
        <f t="shared" si="63"/>
        <v>3.3208333333333333</v>
      </c>
      <c r="CQ35" s="8">
        <v>450</v>
      </c>
      <c r="CR35" s="8">
        <v>1516</v>
      </c>
      <c r="CS35" s="297">
        <f t="shared" si="28"/>
        <v>3.3688888888888888</v>
      </c>
      <c r="CT35" s="8">
        <v>47320</v>
      </c>
      <c r="CU35" s="8">
        <v>28592</v>
      </c>
      <c r="CV35" s="297">
        <f t="shared" si="29"/>
        <v>0.60422654268808118</v>
      </c>
      <c r="CW35" s="8">
        <v>56009</v>
      </c>
      <c r="CX35" s="8">
        <v>34899</v>
      </c>
      <c r="CY35" s="297">
        <f t="shared" si="30"/>
        <v>0.62309628809655593</v>
      </c>
      <c r="CZ35" s="8">
        <v>300</v>
      </c>
      <c r="DA35" s="8">
        <v>919</v>
      </c>
      <c r="DB35" s="170">
        <f t="shared" si="31"/>
        <v>3.0633333333333335</v>
      </c>
      <c r="DC35" s="8">
        <v>465</v>
      </c>
      <c r="DD35" s="8">
        <v>1542</v>
      </c>
      <c r="DE35" s="170">
        <f t="shared" si="32"/>
        <v>3.3161290322580643</v>
      </c>
      <c r="DF35" s="8">
        <v>23458</v>
      </c>
      <c r="DG35" s="8">
        <v>13119</v>
      </c>
      <c r="DH35" s="297">
        <f t="shared" si="33"/>
        <v>0.55925483843464918</v>
      </c>
      <c r="DI35" s="63">
        <v>0.92</v>
      </c>
      <c r="DJ35" s="100">
        <v>0.96787664632187598</v>
      </c>
      <c r="DK35" s="100">
        <f t="shared" si="34"/>
        <v>1.0520398329585607</v>
      </c>
      <c r="DL35" s="63">
        <v>0.92</v>
      </c>
      <c r="DM35" s="100">
        <v>0.95693779904306198</v>
      </c>
      <c r="DN35" s="100">
        <f t="shared" si="35"/>
        <v>1.0401497815685457</v>
      </c>
      <c r="DO35" s="63">
        <v>0.92</v>
      </c>
      <c r="DP35" s="100">
        <v>0.96718844069837395</v>
      </c>
      <c r="DQ35" s="100">
        <f t="shared" si="36"/>
        <v>1.0512917833677977</v>
      </c>
      <c r="DR35" s="63">
        <v>0.9</v>
      </c>
      <c r="DS35" s="100">
        <v>0.98974358974359</v>
      </c>
      <c r="DT35" s="100">
        <f t="shared" si="37"/>
        <v>1.0997150997151</v>
      </c>
      <c r="DU35" s="63">
        <v>0.94</v>
      </c>
      <c r="DV35" s="100">
        <v>0.73495934959349596</v>
      </c>
      <c r="DW35" s="100">
        <f t="shared" si="38"/>
        <v>0.78187164850371915</v>
      </c>
      <c r="DX35" s="63">
        <v>0.91999999999999993</v>
      </c>
      <c r="DY35" s="100">
        <v>0.88475711892797304</v>
      </c>
      <c r="DZ35" s="100">
        <f t="shared" si="39"/>
        <v>0.96169252057388377</v>
      </c>
      <c r="EA35" s="63">
        <v>0.91</v>
      </c>
      <c r="EB35" s="100">
        <v>0.97576006573541496</v>
      </c>
      <c r="EC35" s="100">
        <f t="shared" si="40"/>
        <v>1.0722638085004559</v>
      </c>
      <c r="ED35" s="63">
        <v>0.92999999999999994</v>
      </c>
      <c r="EE35" s="100">
        <v>0.76719944405837404</v>
      </c>
      <c r="EF35" s="100">
        <f t="shared" si="41"/>
        <v>0.8249456387724452</v>
      </c>
      <c r="EG35" s="63">
        <v>0.91999999999999993</v>
      </c>
      <c r="EH35" s="100">
        <v>0.92817504360234604</v>
      </c>
      <c r="EI35" s="100">
        <f t="shared" si="42"/>
        <v>1.0088859169590718</v>
      </c>
      <c r="EJ35" s="63">
        <v>0.94</v>
      </c>
      <c r="EK35" s="100">
        <v>0.88664853358562001</v>
      </c>
      <c r="EL35" s="100">
        <f t="shared" si="43"/>
        <v>0.943243120835766</v>
      </c>
      <c r="EM35" s="63">
        <v>0.28999999999999998</v>
      </c>
      <c r="EN35" s="100">
        <v>0.35025684931506801</v>
      </c>
      <c r="EO35" s="100">
        <f t="shared" si="44"/>
        <v>1.2077822390174759</v>
      </c>
      <c r="EP35" s="63">
        <v>0.61499999999999999</v>
      </c>
      <c r="EQ35" s="100">
        <v>0.66752937884722996</v>
      </c>
      <c r="ER35" s="100">
        <f t="shared" si="45"/>
        <v>1.0854136241418373</v>
      </c>
      <c r="ES35" s="63">
        <v>0.92500000000000004</v>
      </c>
      <c r="ET35" s="100">
        <v>0.90656565656565602</v>
      </c>
      <c r="EU35" s="100">
        <f t="shared" si="46"/>
        <v>0.98007098007097948</v>
      </c>
      <c r="EV35" s="63">
        <v>0.61</v>
      </c>
      <c r="EW35" s="100">
        <v>0.39599054806006601</v>
      </c>
      <c r="EX35" s="100">
        <f t="shared" si="47"/>
        <v>0.64916483288535409</v>
      </c>
      <c r="EY35" s="63">
        <v>0.76750000000000007</v>
      </c>
      <c r="EZ35" s="100">
        <v>0.71463365712484594</v>
      </c>
      <c r="FA35" s="100">
        <f t="shared" si="48"/>
        <v>0.93111877149817057</v>
      </c>
      <c r="FB35" s="63">
        <v>0.77</v>
      </c>
      <c r="FC35" s="100">
        <v>0.52392065344224004</v>
      </c>
      <c r="FD35" s="100">
        <f t="shared" si="49"/>
        <v>0.68041643304187016</v>
      </c>
      <c r="FE35" s="63">
        <v>0.27</v>
      </c>
      <c r="FF35" s="100">
        <v>0.41538461538461502</v>
      </c>
      <c r="FG35" s="100">
        <f t="shared" si="50"/>
        <v>1.538461538461537</v>
      </c>
      <c r="FH35" s="63">
        <v>0.52</v>
      </c>
      <c r="FI35" s="100">
        <v>0.43877294443047499</v>
      </c>
      <c r="FJ35" s="100">
        <f t="shared" si="51"/>
        <v>0.84379412390475961</v>
      </c>
      <c r="FK35" s="54">
        <v>0.8721804511278195</v>
      </c>
      <c r="FL35" s="100">
        <v>0.693144722524483</v>
      </c>
      <c r="FM35" s="100">
        <f t="shared" si="52"/>
        <v>0.7947262766875538</v>
      </c>
      <c r="FN35" s="54">
        <v>0.61009999999999998</v>
      </c>
      <c r="FO35" s="100">
        <v>0.89559014267185499</v>
      </c>
      <c r="FP35" s="100">
        <f t="shared" si="53"/>
        <v>1.4679399158692921</v>
      </c>
      <c r="FQ35" s="64">
        <v>2409</v>
      </c>
      <c r="FR35" s="8">
        <v>534</v>
      </c>
      <c r="FS35" s="91">
        <f t="shared" si="54"/>
        <v>0.22166874221668742</v>
      </c>
      <c r="FT35" s="64">
        <v>1084</v>
      </c>
      <c r="FU35" s="8">
        <v>305</v>
      </c>
      <c r="FV35" s="91">
        <f t="shared" si="55"/>
        <v>0.28136531365313655</v>
      </c>
      <c r="FW35" s="64">
        <v>3493</v>
      </c>
      <c r="FX35" s="8">
        <v>839</v>
      </c>
      <c r="FY35" s="91">
        <f t="shared" si="56"/>
        <v>0.24019467506441455</v>
      </c>
      <c r="FZ35" s="64">
        <v>29287</v>
      </c>
      <c r="GA35" s="8">
        <v>14622</v>
      </c>
      <c r="GB35" s="91">
        <f t="shared" si="57"/>
        <v>0.49926588588793663</v>
      </c>
      <c r="GC35" s="64">
        <v>32780</v>
      </c>
      <c r="GD35" s="8">
        <v>15461</v>
      </c>
      <c r="GE35" s="91">
        <f t="shared" si="58"/>
        <v>0.4716595485051861</v>
      </c>
      <c r="GF35" s="64">
        <v>354</v>
      </c>
      <c r="GG35" s="8">
        <v>0</v>
      </c>
      <c r="GH35" s="100">
        <f t="shared" si="59"/>
        <v>0</v>
      </c>
      <c r="GI35" s="8">
        <v>188</v>
      </c>
      <c r="GJ35" s="8">
        <v>476</v>
      </c>
      <c r="GK35" s="100">
        <f t="shared" si="60"/>
        <v>2.5319148936170213</v>
      </c>
      <c r="GL35" s="8">
        <v>275</v>
      </c>
      <c r="GM35" s="8">
        <v>1297</v>
      </c>
      <c r="GN35" s="100">
        <f t="shared" si="61"/>
        <v>4.7163636363636368</v>
      </c>
    </row>
    <row r="36" spans="1:196" s="1" customFormat="1" ht="15" customHeight="1" x14ac:dyDescent="0.55000000000000004">
      <c r="A36" s="16">
        <v>11</v>
      </c>
      <c r="B36" s="17" t="s">
        <v>43</v>
      </c>
      <c r="C36" s="18">
        <v>9214</v>
      </c>
      <c r="D36" s="17" t="s">
        <v>49</v>
      </c>
      <c r="E36" s="8">
        <v>2932</v>
      </c>
      <c r="F36" s="8">
        <v>2202</v>
      </c>
      <c r="G36" s="175">
        <f t="shared" si="62"/>
        <v>0.75102319236016368</v>
      </c>
      <c r="H36" s="8">
        <v>538</v>
      </c>
      <c r="I36" s="8">
        <v>448</v>
      </c>
      <c r="J36" s="175">
        <f t="shared" si="0"/>
        <v>0.83271375464684017</v>
      </c>
      <c r="K36" s="8">
        <v>0</v>
      </c>
      <c r="L36" s="8">
        <v>0</v>
      </c>
      <c r="M36" s="175" t="str">
        <f t="shared" si="1"/>
        <v>N/A</v>
      </c>
      <c r="N36" s="8">
        <v>0</v>
      </c>
      <c r="O36" s="8">
        <v>0</v>
      </c>
      <c r="P36" s="170" t="str">
        <f t="shared" si="2"/>
        <v>N/A</v>
      </c>
      <c r="Q36" s="8">
        <v>0</v>
      </c>
      <c r="R36" s="8">
        <v>0</v>
      </c>
      <c r="S36" s="170" t="str">
        <f t="shared" si="3"/>
        <v>N/A</v>
      </c>
      <c r="T36" s="8">
        <v>3470</v>
      </c>
      <c r="U36" s="8">
        <v>2650</v>
      </c>
      <c r="V36" s="175">
        <f t="shared" si="4"/>
        <v>0.76368876080691639</v>
      </c>
      <c r="W36" s="8">
        <v>3470</v>
      </c>
      <c r="X36" s="8">
        <v>2650</v>
      </c>
      <c r="Y36" s="175">
        <f t="shared" si="5"/>
        <v>0.76368876080691639</v>
      </c>
      <c r="Z36" s="8">
        <v>0</v>
      </c>
      <c r="AA36" s="8">
        <v>0</v>
      </c>
      <c r="AB36" s="175" t="str">
        <f t="shared" si="6"/>
        <v>N/A</v>
      </c>
      <c r="AC36" s="8">
        <v>0</v>
      </c>
      <c r="AD36" s="8">
        <v>0</v>
      </c>
      <c r="AE36" s="170" t="str">
        <f t="shared" si="7"/>
        <v>N/A</v>
      </c>
      <c r="AF36" s="8">
        <v>0</v>
      </c>
      <c r="AG36" s="8">
        <v>0</v>
      </c>
      <c r="AH36" s="170" t="str">
        <f t="shared" si="8"/>
        <v>N/A</v>
      </c>
      <c r="AI36" s="8">
        <v>0</v>
      </c>
      <c r="AJ36" s="8">
        <v>0</v>
      </c>
      <c r="AK36" s="175" t="str">
        <f t="shared" si="9"/>
        <v>N/A</v>
      </c>
      <c r="AL36" s="8">
        <v>90</v>
      </c>
      <c r="AM36" s="8">
        <v>91</v>
      </c>
      <c r="AN36" s="175">
        <f t="shared" si="10"/>
        <v>1.0111111111111111</v>
      </c>
      <c r="AO36" s="8">
        <v>0</v>
      </c>
      <c r="AP36" s="8">
        <v>0</v>
      </c>
      <c r="AQ36" s="170" t="str">
        <f t="shared" si="11"/>
        <v>N/A</v>
      </c>
      <c r="AR36" s="8">
        <v>0</v>
      </c>
      <c r="AS36" s="8">
        <v>0</v>
      </c>
      <c r="AT36" s="170" t="str">
        <f t="shared" si="12"/>
        <v>N/A</v>
      </c>
      <c r="AU36" s="8">
        <v>90</v>
      </c>
      <c r="AV36" s="8">
        <v>91</v>
      </c>
      <c r="AW36" s="175">
        <f t="shared" si="13"/>
        <v>1.0111111111111111</v>
      </c>
      <c r="AX36" s="8">
        <v>1140</v>
      </c>
      <c r="AY36" s="8">
        <v>858</v>
      </c>
      <c r="AZ36" s="175">
        <f t="shared" si="14"/>
        <v>0.75263157894736843</v>
      </c>
      <c r="BA36" s="8">
        <v>193</v>
      </c>
      <c r="BB36" s="8">
        <v>114</v>
      </c>
      <c r="BC36" s="175">
        <f t="shared" si="15"/>
        <v>0.59067357512953367</v>
      </c>
      <c r="BD36" s="8">
        <v>15</v>
      </c>
      <c r="BE36" s="8">
        <v>0</v>
      </c>
      <c r="BF36" s="170">
        <f t="shared" si="16"/>
        <v>0</v>
      </c>
      <c r="BG36" s="8">
        <v>0</v>
      </c>
      <c r="BH36" s="8">
        <v>0</v>
      </c>
      <c r="BI36" s="170" t="str">
        <f t="shared" si="17"/>
        <v>N/A</v>
      </c>
      <c r="BJ36" s="8">
        <v>1108</v>
      </c>
      <c r="BK36" s="8">
        <v>1283</v>
      </c>
      <c r="BL36" s="175">
        <f t="shared" si="18"/>
        <v>1.157942238267148</v>
      </c>
      <c r="BM36" s="8">
        <v>2456</v>
      </c>
      <c r="BN36" s="8">
        <v>2255</v>
      </c>
      <c r="BO36" s="175">
        <f t="shared" si="19"/>
        <v>0.91815960912052119</v>
      </c>
      <c r="BP36" s="8">
        <v>0</v>
      </c>
      <c r="BQ36" s="8">
        <v>0</v>
      </c>
      <c r="BR36" s="175" t="str">
        <f t="shared" si="20"/>
        <v>N/A</v>
      </c>
      <c r="BS36" s="8">
        <v>2546</v>
      </c>
      <c r="BT36" s="8">
        <v>2346</v>
      </c>
      <c r="BU36" s="175">
        <f t="shared" si="21"/>
        <v>0.92144540455616653</v>
      </c>
      <c r="BV36" s="8">
        <v>6016</v>
      </c>
      <c r="BW36" s="8">
        <v>4996</v>
      </c>
      <c r="BX36" s="175">
        <f t="shared" si="22"/>
        <v>0.83045212765957444</v>
      </c>
      <c r="BY36" s="8">
        <v>14720</v>
      </c>
      <c r="BZ36" s="8">
        <v>7555</v>
      </c>
      <c r="CA36" s="297">
        <f t="shared" si="23"/>
        <v>0.51324728260869568</v>
      </c>
      <c r="CB36" s="8">
        <v>9000</v>
      </c>
      <c r="CC36" s="8">
        <v>6450</v>
      </c>
      <c r="CD36" s="297">
        <f t="shared" si="24"/>
        <v>0.71666666666666667</v>
      </c>
      <c r="CE36" s="8">
        <v>5120</v>
      </c>
      <c r="CF36" s="8">
        <v>3601</v>
      </c>
      <c r="CG36" s="297">
        <f t="shared" si="25"/>
        <v>0.70332031250000004</v>
      </c>
      <c r="CH36" s="8">
        <v>600</v>
      </c>
      <c r="CI36" s="8">
        <v>682</v>
      </c>
      <c r="CJ36" s="175">
        <f t="shared" si="26"/>
        <v>1.1366666666666667</v>
      </c>
      <c r="CK36" s="8">
        <v>5720</v>
      </c>
      <c r="CL36" s="8">
        <v>4283</v>
      </c>
      <c r="CM36" s="297">
        <f t="shared" si="27"/>
        <v>0.74877622377622377</v>
      </c>
      <c r="CN36" s="8">
        <v>398</v>
      </c>
      <c r="CO36" s="8">
        <v>98</v>
      </c>
      <c r="CP36" s="297">
        <f t="shared" si="63"/>
        <v>0.24623115577889448</v>
      </c>
      <c r="CQ36" s="8">
        <v>120</v>
      </c>
      <c r="CR36" s="8">
        <v>352</v>
      </c>
      <c r="CS36" s="297">
        <f t="shared" si="28"/>
        <v>2.9333333333333331</v>
      </c>
      <c r="CT36" s="8">
        <v>29958</v>
      </c>
      <c r="CU36" s="8">
        <v>18738</v>
      </c>
      <c r="CV36" s="297">
        <f t="shared" si="29"/>
        <v>0.62547566593230519</v>
      </c>
      <c r="CW36" s="8">
        <v>35974</v>
      </c>
      <c r="CX36" s="8">
        <v>23734</v>
      </c>
      <c r="CY36" s="297">
        <f t="shared" si="30"/>
        <v>0.65975426697058992</v>
      </c>
      <c r="CZ36" s="8">
        <v>413</v>
      </c>
      <c r="DA36" s="8">
        <v>98</v>
      </c>
      <c r="DB36" s="170">
        <f t="shared" si="31"/>
        <v>0.23728813559322035</v>
      </c>
      <c r="DC36" s="8">
        <v>120</v>
      </c>
      <c r="DD36" s="8">
        <v>352</v>
      </c>
      <c r="DE36" s="170">
        <f t="shared" si="32"/>
        <v>2.9333333333333331</v>
      </c>
      <c r="DF36" s="8">
        <v>20571</v>
      </c>
      <c r="DG36" s="8">
        <v>11718</v>
      </c>
      <c r="DH36" s="297">
        <f t="shared" si="33"/>
        <v>0.56963686743473818</v>
      </c>
      <c r="DI36" s="63">
        <v>0.8</v>
      </c>
      <c r="DJ36" s="100">
        <v>0.93055555555555503</v>
      </c>
      <c r="DK36" s="100">
        <f t="shared" si="34"/>
        <v>1.1631944444444438</v>
      </c>
      <c r="DL36" s="63">
        <v>0.83</v>
      </c>
      <c r="DM36" s="100">
        <v>0.50877192982456099</v>
      </c>
      <c r="DN36" s="100">
        <f t="shared" si="35"/>
        <v>0.61297822870429042</v>
      </c>
      <c r="DO36" s="63">
        <v>0.81499999999999995</v>
      </c>
      <c r="DP36" s="100">
        <v>0.91005967604433102</v>
      </c>
      <c r="DQ36" s="100">
        <f t="shared" si="36"/>
        <v>1.1166376393181976</v>
      </c>
      <c r="DR36" s="63">
        <v>0.81</v>
      </c>
      <c r="DS36" s="100">
        <v>0.88010899182561297</v>
      </c>
      <c r="DT36" s="100">
        <f t="shared" si="37"/>
        <v>1.0865543108958184</v>
      </c>
      <c r="DU36" s="63">
        <v>0.79</v>
      </c>
      <c r="DV36" s="100">
        <v>0.578125</v>
      </c>
      <c r="DW36" s="100">
        <f t="shared" si="38"/>
        <v>0.73180379746835444</v>
      </c>
      <c r="DX36" s="63">
        <v>0.8</v>
      </c>
      <c r="DY36" s="100">
        <v>0.82905660377358503</v>
      </c>
      <c r="DZ36" s="100">
        <f t="shared" si="39"/>
        <v>1.0363207547169813</v>
      </c>
      <c r="EA36" s="63">
        <v>0.80500000000000005</v>
      </c>
      <c r="EB36" s="100">
        <v>0.90550293188994102</v>
      </c>
      <c r="EC36" s="100">
        <f t="shared" si="40"/>
        <v>1.1248483625962</v>
      </c>
      <c r="ED36" s="63">
        <v>0.81</v>
      </c>
      <c r="EE36" s="100">
        <v>0.56405693950177904</v>
      </c>
      <c r="EF36" s="100">
        <f t="shared" si="41"/>
        <v>0.69636659197750495</v>
      </c>
      <c r="EG36" s="63">
        <v>0.80750000000000011</v>
      </c>
      <c r="EH36" s="100">
        <v>0.86709367493995204</v>
      </c>
      <c r="EI36" s="100">
        <f t="shared" si="42"/>
        <v>1.0738002166439033</v>
      </c>
      <c r="EJ36" s="63">
        <v>0.74</v>
      </c>
      <c r="EK36" s="100">
        <v>0.66183065154312803</v>
      </c>
      <c r="EL36" s="100">
        <f t="shared" si="43"/>
        <v>0.8943657453285514</v>
      </c>
      <c r="EM36" s="63">
        <v>0.24</v>
      </c>
      <c r="EN36" s="100">
        <v>0.33327357475797798</v>
      </c>
      <c r="EO36" s="100">
        <f t="shared" si="44"/>
        <v>1.3886398948249083</v>
      </c>
      <c r="EP36" s="63">
        <v>0.49</v>
      </c>
      <c r="EQ36" s="100">
        <v>0.46621837976304797</v>
      </c>
      <c r="ER36" s="100">
        <f t="shared" si="45"/>
        <v>0.95146608114907749</v>
      </c>
      <c r="ES36" s="63">
        <v>0.77249999999999996</v>
      </c>
      <c r="ET36" s="100">
        <v>0.75174766977363505</v>
      </c>
      <c r="EU36" s="100">
        <f t="shared" si="46"/>
        <v>0.973136142101793</v>
      </c>
      <c r="EV36" s="63">
        <v>0.52500000000000002</v>
      </c>
      <c r="EW36" s="100">
        <v>0.344342037890425</v>
      </c>
      <c r="EX36" s="100">
        <f t="shared" si="47"/>
        <v>0.65588959598176189</v>
      </c>
      <c r="EY36" s="63">
        <v>0.64874999999999994</v>
      </c>
      <c r="EZ36" s="100">
        <v>0.55060251116541703</v>
      </c>
      <c r="FA36" s="100">
        <f t="shared" si="48"/>
        <v>0.84871292665189535</v>
      </c>
      <c r="FB36" s="63">
        <v>0.79</v>
      </c>
      <c r="FC36" s="100">
        <v>0.778592375366569</v>
      </c>
      <c r="FD36" s="100">
        <f t="shared" si="49"/>
        <v>0.98555996881844177</v>
      </c>
      <c r="FE36" s="63">
        <v>0.2</v>
      </c>
      <c r="FF36" s="100">
        <v>0.31768953068592098</v>
      </c>
      <c r="FG36" s="100">
        <f t="shared" si="50"/>
        <v>1.5884476534296048</v>
      </c>
      <c r="FH36" s="63">
        <v>0.495</v>
      </c>
      <c r="FI36" s="100">
        <v>0.391081017978053</v>
      </c>
      <c r="FJ36" s="100">
        <f t="shared" si="51"/>
        <v>0.79006266258192526</v>
      </c>
      <c r="FK36" s="54">
        <v>0.9</v>
      </c>
      <c r="FL36" s="100">
        <v>0.84693877551020402</v>
      </c>
      <c r="FM36" s="100">
        <f t="shared" si="52"/>
        <v>0.94104308390022662</v>
      </c>
      <c r="FN36" s="54">
        <v>0.61009999999999998</v>
      </c>
      <c r="FO36" s="100">
        <v>0.41761363636363602</v>
      </c>
      <c r="FP36" s="100">
        <f t="shared" si="53"/>
        <v>0.68450030546408136</v>
      </c>
      <c r="FQ36" s="64">
        <v>981</v>
      </c>
      <c r="FR36" s="8">
        <v>250</v>
      </c>
      <c r="FS36" s="91">
        <f t="shared" si="54"/>
        <v>0.254841997961264</v>
      </c>
      <c r="FT36" s="64">
        <v>536</v>
      </c>
      <c r="FU36" s="8">
        <v>451</v>
      </c>
      <c r="FV36" s="91">
        <f t="shared" si="55"/>
        <v>0.84141791044776115</v>
      </c>
      <c r="FW36" s="64">
        <v>1517</v>
      </c>
      <c r="FX36" s="8">
        <v>701</v>
      </c>
      <c r="FY36" s="91">
        <f t="shared" si="56"/>
        <v>0.46209624258404747</v>
      </c>
      <c r="FZ36" s="64">
        <v>11691</v>
      </c>
      <c r="GA36" s="8">
        <v>6412</v>
      </c>
      <c r="GB36" s="91">
        <f t="shared" si="57"/>
        <v>0.54845607732443757</v>
      </c>
      <c r="GC36" s="64">
        <v>13208</v>
      </c>
      <c r="GD36" s="8">
        <v>7113</v>
      </c>
      <c r="GE36" s="91">
        <f t="shared" si="58"/>
        <v>0.5385372501514234</v>
      </c>
      <c r="GF36" s="64">
        <v>546</v>
      </c>
      <c r="GG36" s="8">
        <v>0</v>
      </c>
      <c r="GH36" s="100">
        <f t="shared" si="59"/>
        <v>0</v>
      </c>
      <c r="GI36" s="8">
        <v>73</v>
      </c>
      <c r="GJ36" s="8">
        <v>47</v>
      </c>
      <c r="GK36" s="100">
        <f t="shared" si="60"/>
        <v>0.64383561643835618</v>
      </c>
      <c r="GL36" s="8">
        <v>73</v>
      </c>
      <c r="GM36" s="8">
        <v>147</v>
      </c>
      <c r="GN36" s="100">
        <f t="shared" si="61"/>
        <v>2.0136986301369864</v>
      </c>
    </row>
    <row r="37" spans="1:196" s="1" customFormat="1" ht="15" customHeight="1" x14ac:dyDescent="0.55000000000000004">
      <c r="A37" s="16">
        <v>11</v>
      </c>
      <c r="B37" s="17" t="s">
        <v>43</v>
      </c>
      <c r="C37" s="18">
        <v>9215</v>
      </c>
      <c r="D37" s="17" t="s">
        <v>50</v>
      </c>
      <c r="E37" s="8">
        <v>186</v>
      </c>
      <c r="F37" s="8">
        <v>152</v>
      </c>
      <c r="G37" s="175">
        <f t="shared" si="62"/>
        <v>0.81720430107526887</v>
      </c>
      <c r="H37" s="8">
        <v>3627</v>
      </c>
      <c r="I37" s="8">
        <v>3115</v>
      </c>
      <c r="J37" s="175">
        <f t="shared" si="0"/>
        <v>0.85883650399779432</v>
      </c>
      <c r="K37" s="8">
        <v>0</v>
      </c>
      <c r="L37" s="8">
        <v>0</v>
      </c>
      <c r="M37" s="175" t="str">
        <f t="shared" si="1"/>
        <v>N/A</v>
      </c>
      <c r="N37" s="8">
        <v>0</v>
      </c>
      <c r="O37" s="8">
        <v>0</v>
      </c>
      <c r="P37" s="170" t="str">
        <f t="shared" si="2"/>
        <v>N/A</v>
      </c>
      <c r="Q37" s="8">
        <v>0</v>
      </c>
      <c r="R37" s="8">
        <v>0</v>
      </c>
      <c r="S37" s="170" t="str">
        <f t="shared" si="3"/>
        <v>N/A</v>
      </c>
      <c r="T37" s="8">
        <v>3813</v>
      </c>
      <c r="U37" s="8">
        <v>3267</v>
      </c>
      <c r="V37" s="175">
        <f t="shared" si="4"/>
        <v>0.85680566483084186</v>
      </c>
      <c r="W37" s="8">
        <v>3813</v>
      </c>
      <c r="X37" s="8">
        <v>3267</v>
      </c>
      <c r="Y37" s="175">
        <f t="shared" si="5"/>
        <v>0.85680566483084186</v>
      </c>
      <c r="Z37" s="8">
        <v>99</v>
      </c>
      <c r="AA37" s="8">
        <v>52</v>
      </c>
      <c r="AB37" s="175">
        <f t="shared" si="6"/>
        <v>0.5252525252525253</v>
      </c>
      <c r="AC37" s="8">
        <v>15</v>
      </c>
      <c r="AD37" s="8">
        <v>15</v>
      </c>
      <c r="AE37" s="170">
        <f t="shared" si="7"/>
        <v>1</v>
      </c>
      <c r="AF37" s="8">
        <v>15</v>
      </c>
      <c r="AG37" s="8">
        <v>17</v>
      </c>
      <c r="AH37" s="170">
        <f t="shared" si="8"/>
        <v>1.1333333333333333</v>
      </c>
      <c r="AI37" s="8">
        <v>129</v>
      </c>
      <c r="AJ37" s="8">
        <v>84</v>
      </c>
      <c r="AK37" s="175">
        <f t="shared" si="9"/>
        <v>0.65116279069767447</v>
      </c>
      <c r="AL37" s="8">
        <v>0</v>
      </c>
      <c r="AM37" s="8">
        <v>0</v>
      </c>
      <c r="AN37" s="175" t="str">
        <f t="shared" si="10"/>
        <v>N/A</v>
      </c>
      <c r="AO37" s="8">
        <v>0</v>
      </c>
      <c r="AP37" s="8">
        <v>0</v>
      </c>
      <c r="AQ37" s="170" t="str">
        <f t="shared" si="11"/>
        <v>N/A</v>
      </c>
      <c r="AR37" s="8">
        <v>15</v>
      </c>
      <c r="AS37" s="8">
        <v>0</v>
      </c>
      <c r="AT37" s="170">
        <f t="shared" si="12"/>
        <v>0</v>
      </c>
      <c r="AU37" s="8">
        <v>15</v>
      </c>
      <c r="AV37" s="8">
        <v>0</v>
      </c>
      <c r="AW37" s="175">
        <f t="shared" si="13"/>
        <v>0</v>
      </c>
      <c r="AX37" s="8">
        <v>1843</v>
      </c>
      <c r="AY37" s="8">
        <v>1634</v>
      </c>
      <c r="AZ37" s="175">
        <f t="shared" si="14"/>
        <v>0.88659793814432986</v>
      </c>
      <c r="BA37" s="8">
        <v>551</v>
      </c>
      <c r="BB37" s="8">
        <v>343</v>
      </c>
      <c r="BC37" s="175">
        <f t="shared" si="15"/>
        <v>0.6225045372050817</v>
      </c>
      <c r="BD37" s="8">
        <v>47</v>
      </c>
      <c r="BE37" s="8">
        <v>76</v>
      </c>
      <c r="BF37" s="170">
        <f t="shared" si="16"/>
        <v>1.6170212765957446</v>
      </c>
      <c r="BG37" s="8">
        <v>15</v>
      </c>
      <c r="BH37" s="8">
        <v>28</v>
      </c>
      <c r="BI37" s="170">
        <f t="shared" si="17"/>
        <v>1.8666666666666667</v>
      </c>
      <c r="BJ37" s="8">
        <v>1033</v>
      </c>
      <c r="BK37" s="8">
        <v>1009</v>
      </c>
      <c r="BL37" s="175">
        <f t="shared" si="18"/>
        <v>0.97676669893514034</v>
      </c>
      <c r="BM37" s="8">
        <v>3489</v>
      </c>
      <c r="BN37" s="8">
        <v>3090</v>
      </c>
      <c r="BO37" s="175">
        <f t="shared" si="19"/>
        <v>0.88564058469475493</v>
      </c>
      <c r="BP37" s="8">
        <v>100</v>
      </c>
      <c r="BQ37" s="8">
        <v>54</v>
      </c>
      <c r="BR37" s="175">
        <f t="shared" si="20"/>
        <v>0.54</v>
      </c>
      <c r="BS37" s="8">
        <v>3733</v>
      </c>
      <c r="BT37" s="8">
        <v>3228</v>
      </c>
      <c r="BU37" s="175">
        <f t="shared" si="21"/>
        <v>0.86472006429145465</v>
      </c>
      <c r="BV37" s="8">
        <v>7546</v>
      </c>
      <c r="BW37" s="8">
        <v>6495</v>
      </c>
      <c r="BX37" s="175">
        <f t="shared" si="22"/>
        <v>0.86072091174131993</v>
      </c>
      <c r="BY37" s="8">
        <v>34800</v>
      </c>
      <c r="BZ37" s="8">
        <v>24240</v>
      </c>
      <c r="CA37" s="297">
        <f t="shared" si="23"/>
        <v>0.69655172413793098</v>
      </c>
      <c r="CB37" s="8">
        <v>6000</v>
      </c>
      <c r="CC37" s="8">
        <v>5983</v>
      </c>
      <c r="CD37" s="297">
        <f t="shared" si="24"/>
        <v>0.99716666666666665</v>
      </c>
      <c r="CE37" s="8">
        <v>5120</v>
      </c>
      <c r="CF37" s="8">
        <v>3200</v>
      </c>
      <c r="CG37" s="297">
        <f t="shared" si="25"/>
        <v>0.625</v>
      </c>
      <c r="CH37" s="8">
        <v>660</v>
      </c>
      <c r="CI37" s="8">
        <v>602</v>
      </c>
      <c r="CJ37" s="175">
        <f t="shared" si="26"/>
        <v>0.91212121212121211</v>
      </c>
      <c r="CK37" s="8">
        <v>5780</v>
      </c>
      <c r="CL37" s="8">
        <v>3802</v>
      </c>
      <c r="CM37" s="297">
        <f t="shared" si="27"/>
        <v>0.65778546712802766</v>
      </c>
      <c r="CN37" s="8">
        <v>168</v>
      </c>
      <c r="CO37" s="8">
        <v>102</v>
      </c>
      <c r="CP37" s="297">
        <f t="shared" si="63"/>
        <v>0.6071428571428571</v>
      </c>
      <c r="CQ37" s="8">
        <v>240</v>
      </c>
      <c r="CR37" s="8">
        <v>307</v>
      </c>
      <c r="CS37" s="297">
        <f t="shared" si="28"/>
        <v>1.2791666666666666</v>
      </c>
      <c r="CT37" s="8">
        <v>46988</v>
      </c>
      <c r="CU37" s="8">
        <v>34434</v>
      </c>
      <c r="CV37" s="297">
        <f t="shared" si="29"/>
        <v>0.73282540223035664</v>
      </c>
      <c r="CW37" s="8">
        <v>54534</v>
      </c>
      <c r="CX37" s="8">
        <v>40929</v>
      </c>
      <c r="CY37" s="297">
        <f t="shared" si="30"/>
        <v>0.75052260974804708</v>
      </c>
      <c r="CZ37" s="8">
        <v>230</v>
      </c>
      <c r="DA37" s="8">
        <v>193</v>
      </c>
      <c r="DB37" s="170">
        <f t="shared" si="31"/>
        <v>0.83913043478260874</v>
      </c>
      <c r="DC37" s="8">
        <v>285</v>
      </c>
      <c r="DD37" s="8">
        <v>352</v>
      </c>
      <c r="DE37" s="170">
        <f t="shared" si="32"/>
        <v>1.2350877192982457</v>
      </c>
      <c r="DF37" s="8">
        <v>44098</v>
      </c>
      <c r="DG37" s="8">
        <v>30898</v>
      </c>
      <c r="DH37" s="297">
        <f t="shared" si="33"/>
        <v>0.70066669690235384</v>
      </c>
      <c r="DI37" s="63">
        <v>0.82</v>
      </c>
      <c r="DJ37" s="100">
        <v>0.93622183708838802</v>
      </c>
      <c r="DK37" s="100">
        <f t="shared" si="34"/>
        <v>1.141733947668766</v>
      </c>
      <c r="DL37" s="63">
        <v>0.68</v>
      </c>
      <c r="DM37" s="100">
        <v>0.62099125364431496</v>
      </c>
      <c r="DN37" s="100">
        <f t="shared" si="35"/>
        <v>0.91322243182987484</v>
      </c>
      <c r="DO37" s="63">
        <v>0.75</v>
      </c>
      <c r="DP37" s="100">
        <v>0.90272614622057001</v>
      </c>
      <c r="DQ37" s="100">
        <f t="shared" si="36"/>
        <v>1.2036348616274266</v>
      </c>
      <c r="DR37" s="63">
        <v>0.95</v>
      </c>
      <c r="DS37" s="100">
        <v>0.81578947368420995</v>
      </c>
      <c r="DT37" s="100">
        <f t="shared" si="37"/>
        <v>0.85872576177285265</v>
      </c>
      <c r="DU37" s="63">
        <v>0.86</v>
      </c>
      <c r="DV37" s="100">
        <v>0.73386837881219902</v>
      </c>
      <c r="DW37" s="100">
        <f t="shared" si="38"/>
        <v>0.85333532420023139</v>
      </c>
      <c r="DX37" s="63">
        <v>0.90500000000000003</v>
      </c>
      <c r="DY37" s="100">
        <v>0.73767982858891901</v>
      </c>
      <c r="DZ37" s="100">
        <f t="shared" si="39"/>
        <v>0.81511583269493815</v>
      </c>
      <c r="EA37" s="63">
        <v>0.88500000000000001</v>
      </c>
      <c r="EB37" s="100">
        <v>0.93019427066183702</v>
      </c>
      <c r="EC37" s="100">
        <f t="shared" si="40"/>
        <v>1.051066972499251</v>
      </c>
      <c r="ED37" s="63">
        <v>0.77</v>
      </c>
      <c r="EE37" s="100">
        <v>0.72267206477732804</v>
      </c>
      <c r="EF37" s="100">
        <f t="shared" si="41"/>
        <v>0.93853514906146496</v>
      </c>
      <c r="EG37" s="63">
        <v>0.82750000000000001</v>
      </c>
      <c r="EH37" s="100">
        <v>0.81970746728252497</v>
      </c>
      <c r="EI37" s="100">
        <f t="shared" si="42"/>
        <v>0.99058304203326275</v>
      </c>
      <c r="EJ37" s="63">
        <v>0.85</v>
      </c>
      <c r="EK37" s="100">
        <v>0.87260509007720899</v>
      </c>
      <c r="EL37" s="100">
        <f t="shared" si="43"/>
        <v>1.0265942236202459</v>
      </c>
      <c r="EM37" s="63">
        <v>0.24</v>
      </c>
      <c r="EN37" s="100">
        <v>0.26723760932944601</v>
      </c>
      <c r="EO37" s="100">
        <f t="shared" si="44"/>
        <v>1.1134900388726918</v>
      </c>
      <c r="EP37" s="63">
        <v>0.54499999999999993</v>
      </c>
      <c r="EQ37" s="100">
        <v>0.39019573677179498</v>
      </c>
      <c r="ER37" s="100">
        <f t="shared" si="45"/>
        <v>0.71595548031522027</v>
      </c>
      <c r="ES37" s="63">
        <v>0.86749999999999994</v>
      </c>
      <c r="ET37" s="100">
        <v>0.89004087329279202</v>
      </c>
      <c r="EU37" s="100">
        <f t="shared" si="46"/>
        <v>1.0259837156112876</v>
      </c>
      <c r="EV37" s="63">
        <v>0.505</v>
      </c>
      <c r="EW37" s="100">
        <v>0.31820829827173303</v>
      </c>
      <c r="EX37" s="100">
        <f t="shared" si="47"/>
        <v>0.63011544212224357</v>
      </c>
      <c r="EY37" s="63">
        <v>0.68625000000000003</v>
      </c>
      <c r="EZ37" s="100">
        <v>0.45835471181802601</v>
      </c>
      <c r="FA37" s="100">
        <f t="shared" si="48"/>
        <v>0.66791214836870816</v>
      </c>
      <c r="FB37" s="63">
        <v>0.88</v>
      </c>
      <c r="FC37" s="100">
        <v>0.92358803986711002</v>
      </c>
      <c r="FD37" s="100">
        <f t="shared" si="49"/>
        <v>1.0495318634853523</v>
      </c>
      <c r="FE37" s="63">
        <v>0.3</v>
      </c>
      <c r="FF37" s="100">
        <v>0.43812499999999999</v>
      </c>
      <c r="FG37" s="100">
        <f t="shared" si="50"/>
        <v>1.4604166666666667</v>
      </c>
      <c r="FH37" s="63">
        <v>0.59</v>
      </c>
      <c r="FI37" s="100">
        <v>0.51499210941609697</v>
      </c>
      <c r="FJ37" s="100">
        <f t="shared" si="51"/>
        <v>0.87286798206118132</v>
      </c>
      <c r="FK37" s="54">
        <v>0.84705882352941175</v>
      </c>
      <c r="FL37" s="100">
        <v>0.932642487046632</v>
      </c>
      <c r="FM37" s="100">
        <f t="shared" si="52"/>
        <v>1.1010362694300517</v>
      </c>
      <c r="FN37" s="54">
        <v>0.61009999999999998</v>
      </c>
      <c r="FO37" s="100">
        <v>0.90625</v>
      </c>
      <c r="FP37" s="100">
        <f t="shared" si="53"/>
        <v>1.4854122275036881</v>
      </c>
      <c r="FQ37" s="64">
        <v>1431</v>
      </c>
      <c r="FR37" s="8">
        <v>266</v>
      </c>
      <c r="FS37" s="91">
        <f t="shared" si="54"/>
        <v>0.18588399720475193</v>
      </c>
      <c r="FT37" s="64">
        <v>810</v>
      </c>
      <c r="FU37" s="8">
        <v>50</v>
      </c>
      <c r="FV37" s="91">
        <f t="shared" si="55"/>
        <v>6.1728395061728392E-2</v>
      </c>
      <c r="FW37" s="64">
        <v>2241</v>
      </c>
      <c r="FX37" s="8">
        <v>316</v>
      </c>
      <c r="FY37" s="91">
        <f t="shared" si="56"/>
        <v>0.14100847835787594</v>
      </c>
      <c r="FZ37" s="64">
        <v>15569</v>
      </c>
      <c r="GA37" s="8">
        <v>8229</v>
      </c>
      <c r="GB37" s="91">
        <f t="shared" si="57"/>
        <v>0.52855032436251526</v>
      </c>
      <c r="GC37" s="64">
        <v>17810</v>
      </c>
      <c r="GD37" s="8">
        <v>8545</v>
      </c>
      <c r="GE37" s="91">
        <f t="shared" si="58"/>
        <v>0.47978663672094329</v>
      </c>
      <c r="GF37" s="64">
        <v>362</v>
      </c>
      <c r="GG37" s="8">
        <v>5</v>
      </c>
      <c r="GH37" s="100">
        <f t="shared" si="59"/>
        <v>1.3812154696132596E-2</v>
      </c>
      <c r="GI37" s="8">
        <v>69</v>
      </c>
      <c r="GJ37" s="8">
        <v>89</v>
      </c>
      <c r="GK37" s="100">
        <f t="shared" si="60"/>
        <v>1.2898550724637681</v>
      </c>
      <c r="GL37" s="8">
        <v>146</v>
      </c>
      <c r="GM37" s="8">
        <v>182</v>
      </c>
      <c r="GN37" s="100">
        <f t="shared" si="61"/>
        <v>1.2465753424657535</v>
      </c>
    </row>
    <row r="38" spans="1:196" s="1" customFormat="1" ht="15" customHeight="1" x14ac:dyDescent="0.55000000000000004">
      <c r="A38" s="16">
        <v>11</v>
      </c>
      <c r="B38" s="17" t="s">
        <v>43</v>
      </c>
      <c r="C38" s="18">
        <v>9216</v>
      </c>
      <c r="D38" s="17" t="s">
        <v>51</v>
      </c>
      <c r="E38" s="8">
        <v>2404</v>
      </c>
      <c r="F38" s="8">
        <v>2302</v>
      </c>
      <c r="G38" s="175">
        <f t="shared" si="62"/>
        <v>0.95757071547420969</v>
      </c>
      <c r="H38" s="8">
        <v>1393</v>
      </c>
      <c r="I38" s="8">
        <v>1463</v>
      </c>
      <c r="J38" s="175">
        <f t="shared" si="0"/>
        <v>1.050251256281407</v>
      </c>
      <c r="K38" s="8">
        <v>0</v>
      </c>
      <c r="L38" s="8">
        <v>0</v>
      </c>
      <c r="M38" s="175" t="str">
        <f t="shared" si="1"/>
        <v>N/A</v>
      </c>
      <c r="N38" s="8">
        <v>0</v>
      </c>
      <c r="O38" s="8">
        <v>0</v>
      </c>
      <c r="P38" s="170" t="str">
        <f t="shared" si="2"/>
        <v>N/A</v>
      </c>
      <c r="Q38" s="8">
        <v>0</v>
      </c>
      <c r="R38" s="8">
        <v>0</v>
      </c>
      <c r="S38" s="170" t="str">
        <f t="shared" si="3"/>
        <v>N/A</v>
      </c>
      <c r="T38" s="8">
        <v>3797</v>
      </c>
      <c r="U38" s="8">
        <v>3765</v>
      </c>
      <c r="V38" s="175">
        <f t="shared" si="4"/>
        <v>0.99157229391624968</v>
      </c>
      <c r="W38" s="8">
        <v>3797</v>
      </c>
      <c r="X38" s="8">
        <v>3765</v>
      </c>
      <c r="Y38" s="175">
        <f t="shared" si="5"/>
        <v>0.99157229391624968</v>
      </c>
      <c r="Z38" s="8">
        <v>0</v>
      </c>
      <c r="AA38" s="8">
        <v>0</v>
      </c>
      <c r="AB38" s="175" t="str">
        <f t="shared" si="6"/>
        <v>N/A</v>
      </c>
      <c r="AC38" s="8">
        <v>0</v>
      </c>
      <c r="AD38" s="8">
        <v>0</v>
      </c>
      <c r="AE38" s="170" t="str">
        <f t="shared" si="7"/>
        <v>N/A</v>
      </c>
      <c r="AF38" s="8">
        <v>0</v>
      </c>
      <c r="AG38" s="8">
        <v>0</v>
      </c>
      <c r="AH38" s="170" t="str">
        <f t="shared" si="8"/>
        <v>N/A</v>
      </c>
      <c r="AI38" s="8">
        <v>0</v>
      </c>
      <c r="AJ38" s="8">
        <v>0</v>
      </c>
      <c r="AK38" s="175" t="str">
        <f t="shared" si="9"/>
        <v>N/A</v>
      </c>
      <c r="AL38" s="8">
        <v>0</v>
      </c>
      <c r="AM38" s="8">
        <v>0</v>
      </c>
      <c r="AN38" s="175" t="str">
        <f t="shared" si="10"/>
        <v>N/A</v>
      </c>
      <c r="AO38" s="8">
        <v>0</v>
      </c>
      <c r="AP38" s="8">
        <v>0</v>
      </c>
      <c r="AQ38" s="170" t="str">
        <f t="shared" si="11"/>
        <v>N/A</v>
      </c>
      <c r="AR38" s="8">
        <v>0</v>
      </c>
      <c r="AS38" s="8">
        <v>0</v>
      </c>
      <c r="AT38" s="170" t="str">
        <f t="shared" si="12"/>
        <v>N/A</v>
      </c>
      <c r="AU38" s="8">
        <v>0</v>
      </c>
      <c r="AV38" s="8">
        <v>0</v>
      </c>
      <c r="AW38" s="175" t="str">
        <f t="shared" si="13"/>
        <v>N/A</v>
      </c>
      <c r="AX38" s="8">
        <v>601</v>
      </c>
      <c r="AY38" s="8">
        <v>501</v>
      </c>
      <c r="AZ38" s="175">
        <f t="shared" si="14"/>
        <v>0.83361064891846925</v>
      </c>
      <c r="BA38" s="8">
        <v>549</v>
      </c>
      <c r="BB38" s="8">
        <v>393</v>
      </c>
      <c r="BC38" s="175">
        <f t="shared" si="15"/>
        <v>0.71584699453551914</v>
      </c>
      <c r="BD38" s="8">
        <v>15</v>
      </c>
      <c r="BE38" s="8">
        <v>0</v>
      </c>
      <c r="BF38" s="170">
        <f t="shared" si="16"/>
        <v>0</v>
      </c>
      <c r="BG38" s="8">
        <v>0</v>
      </c>
      <c r="BH38" s="8">
        <v>0</v>
      </c>
      <c r="BI38" s="170" t="str">
        <f t="shared" si="17"/>
        <v>N/A</v>
      </c>
      <c r="BJ38" s="8">
        <v>839</v>
      </c>
      <c r="BK38" s="8">
        <v>835</v>
      </c>
      <c r="BL38" s="175">
        <f t="shared" si="18"/>
        <v>0.99523241954707986</v>
      </c>
      <c r="BM38" s="8">
        <v>2004</v>
      </c>
      <c r="BN38" s="8">
        <v>1729</v>
      </c>
      <c r="BO38" s="175">
        <f t="shared" si="19"/>
        <v>0.86277445109780437</v>
      </c>
      <c r="BP38" s="8">
        <v>0</v>
      </c>
      <c r="BQ38" s="8">
        <v>0</v>
      </c>
      <c r="BR38" s="175" t="str">
        <f t="shared" si="20"/>
        <v>N/A</v>
      </c>
      <c r="BS38" s="8">
        <v>2004</v>
      </c>
      <c r="BT38" s="8">
        <v>1729</v>
      </c>
      <c r="BU38" s="175">
        <f t="shared" si="21"/>
        <v>0.86277445109780437</v>
      </c>
      <c r="BV38" s="8">
        <v>5801</v>
      </c>
      <c r="BW38" s="8">
        <v>5494</v>
      </c>
      <c r="BX38" s="175">
        <f t="shared" si="22"/>
        <v>0.94707808998448539</v>
      </c>
      <c r="BY38" s="8">
        <v>18400</v>
      </c>
      <c r="BZ38" s="8">
        <v>4720</v>
      </c>
      <c r="CA38" s="297">
        <f t="shared" si="23"/>
        <v>0.2565217391304348</v>
      </c>
      <c r="CB38" s="8">
        <v>4200</v>
      </c>
      <c r="CC38" s="8">
        <v>3007</v>
      </c>
      <c r="CD38" s="297">
        <f t="shared" si="24"/>
        <v>0.71595238095238101</v>
      </c>
      <c r="CE38" s="8">
        <v>3840</v>
      </c>
      <c r="CF38" s="8">
        <v>2400</v>
      </c>
      <c r="CG38" s="297">
        <f t="shared" si="25"/>
        <v>0.625</v>
      </c>
      <c r="CH38" s="8">
        <v>660</v>
      </c>
      <c r="CI38" s="8">
        <v>315</v>
      </c>
      <c r="CJ38" s="175">
        <f t="shared" si="26"/>
        <v>0.47727272727272729</v>
      </c>
      <c r="CK38" s="8">
        <v>4500</v>
      </c>
      <c r="CL38" s="8">
        <v>2715</v>
      </c>
      <c r="CM38" s="297">
        <f t="shared" si="27"/>
        <v>0.60333333333333339</v>
      </c>
      <c r="CN38" s="8">
        <v>90</v>
      </c>
      <c r="CO38" s="8">
        <v>98</v>
      </c>
      <c r="CP38" s="297">
        <f t="shared" si="63"/>
        <v>1.0888888888888888</v>
      </c>
      <c r="CQ38" s="8">
        <v>300</v>
      </c>
      <c r="CR38" s="8">
        <v>385</v>
      </c>
      <c r="CS38" s="297">
        <f t="shared" si="28"/>
        <v>1.2833333333333334</v>
      </c>
      <c r="CT38" s="8">
        <v>27490</v>
      </c>
      <c r="CU38" s="8">
        <v>10925</v>
      </c>
      <c r="CV38" s="297">
        <f t="shared" si="29"/>
        <v>0.397417242633685</v>
      </c>
      <c r="CW38" s="8">
        <v>33291</v>
      </c>
      <c r="CX38" s="8">
        <v>16419</v>
      </c>
      <c r="CY38" s="297">
        <f t="shared" si="30"/>
        <v>0.49319635937640804</v>
      </c>
      <c r="CZ38" s="8">
        <v>105</v>
      </c>
      <c r="DA38" s="8">
        <v>98</v>
      </c>
      <c r="DB38" s="170">
        <f t="shared" si="31"/>
        <v>0.93333333333333335</v>
      </c>
      <c r="DC38" s="8">
        <v>300</v>
      </c>
      <c r="DD38" s="8">
        <v>385</v>
      </c>
      <c r="DE38" s="170">
        <f t="shared" si="32"/>
        <v>1.2833333333333334</v>
      </c>
      <c r="DF38" s="8">
        <v>24182</v>
      </c>
      <c r="DG38" s="8">
        <v>8976</v>
      </c>
      <c r="DH38" s="297">
        <f t="shared" si="33"/>
        <v>0.37118517905880405</v>
      </c>
      <c r="DI38" s="63">
        <v>0.91</v>
      </c>
      <c r="DJ38" s="100">
        <v>0.97305389221556904</v>
      </c>
      <c r="DK38" s="100">
        <f t="shared" si="34"/>
        <v>1.0692899914456802</v>
      </c>
      <c r="DL38" s="63">
        <v>0.61</v>
      </c>
      <c r="DM38" s="100">
        <v>0.87277353689567405</v>
      </c>
      <c r="DN38" s="100">
        <f t="shared" si="35"/>
        <v>1.4307762899929084</v>
      </c>
      <c r="DO38" s="63">
        <v>0.76</v>
      </c>
      <c r="DP38" s="100">
        <v>0.95026026604974001</v>
      </c>
      <c r="DQ38" s="100">
        <f t="shared" si="36"/>
        <v>1.2503424553286053</v>
      </c>
      <c r="DR38" s="63">
        <v>0.86</v>
      </c>
      <c r="DS38" s="100">
        <v>0.97176368375325795</v>
      </c>
      <c r="DT38" s="100">
        <f t="shared" si="37"/>
        <v>1.129957771806114</v>
      </c>
      <c r="DU38" s="63">
        <v>0.78</v>
      </c>
      <c r="DV38" s="100">
        <v>0.94463431305536605</v>
      </c>
      <c r="DW38" s="100">
        <f t="shared" si="38"/>
        <v>1.211069632122264</v>
      </c>
      <c r="DX38" s="63">
        <v>0.82000000000000006</v>
      </c>
      <c r="DY38" s="100">
        <v>0.96122177954847299</v>
      </c>
      <c r="DZ38" s="100">
        <f t="shared" si="39"/>
        <v>1.1722216823761864</v>
      </c>
      <c r="EA38" s="63">
        <v>0.88500000000000001</v>
      </c>
      <c r="EB38" s="100">
        <v>0.97223749312809205</v>
      </c>
      <c r="EC38" s="100">
        <f t="shared" si="40"/>
        <v>1.0985734385628159</v>
      </c>
      <c r="ED38" s="63">
        <v>0.69500000000000006</v>
      </c>
      <c r="EE38" s="100">
        <v>0.92941810344827602</v>
      </c>
      <c r="EF38" s="100">
        <f t="shared" si="41"/>
        <v>1.3372922351773755</v>
      </c>
      <c r="EG38" s="63">
        <v>0.79</v>
      </c>
      <c r="EH38" s="100">
        <v>0.95777211503458304</v>
      </c>
      <c r="EI38" s="100">
        <f t="shared" si="42"/>
        <v>1.2123697658665606</v>
      </c>
      <c r="EJ38" s="63">
        <v>0.85</v>
      </c>
      <c r="EK38" s="100">
        <v>0.75505913272010505</v>
      </c>
      <c r="EL38" s="100">
        <f t="shared" si="43"/>
        <v>0.888304862023653</v>
      </c>
      <c r="EM38" s="63">
        <v>0.3</v>
      </c>
      <c r="EN38" s="100">
        <v>0.37120786516853899</v>
      </c>
      <c r="EO38" s="100">
        <f t="shared" si="44"/>
        <v>1.2373595505617967</v>
      </c>
      <c r="EP38" s="63">
        <v>0.57499999999999996</v>
      </c>
      <c r="EQ38" s="100">
        <v>0.50489702517162505</v>
      </c>
      <c r="ER38" s="100">
        <f t="shared" si="45"/>
        <v>0.87808178290717409</v>
      </c>
      <c r="ES38" s="63">
        <v>0.86749999999999994</v>
      </c>
      <c r="ET38" s="100">
        <v>0.86121187693134504</v>
      </c>
      <c r="EU38" s="100">
        <f t="shared" si="46"/>
        <v>0.99275144314852459</v>
      </c>
      <c r="EV38" s="63">
        <v>0.49750000000000005</v>
      </c>
      <c r="EW38" s="100">
        <v>0.48663101604278097</v>
      </c>
      <c r="EX38" s="100">
        <f t="shared" si="47"/>
        <v>0.97815279606589134</v>
      </c>
      <c r="EY38" s="63">
        <v>0.6825</v>
      </c>
      <c r="EZ38" s="100">
        <v>0.65643461842986806</v>
      </c>
      <c r="FA38" s="100">
        <f t="shared" si="48"/>
        <v>0.9618089647324074</v>
      </c>
      <c r="FB38" s="63">
        <v>0.94</v>
      </c>
      <c r="FC38" s="100">
        <v>0.97142857142857197</v>
      </c>
      <c r="FD38" s="100">
        <f t="shared" si="49"/>
        <v>1.0334346504559278</v>
      </c>
      <c r="FE38" s="63">
        <v>0.28999999999999998</v>
      </c>
      <c r="FF38" s="100">
        <v>0.47499999999999998</v>
      </c>
      <c r="FG38" s="100">
        <f t="shared" si="50"/>
        <v>1.6379310344827587</v>
      </c>
      <c r="FH38" s="63">
        <v>0.61499999999999999</v>
      </c>
      <c r="FI38" s="100">
        <v>0.53259668508287294</v>
      </c>
      <c r="FJ38" s="100">
        <f t="shared" si="51"/>
        <v>0.86601087005345201</v>
      </c>
      <c r="FK38" s="54">
        <v>0.9</v>
      </c>
      <c r="FL38" s="100">
        <v>1</v>
      </c>
      <c r="FM38" s="100">
        <f t="shared" si="52"/>
        <v>1.1111111111111112</v>
      </c>
      <c r="FN38" s="54">
        <v>0.61009999999999998</v>
      </c>
      <c r="FO38" s="100">
        <v>0.58961038961039003</v>
      </c>
      <c r="FP38" s="100">
        <f t="shared" si="53"/>
        <v>0.96641598034812337</v>
      </c>
      <c r="FQ38" s="64">
        <v>799</v>
      </c>
      <c r="FR38" s="8">
        <v>140</v>
      </c>
      <c r="FS38" s="91">
        <f t="shared" si="54"/>
        <v>0.17521902377972465</v>
      </c>
      <c r="FT38" s="64">
        <v>761</v>
      </c>
      <c r="FU38" s="8">
        <v>403</v>
      </c>
      <c r="FV38" s="91">
        <f t="shared" si="55"/>
        <v>0.52956636005256241</v>
      </c>
      <c r="FW38" s="64">
        <v>1560</v>
      </c>
      <c r="FX38" s="8">
        <v>543</v>
      </c>
      <c r="FY38" s="91">
        <f t="shared" si="56"/>
        <v>0.34807692307692306</v>
      </c>
      <c r="FZ38" s="64">
        <v>10824</v>
      </c>
      <c r="GA38" s="8">
        <v>3946</v>
      </c>
      <c r="GB38" s="91">
        <f t="shared" si="57"/>
        <v>0.36456023651145603</v>
      </c>
      <c r="GC38" s="64">
        <v>12384</v>
      </c>
      <c r="GD38" s="8">
        <v>4489</v>
      </c>
      <c r="GE38" s="91">
        <f t="shared" si="58"/>
        <v>0.36248385012919898</v>
      </c>
      <c r="GF38" s="64">
        <v>267</v>
      </c>
      <c r="GG38" s="8">
        <v>3</v>
      </c>
      <c r="GH38" s="100">
        <f t="shared" si="59"/>
        <v>1.1235955056179775E-2</v>
      </c>
      <c r="GI38" s="8">
        <v>73</v>
      </c>
      <c r="GJ38" s="8">
        <v>59</v>
      </c>
      <c r="GK38" s="100">
        <f t="shared" si="60"/>
        <v>0.80821917808219179</v>
      </c>
      <c r="GL38" s="8">
        <v>183</v>
      </c>
      <c r="GM38" s="8">
        <v>211</v>
      </c>
      <c r="GN38" s="100">
        <f t="shared" si="61"/>
        <v>1.1530054644808743</v>
      </c>
    </row>
    <row r="39" spans="1:196" s="1" customFormat="1" ht="15" customHeight="1" x14ac:dyDescent="0.55000000000000004">
      <c r="A39" s="16">
        <v>11</v>
      </c>
      <c r="B39" s="17" t="s">
        <v>43</v>
      </c>
      <c r="C39" s="18">
        <v>9217</v>
      </c>
      <c r="D39" s="17" t="s">
        <v>52</v>
      </c>
      <c r="E39" s="8">
        <v>1560</v>
      </c>
      <c r="F39" s="8">
        <v>1519</v>
      </c>
      <c r="G39" s="175">
        <f t="shared" si="62"/>
        <v>0.9737179487179487</v>
      </c>
      <c r="H39" s="8">
        <v>2602</v>
      </c>
      <c r="I39" s="8">
        <v>1780</v>
      </c>
      <c r="J39" s="175">
        <f t="shared" si="0"/>
        <v>0.68408916218293625</v>
      </c>
      <c r="K39" s="8">
        <v>0</v>
      </c>
      <c r="L39" s="8">
        <v>0</v>
      </c>
      <c r="M39" s="175" t="str">
        <f t="shared" si="1"/>
        <v>N/A</v>
      </c>
      <c r="N39" s="8">
        <v>0</v>
      </c>
      <c r="O39" s="8">
        <v>0</v>
      </c>
      <c r="P39" s="170" t="str">
        <f t="shared" si="2"/>
        <v>N/A</v>
      </c>
      <c r="Q39" s="8">
        <v>0</v>
      </c>
      <c r="R39" s="8">
        <v>0</v>
      </c>
      <c r="S39" s="170" t="str">
        <f t="shared" si="3"/>
        <v>N/A</v>
      </c>
      <c r="T39" s="8">
        <v>4162</v>
      </c>
      <c r="U39" s="8">
        <v>3299</v>
      </c>
      <c r="V39" s="175">
        <f t="shared" si="4"/>
        <v>0.79264776549735705</v>
      </c>
      <c r="W39" s="8">
        <v>4162</v>
      </c>
      <c r="X39" s="8">
        <v>3299</v>
      </c>
      <c r="Y39" s="175">
        <f t="shared" si="5"/>
        <v>0.79264776549735705</v>
      </c>
      <c r="Z39" s="8">
        <v>0</v>
      </c>
      <c r="AA39" s="8">
        <v>0</v>
      </c>
      <c r="AB39" s="175" t="str">
        <f t="shared" si="6"/>
        <v>N/A</v>
      </c>
      <c r="AC39" s="8">
        <v>0</v>
      </c>
      <c r="AD39" s="8">
        <v>0</v>
      </c>
      <c r="AE39" s="170" t="str">
        <f t="shared" si="7"/>
        <v>N/A</v>
      </c>
      <c r="AF39" s="8">
        <v>0</v>
      </c>
      <c r="AG39" s="8">
        <v>0</v>
      </c>
      <c r="AH39" s="170" t="str">
        <f t="shared" si="8"/>
        <v>N/A</v>
      </c>
      <c r="AI39" s="8">
        <v>0</v>
      </c>
      <c r="AJ39" s="8">
        <v>0</v>
      </c>
      <c r="AK39" s="175" t="str">
        <f t="shared" si="9"/>
        <v>N/A</v>
      </c>
      <c r="AL39" s="8">
        <v>74</v>
      </c>
      <c r="AM39" s="8">
        <v>41</v>
      </c>
      <c r="AN39" s="175">
        <f t="shared" si="10"/>
        <v>0.55405405405405406</v>
      </c>
      <c r="AO39" s="8">
        <v>32</v>
      </c>
      <c r="AP39" s="8">
        <v>32</v>
      </c>
      <c r="AQ39" s="170">
        <f t="shared" si="11"/>
        <v>1</v>
      </c>
      <c r="AR39" s="8">
        <v>31</v>
      </c>
      <c r="AS39" s="8">
        <v>31</v>
      </c>
      <c r="AT39" s="170">
        <f t="shared" si="12"/>
        <v>1</v>
      </c>
      <c r="AU39" s="8">
        <v>137</v>
      </c>
      <c r="AV39" s="8">
        <v>104</v>
      </c>
      <c r="AW39" s="175">
        <f t="shared" si="13"/>
        <v>0.75912408759124084</v>
      </c>
      <c r="AX39" s="8">
        <v>897</v>
      </c>
      <c r="AY39" s="8">
        <v>743</v>
      </c>
      <c r="AZ39" s="175">
        <f t="shared" si="14"/>
        <v>0.82831661092530662</v>
      </c>
      <c r="BA39" s="8">
        <v>273</v>
      </c>
      <c r="BB39" s="8">
        <v>161</v>
      </c>
      <c r="BC39" s="175">
        <f t="shared" si="15"/>
        <v>0.58974358974358976</v>
      </c>
      <c r="BD39" s="8">
        <v>0</v>
      </c>
      <c r="BE39" s="8">
        <v>0</v>
      </c>
      <c r="BF39" s="170" t="str">
        <f t="shared" si="16"/>
        <v>N/A</v>
      </c>
      <c r="BG39" s="8">
        <v>0</v>
      </c>
      <c r="BH39" s="8">
        <v>0</v>
      </c>
      <c r="BI39" s="170" t="str">
        <f t="shared" si="17"/>
        <v>N/A</v>
      </c>
      <c r="BJ39" s="8">
        <v>3059</v>
      </c>
      <c r="BK39" s="8">
        <v>3553</v>
      </c>
      <c r="BL39" s="175">
        <f t="shared" si="18"/>
        <v>1.1614906832298137</v>
      </c>
      <c r="BM39" s="8">
        <v>4229</v>
      </c>
      <c r="BN39" s="8">
        <v>4457</v>
      </c>
      <c r="BO39" s="175">
        <f t="shared" si="19"/>
        <v>1.0539134547174274</v>
      </c>
      <c r="BP39" s="8">
        <v>0</v>
      </c>
      <c r="BQ39" s="8">
        <v>0</v>
      </c>
      <c r="BR39" s="175" t="str">
        <f t="shared" si="20"/>
        <v>N/A</v>
      </c>
      <c r="BS39" s="8">
        <v>4366</v>
      </c>
      <c r="BT39" s="8">
        <v>4561</v>
      </c>
      <c r="BU39" s="175">
        <f t="shared" si="21"/>
        <v>1.0446633073751719</v>
      </c>
      <c r="BV39" s="8">
        <v>8528</v>
      </c>
      <c r="BW39" s="8">
        <v>7860</v>
      </c>
      <c r="BX39" s="175">
        <f t="shared" si="22"/>
        <v>0.92166979362101309</v>
      </c>
      <c r="BY39" s="8">
        <v>14080</v>
      </c>
      <c r="BZ39" s="8">
        <v>9760</v>
      </c>
      <c r="CA39" s="297">
        <f t="shared" si="23"/>
        <v>0.69318181818181823</v>
      </c>
      <c r="CB39" s="8">
        <v>8520</v>
      </c>
      <c r="CC39" s="8">
        <v>4924</v>
      </c>
      <c r="CD39" s="297">
        <f t="shared" si="24"/>
        <v>0.57793427230046945</v>
      </c>
      <c r="CE39" s="8">
        <v>3840</v>
      </c>
      <c r="CF39" s="8">
        <v>3520</v>
      </c>
      <c r="CG39" s="297">
        <f t="shared" si="25"/>
        <v>0.91666666666666663</v>
      </c>
      <c r="CH39" s="8">
        <v>2640</v>
      </c>
      <c r="CI39" s="8">
        <v>1928</v>
      </c>
      <c r="CJ39" s="175">
        <f t="shared" si="26"/>
        <v>0.73030303030303034</v>
      </c>
      <c r="CK39" s="8">
        <v>6480</v>
      </c>
      <c r="CL39" s="8">
        <v>5448</v>
      </c>
      <c r="CM39" s="297">
        <f t="shared" si="27"/>
        <v>0.84074074074074079</v>
      </c>
      <c r="CN39" s="8">
        <v>135</v>
      </c>
      <c r="CO39" s="8">
        <v>175</v>
      </c>
      <c r="CP39" s="297">
        <f t="shared" si="63"/>
        <v>1.2962962962962963</v>
      </c>
      <c r="CQ39" s="8">
        <v>240</v>
      </c>
      <c r="CR39" s="8">
        <v>86</v>
      </c>
      <c r="CS39" s="297">
        <f t="shared" si="28"/>
        <v>0.35833333333333334</v>
      </c>
      <c r="CT39" s="8">
        <v>29455</v>
      </c>
      <c r="CU39" s="8">
        <v>20393</v>
      </c>
      <c r="CV39" s="297">
        <f t="shared" si="29"/>
        <v>0.69234425394669841</v>
      </c>
      <c r="CW39" s="8">
        <v>37983</v>
      </c>
      <c r="CX39" s="8">
        <v>28253</v>
      </c>
      <c r="CY39" s="297">
        <f t="shared" si="30"/>
        <v>0.74383276729062997</v>
      </c>
      <c r="CZ39" s="8">
        <v>167</v>
      </c>
      <c r="DA39" s="8">
        <v>207</v>
      </c>
      <c r="DB39" s="170">
        <f t="shared" si="31"/>
        <v>1.2395209580838322</v>
      </c>
      <c r="DC39" s="8">
        <v>271</v>
      </c>
      <c r="DD39" s="8">
        <v>117</v>
      </c>
      <c r="DE39" s="170">
        <f t="shared" si="32"/>
        <v>0.43173431734317341</v>
      </c>
      <c r="DF39" s="8">
        <v>20795</v>
      </c>
      <c r="DG39" s="8">
        <v>15221</v>
      </c>
      <c r="DH39" s="297">
        <f t="shared" si="33"/>
        <v>0.73195479682616016</v>
      </c>
      <c r="DI39" s="63">
        <v>0.8</v>
      </c>
      <c r="DJ39" s="100">
        <v>0.92181818181818198</v>
      </c>
      <c r="DK39" s="100">
        <f t="shared" si="34"/>
        <v>1.1522727272727273</v>
      </c>
      <c r="DL39" s="63">
        <v>0.68</v>
      </c>
      <c r="DM39" s="100">
        <v>0.85093167701863304</v>
      </c>
      <c r="DN39" s="100">
        <f t="shared" si="35"/>
        <v>1.2513701132626955</v>
      </c>
      <c r="DO39" s="63">
        <v>0.74</v>
      </c>
      <c r="DP39" s="100">
        <v>0.919315939486954</v>
      </c>
      <c r="DQ39" s="100">
        <f t="shared" si="36"/>
        <v>1.2423188371445324</v>
      </c>
      <c r="DR39" s="63">
        <v>0.91</v>
      </c>
      <c r="DS39" s="100">
        <v>0.90849242922975604</v>
      </c>
      <c r="DT39" s="100">
        <f t="shared" si="37"/>
        <v>0.99834332882390775</v>
      </c>
      <c r="DU39" s="63">
        <v>0.68</v>
      </c>
      <c r="DV39" s="100">
        <v>0.67078651685393298</v>
      </c>
      <c r="DW39" s="100">
        <f t="shared" si="38"/>
        <v>0.98645076007931309</v>
      </c>
      <c r="DX39" s="63">
        <v>0.79500000000000004</v>
      </c>
      <c r="DY39" s="100">
        <v>0.78023643528341902</v>
      </c>
      <c r="DZ39" s="100">
        <f t="shared" si="39"/>
        <v>0.98142947834392325</v>
      </c>
      <c r="EA39" s="63">
        <v>0.85499999999999998</v>
      </c>
      <c r="EB39" s="100">
        <v>0.91839837810441005</v>
      </c>
      <c r="EC39" s="100">
        <f t="shared" si="40"/>
        <v>1.0741501498297195</v>
      </c>
      <c r="ED39" s="63">
        <v>0.68</v>
      </c>
      <c r="EE39" s="100">
        <v>0.68572900566718198</v>
      </c>
      <c r="EF39" s="100">
        <f t="shared" si="41"/>
        <v>1.0084250083340911</v>
      </c>
      <c r="EG39" s="63">
        <v>0.76750000000000007</v>
      </c>
      <c r="EH39" s="100">
        <v>0.860941475826972</v>
      </c>
      <c r="EI39" s="100">
        <f t="shared" si="42"/>
        <v>1.1217478512403543</v>
      </c>
      <c r="EJ39" s="63">
        <v>0.68</v>
      </c>
      <c r="EK39" s="100">
        <v>0.68156895824546604</v>
      </c>
      <c r="EL39" s="100">
        <f t="shared" si="43"/>
        <v>1.00230729153745</v>
      </c>
      <c r="EM39" s="63">
        <v>0.28000000000000003</v>
      </c>
      <c r="EN39" s="100">
        <v>0.344503012048193</v>
      </c>
      <c r="EO39" s="100">
        <f t="shared" si="44"/>
        <v>1.2303679001721177</v>
      </c>
      <c r="EP39" s="63">
        <v>0.48000000000000004</v>
      </c>
      <c r="EQ39" s="100">
        <v>0.462070318246457</v>
      </c>
      <c r="ER39" s="100">
        <f t="shared" si="45"/>
        <v>0.96264649634678534</v>
      </c>
      <c r="ES39" s="63">
        <v>0.76750000000000007</v>
      </c>
      <c r="ET39" s="100">
        <v>0.78913443830570895</v>
      </c>
      <c r="EU39" s="100">
        <f t="shared" si="46"/>
        <v>1.0281881932321939</v>
      </c>
      <c r="EV39" s="63">
        <v>0.48000000000000004</v>
      </c>
      <c r="EW39" s="100">
        <v>0.388016556073845</v>
      </c>
      <c r="EX39" s="100">
        <f t="shared" si="47"/>
        <v>0.80836782515384364</v>
      </c>
      <c r="EY39" s="63">
        <v>0.62375000000000003</v>
      </c>
      <c r="EZ39" s="100">
        <v>0.57303649169999604</v>
      </c>
      <c r="FA39" s="100">
        <f t="shared" si="48"/>
        <v>0.91869577827654669</v>
      </c>
      <c r="FB39" s="63">
        <v>0.59</v>
      </c>
      <c r="FC39" s="100">
        <v>0.62136929460580903</v>
      </c>
      <c r="FD39" s="100">
        <f t="shared" si="49"/>
        <v>1.0531682959420492</v>
      </c>
      <c r="FE39" s="63">
        <v>0.36</v>
      </c>
      <c r="FF39" s="100">
        <v>0.439488636363636</v>
      </c>
      <c r="FG39" s="100">
        <f t="shared" si="50"/>
        <v>1.2208017676767666</v>
      </c>
      <c r="FH39" s="63">
        <v>0.47499999999999998</v>
      </c>
      <c r="FI39" s="100">
        <v>0.50385462555066096</v>
      </c>
      <c r="FJ39" s="100">
        <f t="shared" si="51"/>
        <v>1.0607465801066547</v>
      </c>
      <c r="FK39" s="54">
        <v>0.89056603773584908</v>
      </c>
      <c r="FL39" s="100">
        <v>0.96135265700483097</v>
      </c>
      <c r="FM39" s="100">
        <f t="shared" si="52"/>
        <v>1.0794849750266111</v>
      </c>
      <c r="FN39" s="54">
        <v>0.61009999999999998</v>
      </c>
      <c r="FO39" s="100">
        <v>0.58974358974358998</v>
      </c>
      <c r="FP39" s="100">
        <f t="shared" si="53"/>
        <v>0.96663430543122442</v>
      </c>
      <c r="FQ39" s="64">
        <v>1848</v>
      </c>
      <c r="FR39" s="8">
        <v>226</v>
      </c>
      <c r="FS39" s="91">
        <f t="shared" si="54"/>
        <v>0.12229437229437229</v>
      </c>
      <c r="FT39" s="64">
        <v>784</v>
      </c>
      <c r="FU39" s="8">
        <v>350</v>
      </c>
      <c r="FV39" s="91">
        <f t="shared" si="55"/>
        <v>0.44642857142857145</v>
      </c>
      <c r="FW39" s="64">
        <v>2632</v>
      </c>
      <c r="FX39" s="8">
        <v>576</v>
      </c>
      <c r="FY39" s="91">
        <f t="shared" si="56"/>
        <v>0.21884498480243161</v>
      </c>
      <c r="FZ39" s="64">
        <v>12676</v>
      </c>
      <c r="GA39" s="8">
        <v>6669</v>
      </c>
      <c r="GB39" s="91">
        <f t="shared" si="57"/>
        <v>0.52611233827705906</v>
      </c>
      <c r="GC39" s="64">
        <v>15308</v>
      </c>
      <c r="GD39" s="8">
        <v>7245</v>
      </c>
      <c r="GE39" s="91">
        <f t="shared" si="58"/>
        <v>0.47328194408152602</v>
      </c>
      <c r="GF39" s="64">
        <v>1201</v>
      </c>
      <c r="GG39" s="8">
        <v>2</v>
      </c>
      <c r="GH39" s="100">
        <f t="shared" si="59"/>
        <v>1.6652789342214821E-3</v>
      </c>
      <c r="GI39" s="8">
        <v>108</v>
      </c>
      <c r="GJ39" s="8">
        <v>107</v>
      </c>
      <c r="GK39" s="100">
        <f t="shared" si="60"/>
        <v>0.9907407407407407</v>
      </c>
      <c r="GL39" s="8">
        <v>146</v>
      </c>
      <c r="GM39" s="8">
        <v>29</v>
      </c>
      <c r="GN39" s="100">
        <f t="shared" si="61"/>
        <v>0.19863013698630136</v>
      </c>
    </row>
    <row r="40" spans="1:196" s="1" customFormat="1" ht="15" customHeight="1" x14ac:dyDescent="0.55000000000000004">
      <c r="A40" s="16">
        <v>11</v>
      </c>
      <c r="B40" s="17" t="s">
        <v>43</v>
      </c>
      <c r="C40" s="18">
        <v>9303</v>
      </c>
      <c r="D40" s="17" t="s">
        <v>53</v>
      </c>
      <c r="E40" s="8">
        <v>5888</v>
      </c>
      <c r="F40" s="8">
        <v>5052</v>
      </c>
      <c r="G40" s="175">
        <f t="shared" si="62"/>
        <v>0.85801630434782605</v>
      </c>
      <c r="H40" s="8">
        <v>3851</v>
      </c>
      <c r="I40" s="8">
        <v>3303</v>
      </c>
      <c r="J40" s="175">
        <f t="shared" si="0"/>
        <v>0.8576992988834069</v>
      </c>
      <c r="K40" s="8">
        <v>0</v>
      </c>
      <c r="L40" s="8">
        <v>0</v>
      </c>
      <c r="M40" s="175" t="str">
        <f t="shared" si="1"/>
        <v>N/A</v>
      </c>
      <c r="N40" s="8">
        <v>0</v>
      </c>
      <c r="O40" s="8">
        <v>0</v>
      </c>
      <c r="P40" s="170" t="str">
        <f t="shared" si="2"/>
        <v>N/A</v>
      </c>
      <c r="Q40" s="8">
        <v>0</v>
      </c>
      <c r="R40" s="8">
        <v>0</v>
      </c>
      <c r="S40" s="170" t="str">
        <f t="shared" si="3"/>
        <v>N/A</v>
      </c>
      <c r="T40" s="8">
        <v>9739</v>
      </c>
      <c r="U40" s="8">
        <v>8355</v>
      </c>
      <c r="V40" s="175">
        <f t="shared" si="4"/>
        <v>0.857890953896704</v>
      </c>
      <c r="W40" s="8">
        <v>9739</v>
      </c>
      <c r="X40" s="8">
        <v>8355</v>
      </c>
      <c r="Y40" s="175">
        <f t="shared" si="5"/>
        <v>0.857890953896704</v>
      </c>
      <c r="Z40" s="8">
        <v>0</v>
      </c>
      <c r="AA40" s="8">
        <v>0</v>
      </c>
      <c r="AB40" s="175" t="str">
        <f t="shared" si="6"/>
        <v>N/A</v>
      </c>
      <c r="AC40" s="8">
        <v>0</v>
      </c>
      <c r="AD40" s="8">
        <v>0</v>
      </c>
      <c r="AE40" s="170" t="str">
        <f t="shared" si="7"/>
        <v>N/A</v>
      </c>
      <c r="AF40" s="8">
        <v>0</v>
      </c>
      <c r="AG40" s="8">
        <v>0</v>
      </c>
      <c r="AH40" s="170" t="str">
        <f t="shared" si="8"/>
        <v>N/A</v>
      </c>
      <c r="AI40" s="8">
        <v>0</v>
      </c>
      <c r="AJ40" s="8">
        <v>0</v>
      </c>
      <c r="AK40" s="175" t="str">
        <f t="shared" si="9"/>
        <v>N/A</v>
      </c>
      <c r="AL40" s="8">
        <v>182</v>
      </c>
      <c r="AM40" s="8">
        <v>152</v>
      </c>
      <c r="AN40" s="175">
        <f t="shared" si="10"/>
        <v>0.8351648351648352</v>
      </c>
      <c r="AO40" s="8">
        <v>0</v>
      </c>
      <c r="AP40" s="8">
        <v>0</v>
      </c>
      <c r="AQ40" s="170" t="str">
        <f t="shared" si="11"/>
        <v>N/A</v>
      </c>
      <c r="AR40" s="8">
        <v>0</v>
      </c>
      <c r="AS40" s="8">
        <v>0</v>
      </c>
      <c r="AT40" s="170" t="str">
        <f t="shared" si="12"/>
        <v>N/A</v>
      </c>
      <c r="AU40" s="8">
        <v>182</v>
      </c>
      <c r="AV40" s="8">
        <v>152</v>
      </c>
      <c r="AW40" s="175">
        <f t="shared" si="13"/>
        <v>0.8351648351648352</v>
      </c>
      <c r="AX40" s="8">
        <v>4019</v>
      </c>
      <c r="AY40" s="8">
        <v>3301</v>
      </c>
      <c r="AZ40" s="175">
        <f t="shared" si="14"/>
        <v>0.82134859417765615</v>
      </c>
      <c r="BA40" s="8">
        <v>2000</v>
      </c>
      <c r="BB40" s="8">
        <v>1664</v>
      </c>
      <c r="BC40" s="175">
        <f t="shared" si="15"/>
        <v>0.83199999999999996</v>
      </c>
      <c r="BD40" s="8">
        <v>0</v>
      </c>
      <c r="BE40" s="8">
        <v>0</v>
      </c>
      <c r="BF40" s="170" t="str">
        <f t="shared" si="16"/>
        <v>N/A</v>
      </c>
      <c r="BG40" s="8">
        <v>0</v>
      </c>
      <c r="BH40" s="8">
        <v>0</v>
      </c>
      <c r="BI40" s="170" t="str">
        <f t="shared" si="17"/>
        <v>N/A</v>
      </c>
      <c r="BJ40" s="8">
        <v>8359</v>
      </c>
      <c r="BK40" s="8">
        <v>8688</v>
      </c>
      <c r="BL40" s="175">
        <f t="shared" si="18"/>
        <v>1.0393587749730828</v>
      </c>
      <c r="BM40" s="8">
        <v>14378</v>
      </c>
      <c r="BN40" s="8">
        <v>13653</v>
      </c>
      <c r="BO40" s="175">
        <f t="shared" si="19"/>
        <v>0.94957574071498119</v>
      </c>
      <c r="BP40" s="8">
        <v>0</v>
      </c>
      <c r="BQ40" s="8">
        <v>0</v>
      </c>
      <c r="BR40" s="175" t="str">
        <f t="shared" si="20"/>
        <v>N/A</v>
      </c>
      <c r="BS40" s="8">
        <v>14560</v>
      </c>
      <c r="BT40" s="8">
        <v>13805</v>
      </c>
      <c r="BU40" s="175">
        <f t="shared" si="21"/>
        <v>0.94814560439560436</v>
      </c>
      <c r="BV40" s="8">
        <v>24299</v>
      </c>
      <c r="BW40" s="8">
        <v>22160</v>
      </c>
      <c r="BX40" s="175">
        <f t="shared" si="22"/>
        <v>0.91197168607761636</v>
      </c>
      <c r="BY40" s="8">
        <v>33440</v>
      </c>
      <c r="BZ40" s="8">
        <v>21920</v>
      </c>
      <c r="CA40" s="297">
        <f t="shared" si="23"/>
        <v>0.65550239234449759</v>
      </c>
      <c r="CB40" s="8">
        <v>30000</v>
      </c>
      <c r="CC40" s="8">
        <v>14360</v>
      </c>
      <c r="CD40" s="297">
        <f t="shared" si="24"/>
        <v>0.47866666666666668</v>
      </c>
      <c r="CE40" s="8">
        <v>11520</v>
      </c>
      <c r="CF40" s="8">
        <v>8960</v>
      </c>
      <c r="CG40" s="297">
        <f t="shared" si="25"/>
        <v>0.77777777777777779</v>
      </c>
      <c r="CH40" s="8">
        <v>1320</v>
      </c>
      <c r="CI40" s="8">
        <v>1258</v>
      </c>
      <c r="CJ40" s="175">
        <f t="shared" si="26"/>
        <v>0.95303030303030301</v>
      </c>
      <c r="CK40" s="8">
        <v>12840</v>
      </c>
      <c r="CL40" s="8">
        <v>10218</v>
      </c>
      <c r="CM40" s="297">
        <f t="shared" si="27"/>
        <v>0.79579439252336448</v>
      </c>
      <c r="CN40" s="8">
        <v>300</v>
      </c>
      <c r="CO40" s="8">
        <v>164</v>
      </c>
      <c r="CP40" s="297">
        <f t="shared" si="63"/>
        <v>0.54666666666666663</v>
      </c>
      <c r="CQ40" s="8">
        <v>400</v>
      </c>
      <c r="CR40" s="8">
        <v>306</v>
      </c>
      <c r="CS40" s="297">
        <f t="shared" si="28"/>
        <v>0.76500000000000001</v>
      </c>
      <c r="CT40" s="8">
        <v>76980</v>
      </c>
      <c r="CU40" s="8">
        <v>46968</v>
      </c>
      <c r="CV40" s="297">
        <f t="shared" si="29"/>
        <v>0.61013250194855806</v>
      </c>
      <c r="CW40" s="8">
        <v>101279</v>
      </c>
      <c r="CX40" s="8">
        <v>69128</v>
      </c>
      <c r="CY40" s="297">
        <f t="shared" si="30"/>
        <v>0.68255018315741667</v>
      </c>
      <c r="CZ40" s="8">
        <v>300</v>
      </c>
      <c r="DA40" s="8">
        <v>164</v>
      </c>
      <c r="DB40" s="170">
        <f t="shared" si="31"/>
        <v>0.54666666666666663</v>
      </c>
      <c r="DC40" s="8">
        <v>400</v>
      </c>
      <c r="DD40" s="8">
        <v>306</v>
      </c>
      <c r="DE40" s="170">
        <f t="shared" si="32"/>
        <v>0.76500000000000001</v>
      </c>
      <c r="DF40" s="8">
        <v>50811</v>
      </c>
      <c r="DG40" s="8">
        <v>35847</v>
      </c>
      <c r="DH40" s="297">
        <f t="shared" si="33"/>
        <v>0.70549684123516565</v>
      </c>
      <c r="DI40" s="63">
        <v>0.8</v>
      </c>
      <c r="DJ40" s="100">
        <v>0.95115723581253597</v>
      </c>
      <c r="DK40" s="100">
        <f t="shared" si="34"/>
        <v>1.18894654476567</v>
      </c>
      <c r="DL40" s="63">
        <v>0.67</v>
      </c>
      <c r="DM40" s="100">
        <v>0.85817307692307698</v>
      </c>
      <c r="DN40" s="100">
        <f t="shared" si="35"/>
        <v>1.2808553386911596</v>
      </c>
      <c r="DO40" s="63">
        <v>0.7350000000000001</v>
      </c>
      <c r="DP40" s="100">
        <v>0.93994929373415403</v>
      </c>
      <c r="DQ40" s="100">
        <f t="shared" si="36"/>
        <v>1.278842576509053</v>
      </c>
      <c r="DR40" s="63">
        <v>0.89</v>
      </c>
      <c r="DS40" s="100">
        <v>0.94695170229612002</v>
      </c>
      <c r="DT40" s="100">
        <f t="shared" si="37"/>
        <v>1.0639906767372136</v>
      </c>
      <c r="DU40" s="63">
        <v>0.73</v>
      </c>
      <c r="DV40" s="100">
        <v>0.86739327883742101</v>
      </c>
      <c r="DW40" s="100">
        <f t="shared" si="38"/>
        <v>1.1882099710101659</v>
      </c>
      <c r="DX40" s="63">
        <v>0.81</v>
      </c>
      <c r="DY40" s="100">
        <v>0.91549970077797704</v>
      </c>
      <c r="DZ40" s="100">
        <f t="shared" si="39"/>
        <v>1.130246544170342</v>
      </c>
      <c r="EA40" s="63">
        <v>0.84499999999999997</v>
      </c>
      <c r="EB40" s="100">
        <v>0.94992147967195995</v>
      </c>
      <c r="EC40" s="100">
        <f t="shared" si="40"/>
        <v>1.1241674315644496</v>
      </c>
      <c r="ED40" s="63">
        <v>0.7</v>
      </c>
      <c r="EE40" s="100">
        <v>0.86430440910006001</v>
      </c>
      <c r="EF40" s="100">
        <f t="shared" si="41"/>
        <v>1.2347205844286573</v>
      </c>
      <c r="EG40" s="63">
        <v>0.77249999999999996</v>
      </c>
      <c r="EH40" s="100">
        <v>0.93073104693140796</v>
      </c>
      <c r="EI40" s="100">
        <f t="shared" si="42"/>
        <v>1.2048298342154149</v>
      </c>
      <c r="EJ40" s="63">
        <v>0.78</v>
      </c>
      <c r="EK40" s="100">
        <v>0.86089010442565905</v>
      </c>
      <c r="EL40" s="100">
        <f t="shared" si="43"/>
        <v>1.1037052620841783</v>
      </c>
      <c r="EM40" s="63">
        <v>0.27</v>
      </c>
      <c r="EN40" s="100">
        <v>0.377784974093264</v>
      </c>
      <c r="EO40" s="100">
        <f t="shared" si="44"/>
        <v>1.3992036077528296</v>
      </c>
      <c r="EP40" s="63">
        <v>0.52500000000000002</v>
      </c>
      <c r="EQ40" s="100">
        <v>0.54326349855220601</v>
      </c>
      <c r="ER40" s="100">
        <f t="shared" si="45"/>
        <v>1.0347876162899161</v>
      </c>
      <c r="ES40" s="63">
        <v>0.8125</v>
      </c>
      <c r="ET40" s="100">
        <v>0.90688380757789699</v>
      </c>
      <c r="EU40" s="100">
        <f t="shared" si="46"/>
        <v>1.1161646862497194</v>
      </c>
      <c r="EV40" s="63">
        <v>0.48499999999999999</v>
      </c>
      <c r="EW40" s="100">
        <v>0.44519764554913899</v>
      </c>
      <c r="EX40" s="100">
        <f t="shared" si="47"/>
        <v>0.91793328979203914</v>
      </c>
      <c r="EY40" s="63">
        <v>0.64874999999999994</v>
      </c>
      <c r="EZ40" s="100">
        <v>0.66747193611850497</v>
      </c>
      <c r="FA40" s="100">
        <f t="shared" si="48"/>
        <v>1.0288584757125319</v>
      </c>
      <c r="FB40" s="63">
        <v>0.62</v>
      </c>
      <c r="FC40" s="100">
        <v>0.87281399046104902</v>
      </c>
      <c r="FD40" s="100">
        <f t="shared" si="49"/>
        <v>1.4077645007436275</v>
      </c>
      <c r="FE40" s="63">
        <v>0.34</v>
      </c>
      <c r="FF40" s="100">
        <v>0.44162946428571398</v>
      </c>
      <c r="FG40" s="100">
        <f t="shared" si="50"/>
        <v>1.2989101890756292</v>
      </c>
      <c r="FH40" s="63">
        <v>0.48</v>
      </c>
      <c r="FI40" s="100">
        <v>0.49471520845566602</v>
      </c>
      <c r="FJ40" s="100">
        <f t="shared" si="51"/>
        <v>1.0306566842826377</v>
      </c>
      <c r="FK40" s="54">
        <v>0.86618004866180054</v>
      </c>
      <c r="FL40" s="100">
        <v>1</v>
      </c>
      <c r="FM40" s="100">
        <f t="shared" si="52"/>
        <v>1.1544943820224718</v>
      </c>
      <c r="FN40" s="54">
        <v>0.61009999999999998</v>
      </c>
      <c r="FO40" s="100">
        <v>0.99346405228758194</v>
      </c>
      <c r="FP40" s="100">
        <f t="shared" si="53"/>
        <v>1.6283626492174759</v>
      </c>
      <c r="FQ40" s="64">
        <v>6537</v>
      </c>
      <c r="FR40" s="8">
        <v>2069</v>
      </c>
      <c r="FS40" s="91">
        <f t="shared" si="54"/>
        <v>0.31650604252715314</v>
      </c>
      <c r="FT40" s="64">
        <v>1615</v>
      </c>
      <c r="FU40" s="8">
        <v>1197</v>
      </c>
      <c r="FV40" s="91">
        <f t="shared" si="55"/>
        <v>0.74117647058823533</v>
      </c>
      <c r="FW40" s="64">
        <v>8152</v>
      </c>
      <c r="FX40" s="8">
        <v>3266</v>
      </c>
      <c r="FY40" s="91">
        <f t="shared" si="56"/>
        <v>0.4006378802747792</v>
      </c>
      <c r="FZ40" s="64">
        <v>37164</v>
      </c>
      <c r="GA40" s="8">
        <v>18105</v>
      </c>
      <c r="GB40" s="91">
        <f t="shared" si="57"/>
        <v>0.4871649983855344</v>
      </c>
      <c r="GC40" s="64">
        <v>45316</v>
      </c>
      <c r="GD40" s="8">
        <v>21371</v>
      </c>
      <c r="GE40" s="91">
        <f t="shared" si="58"/>
        <v>0.47159943507811808</v>
      </c>
      <c r="GF40" s="64">
        <v>3373</v>
      </c>
      <c r="GG40" s="8">
        <v>531</v>
      </c>
      <c r="GH40" s="100">
        <f t="shared" si="59"/>
        <v>0.1574266231841091</v>
      </c>
      <c r="GI40" s="8">
        <v>234</v>
      </c>
      <c r="GJ40" s="8">
        <v>171</v>
      </c>
      <c r="GK40" s="100">
        <f t="shared" si="60"/>
        <v>0.73076923076923073</v>
      </c>
      <c r="GL40" s="8">
        <v>244</v>
      </c>
      <c r="GM40" s="8">
        <v>99</v>
      </c>
      <c r="GN40" s="100">
        <f t="shared" si="61"/>
        <v>0.40573770491803279</v>
      </c>
    </row>
    <row r="41" spans="1:196" s="1" customFormat="1" ht="15" customHeight="1" x14ac:dyDescent="0.55000000000000004">
      <c r="A41" s="16">
        <v>11</v>
      </c>
      <c r="B41" s="17" t="s">
        <v>43</v>
      </c>
      <c r="C41" s="18">
        <v>9403</v>
      </c>
      <c r="D41" s="17" t="s">
        <v>54</v>
      </c>
      <c r="E41" s="8">
        <v>1288</v>
      </c>
      <c r="F41" s="8">
        <v>1210</v>
      </c>
      <c r="G41" s="175">
        <f t="shared" si="62"/>
        <v>0.93944099378881984</v>
      </c>
      <c r="H41" s="8">
        <v>370</v>
      </c>
      <c r="I41" s="8">
        <v>354</v>
      </c>
      <c r="J41" s="175">
        <f t="shared" si="0"/>
        <v>0.95675675675675675</v>
      </c>
      <c r="K41" s="8">
        <v>0</v>
      </c>
      <c r="L41" s="8">
        <v>0</v>
      </c>
      <c r="M41" s="175" t="str">
        <f t="shared" si="1"/>
        <v>N/A</v>
      </c>
      <c r="N41" s="8">
        <v>0</v>
      </c>
      <c r="O41" s="8">
        <v>0</v>
      </c>
      <c r="P41" s="170" t="str">
        <f t="shared" si="2"/>
        <v>N/A</v>
      </c>
      <c r="Q41" s="8">
        <v>0</v>
      </c>
      <c r="R41" s="8">
        <v>0</v>
      </c>
      <c r="S41" s="170" t="str">
        <f t="shared" si="3"/>
        <v>N/A</v>
      </c>
      <c r="T41" s="8">
        <v>1658</v>
      </c>
      <c r="U41" s="8">
        <v>1564</v>
      </c>
      <c r="V41" s="175">
        <f t="shared" si="4"/>
        <v>0.94330518697225574</v>
      </c>
      <c r="W41" s="8">
        <v>1658</v>
      </c>
      <c r="X41" s="8">
        <v>1564</v>
      </c>
      <c r="Y41" s="175">
        <f t="shared" si="5"/>
        <v>0.94330518697225574</v>
      </c>
      <c r="Z41" s="8">
        <v>424</v>
      </c>
      <c r="AA41" s="8">
        <v>416</v>
      </c>
      <c r="AB41" s="175">
        <f t="shared" si="6"/>
        <v>0.98113207547169812</v>
      </c>
      <c r="AC41" s="8">
        <v>27</v>
      </c>
      <c r="AD41" s="8">
        <v>27</v>
      </c>
      <c r="AE41" s="170">
        <f t="shared" si="7"/>
        <v>1</v>
      </c>
      <c r="AF41" s="8">
        <v>15</v>
      </c>
      <c r="AG41" s="8">
        <v>0</v>
      </c>
      <c r="AH41" s="170">
        <f t="shared" si="8"/>
        <v>0</v>
      </c>
      <c r="AI41" s="8">
        <v>466</v>
      </c>
      <c r="AJ41" s="8">
        <v>443</v>
      </c>
      <c r="AK41" s="175">
        <f t="shared" si="9"/>
        <v>0.95064377682403434</v>
      </c>
      <c r="AL41" s="8">
        <v>0</v>
      </c>
      <c r="AM41" s="8">
        <v>0</v>
      </c>
      <c r="AN41" s="175" t="str">
        <f t="shared" si="10"/>
        <v>N/A</v>
      </c>
      <c r="AO41" s="8">
        <v>0</v>
      </c>
      <c r="AP41" s="8">
        <v>0</v>
      </c>
      <c r="AQ41" s="170" t="str">
        <f t="shared" si="11"/>
        <v>N/A</v>
      </c>
      <c r="AR41" s="8">
        <v>15</v>
      </c>
      <c r="AS41" s="8">
        <v>0</v>
      </c>
      <c r="AT41" s="170">
        <f t="shared" si="12"/>
        <v>0</v>
      </c>
      <c r="AU41" s="8">
        <v>15</v>
      </c>
      <c r="AV41" s="8">
        <v>0</v>
      </c>
      <c r="AW41" s="175">
        <f t="shared" si="13"/>
        <v>0</v>
      </c>
      <c r="AX41" s="8">
        <v>2881</v>
      </c>
      <c r="AY41" s="8">
        <v>2602</v>
      </c>
      <c r="AZ41" s="175">
        <f t="shared" si="14"/>
        <v>0.90315862547726489</v>
      </c>
      <c r="BA41" s="8">
        <v>279</v>
      </c>
      <c r="BB41" s="8">
        <v>269</v>
      </c>
      <c r="BC41" s="175">
        <f t="shared" si="15"/>
        <v>0.96415770609318996</v>
      </c>
      <c r="BD41" s="8">
        <v>28</v>
      </c>
      <c r="BE41" s="8">
        <v>29</v>
      </c>
      <c r="BF41" s="170">
        <f t="shared" si="16"/>
        <v>1.0357142857142858</v>
      </c>
      <c r="BG41" s="8">
        <v>30</v>
      </c>
      <c r="BH41" s="8">
        <v>29</v>
      </c>
      <c r="BI41" s="170">
        <f t="shared" si="17"/>
        <v>0.96666666666666667</v>
      </c>
      <c r="BJ41" s="8">
        <v>0</v>
      </c>
      <c r="BK41" s="8">
        <v>0</v>
      </c>
      <c r="BL41" s="175" t="str">
        <f t="shared" si="18"/>
        <v>N/A</v>
      </c>
      <c r="BM41" s="8">
        <v>3218</v>
      </c>
      <c r="BN41" s="8">
        <v>2929</v>
      </c>
      <c r="BO41" s="175">
        <f t="shared" si="19"/>
        <v>0.91019266625233064</v>
      </c>
      <c r="BP41" s="8">
        <v>210</v>
      </c>
      <c r="BQ41" s="8">
        <v>152</v>
      </c>
      <c r="BR41" s="175">
        <f t="shared" si="20"/>
        <v>0.72380952380952379</v>
      </c>
      <c r="BS41" s="8">
        <v>3909</v>
      </c>
      <c r="BT41" s="8">
        <v>3524</v>
      </c>
      <c r="BU41" s="175">
        <f t="shared" si="21"/>
        <v>0.90150933742645178</v>
      </c>
      <c r="BV41" s="8">
        <v>5567</v>
      </c>
      <c r="BW41" s="8">
        <v>5088</v>
      </c>
      <c r="BX41" s="175">
        <f t="shared" si="22"/>
        <v>0.91395724806897793</v>
      </c>
      <c r="BY41" s="8">
        <v>25520</v>
      </c>
      <c r="BZ41" s="8">
        <v>15680</v>
      </c>
      <c r="CA41" s="297">
        <f t="shared" si="23"/>
        <v>0.61442006269592475</v>
      </c>
      <c r="CB41" s="8">
        <v>18000</v>
      </c>
      <c r="CC41" s="8">
        <v>10051</v>
      </c>
      <c r="CD41" s="297">
        <f t="shared" si="24"/>
        <v>0.55838888888888893</v>
      </c>
      <c r="CE41" s="8">
        <v>5120</v>
      </c>
      <c r="CF41" s="8">
        <v>3280</v>
      </c>
      <c r="CG41" s="297">
        <f t="shared" si="25"/>
        <v>0.640625</v>
      </c>
      <c r="CH41" s="8">
        <v>1320</v>
      </c>
      <c r="CI41" s="8">
        <v>459</v>
      </c>
      <c r="CJ41" s="175">
        <f t="shared" si="26"/>
        <v>0.34772727272727272</v>
      </c>
      <c r="CK41" s="8">
        <v>6440</v>
      </c>
      <c r="CL41" s="8">
        <v>3739</v>
      </c>
      <c r="CM41" s="297">
        <f t="shared" si="27"/>
        <v>0.5805900621118012</v>
      </c>
      <c r="CN41" s="8">
        <v>150</v>
      </c>
      <c r="CO41" s="8">
        <v>173</v>
      </c>
      <c r="CP41" s="297">
        <f t="shared" si="63"/>
        <v>1.1533333333333333</v>
      </c>
      <c r="CQ41" s="8">
        <v>240</v>
      </c>
      <c r="CR41" s="8">
        <v>532</v>
      </c>
      <c r="CS41" s="297">
        <f t="shared" si="28"/>
        <v>2.2166666666666668</v>
      </c>
      <c r="CT41" s="8">
        <v>50350</v>
      </c>
      <c r="CU41" s="8">
        <v>30175</v>
      </c>
      <c r="CV41" s="297">
        <f t="shared" si="29"/>
        <v>0.59930486593843102</v>
      </c>
      <c r="CW41" s="8">
        <v>55917</v>
      </c>
      <c r="CX41" s="8">
        <v>35263</v>
      </c>
      <c r="CY41" s="297">
        <f t="shared" si="30"/>
        <v>0.63063111397249494</v>
      </c>
      <c r="CZ41" s="8">
        <v>205</v>
      </c>
      <c r="DA41" s="8">
        <v>229</v>
      </c>
      <c r="DB41" s="170">
        <f t="shared" si="31"/>
        <v>1.1170731707317074</v>
      </c>
      <c r="DC41" s="8">
        <v>300</v>
      </c>
      <c r="DD41" s="8">
        <v>561</v>
      </c>
      <c r="DE41" s="170">
        <f t="shared" si="32"/>
        <v>1.87</v>
      </c>
      <c r="DF41" s="8">
        <v>31289</v>
      </c>
      <c r="DG41" s="8">
        <v>19583</v>
      </c>
      <c r="DH41" s="297">
        <f t="shared" si="33"/>
        <v>0.62587490811467283</v>
      </c>
      <c r="DI41" s="63">
        <v>0.82</v>
      </c>
      <c r="DJ41" s="100">
        <v>0.89708141321044499</v>
      </c>
      <c r="DK41" s="100">
        <f t="shared" si="34"/>
        <v>1.094001723427372</v>
      </c>
      <c r="DL41" s="63">
        <v>0.73</v>
      </c>
      <c r="DM41" s="100">
        <v>0.83643122676579895</v>
      </c>
      <c r="DN41" s="100">
        <f t="shared" si="35"/>
        <v>1.1457962010490397</v>
      </c>
      <c r="DO41" s="63">
        <v>0.77499999999999991</v>
      </c>
      <c r="DP41" s="100">
        <v>0.89245175936435905</v>
      </c>
      <c r="DQ41" s="100">
        <f t="shared" si="36"/>
        <v>1.1515506572443344</v>
      </c>
      <c r="DR41" s="63">
        <v>0.88</v>
      </c>
      <c r="DS41" s="100">
        <v>0.93388429752066104</v>
      </c>
      <c r="DT41" s="100">
        <f t="shared" si="37"/>
        <v>1.0612321562734786</v>
      </c>
      <c r="DU41" s="63">
        <v>0.76</v>
      </c>
      <c r="DV41" s="100">
        <v>0.85310734463276805</v>
      </c>
      <c r="DW41" s="100">
        <f t="shared" si="38"/>
        <v>1.1225096639904844</v>
      </c>
      <c r="DX41" s="63">
        <v>0.82000000000000006</v>
      </c>
      <c r="DY41" s="100">
        <v>0.91560102301790303</v>
      </c>
      <c r="DZ41" s="100">
        <f t="shared" si="39"/>
        <v>1.116586613436467</v>
      </c>
      <c r="EA41" s="63">
        <v>0.85</v>
      </c>
      <c r="EB41" s="100">
        <v>0.90705487122060502</v>
      </c>
      <c r="EC41" s="100">
        <f t="shared" si="40"/>
        <v>1.0671233779065941</v>
      </c>
      <c r="ED41" s="63">
        <v>0.745</v>
      </c>
      <c r="EE41" s="100">
        <v>0.84590690208667696</v>
      </c>
      <c r="EF41" s="100">
        <f t="shared" si="41"/>
        <v>1.1354455061566133</v>
      </c>
      <c r="EG41" s="63">
        <v>0.79749999999999999</v>
      </c>
      <c r="EH41" s="100">
        <v>0.89956761006289299</v>
      </c>
      <c r="EI41" s="100">
        <f t="shared" si="42"/>
        <v>1.127984464028706</v>
      </c>
      <c r="EJ41" s="63">
        <v>0.9</v>
      </c>
      <c r="EK41" s="100">
        <v>0.86749888542131104</v>
      </c>
      <c r="EL41" s="100">
        <f t="shared" si="43"/>
        <v>0.9638876504681233</v>
      </c>
      <c r="EM41" s="63">
        <v>0.32</v>
      </c>
      <c r="EN41" s="100">
        <v>0.37953586497890301</v>
      </c>
      <c r="EO41" s="100">
        <f t="shared" si="44"/>
        <v>1.1860495780590719</v>
      </c>
      <c r="EP41" s="63">
        <v>0.61</v>
      </c>
      <c r="EQ41" s="100">
        <v>0.56089478044739005</v>
      </c>
      <c r="ER41" s="100">
        <f t="shared" si="45"/>
        <v>0.91949964007768858</v>
      </c>
      <c r="ES41" s="63">
        <v>0.875</v>
      </c>
      <c r="ET41" s="100">
        <v>0.87876275510204105</v>
      </c>
      <c r="EU41" s="100">
        <f t="shared" si="46"/>
        <v>1.0043002915451897</v>
      </c>
      <c r="EV41" s="63">
        <v>0.53249999999999997</v>
      </c>
      <c r="EW41" s="100">
        <v>0.39437267017310901</v>
      </c>
      <c r="EX41" s="100">
        <f t="shared" si="47"/>
        <v>0.74060595337673052</v>
      </c>
      <c r="EY41" s="63">
        <v>0.70374999999999999</v>
      </c>
      <c r="EZ41" s="100">
        <v>0.60976093922808605</v>
      </c>
      <c r="FA41" s="100">
        <f t="shared" si="48"/>
        <v>0.86644538433831053</v>
      </c>
      <c r="FB41" s="63">
        <v>0.78</v>
      </c>
      <c r="FC41" s="100">
        <v>0.89760348583878002</v>
      </c>
      <c r="FD41" s="100">
        <f t="shared" si="49"/>
        <v>1.1507736997933078</v>
      </c>
      <c r="FE41" s="63">
        <v>0.36</v>
      </c>
      <c r="FF41" s="100">
        <v>0.42591463414634101</v>
      </c>
      <c r="FG41" s="100">
        <f t="shared" si="50"/>
        <v>1.1830962059620584</v>
      </c>
      <c r="FH41" s="63">
        <v>0.57000000000000006</v>
      </c>
      <c r="FI41" s="100">
        <v>0.483819202995453</v>
      </c>
      <c r="FJ41" s="100">
        <f t="shared" si="51"/>
        <v>0.84880561929026832</v>
      </c>
      <c r="FK41" s="54">
        <v>0.9</v>
      </c>
      <c r="FL41" s="100">
        <v>0.938864628820961</v>
      </c>
      <c r="FM41" s="100">
        <f t="shared" si="52"/>
        <v>1.0431829209121788</v>
      </c>
      <c r="FN41" s="54">
        <v>0.61009999999999998</v>
      </c>
      <c r="FO41" s="100">
        <v>0.87522281639928701</v>
      </c>
      <c r="FP41" s="100">
        <f t="shared" si="53"/>
        <v>1.4345563291252041</v>
      </c>
      <c r="FQ41" s="64">
        <v>1437</v>
      </c>
      <c r="FR41" s="8">
        <v>932</v>
      </c>
      <c r="FS41" s="91">
        <f t="shared" si="54"/>
        <v>0.64857341684064018</v>
      </c>
      <c r="FT41" s="64">
        <v>132</v>
      </c>
      <c r="FU41" s="8">
        <v>115</v>
      </c>
      <c r="FV41" s="91">
        <f t="shared" si="55"/>
        <v>0.87121212121212122</v>
      </c>
      <c r="FW41" s="64">
        <v>1569</v>
      </c>
      <c r="FX41" s="8">
        <v>1047</v>
      </c>
      <c r="FY41" s="91">
        <f t="shared" si="56"/>
        <v>0.66730401529636707</v>
      </c>
      <c r="FZ41" s="64">
        <v>27239</v>
      </c>
      <c r="GA41" s="8">
        <v>11340</v>
      </c>
      <c r="GB41" s="91">
        <f t="shared" si="57"/>
        <v>0.41631484268879182</v>
      </c>
      <c r="GC41" s="64">
        <v>28808</v>
      </c>
      <c r="GD41" s="8">
        <v>12387</v>
      </c>
      <c r="GE41" s="91">
        <f t="shared" si="58"/>
        <v>0.42998472646487085</v>
      </c>
      <c r="GF41" s="64">
        <v>0</v>
      </c>
      <c r="GG41" s="8">
        <v>0</v>
      </c>
      <c r="GH41" s="100" t="str">
        <f t="shared" si="59"/>
        <v>N/A</v>
      </c>
      <c r="GI41" s="8">
        <v>131</v>
      </c>
      <c r="GJ41" s="8">
        <v>180</v>
      </c>
      <c r="GK41" s="100">
        <f t="shared" si="60"/>
        <v>1.3740458015267176</v>
      </c>
      <c r="GL41" s="8">
        <v>146</v>
      </c>
      <c r="GM41" s="8">
        <v>472</v>
      </c>
      <c r="GN41" s="100">
        <f t="shared" si="61"/>
        <v>3.2328767123287672</v>
      </c>
    </row>
    <row r="42" spans="1:196" s="1" customFormat="1" ht="15" customHeight="1" x14ac:dyDescent="0.55000000000000004">
      <c r="A42" s="16">
        <v>11</v>
      </c>
      <c r="B42" s="17" t="s">
        <v>43</v>
      </c>
      <c r="C42" s="18">
        <v>9404</v>
      </c>
      <c r="D42" s="17" t="s">
        <v>55</v>
      </c>
      <c r="E42" s="8">
        <v>14614</v>
      </c>
      <c r="F42" s="8">
        <v>12228</v>
      </c>
      <c r="G42" s="175">
        <f t="shared" si="62"/>
        <v>0.83673190091692895</v>
      </c>
      <c r="H42" s="8">
        <v>1861</v>
      </c>
      <c r="I42" s="8">
        <v>1568</v>
      </c>
      <c r="J42" s="175">
        <f t="shared" si="0"/>
        <v>0.84255776464266519</v>
      </c>
      <c r="K42" s="8">
        <v>0</v>
      </c>
      <c r="L42" s="8">
        <v>0</v>
      </c>
      <c r="M42" s="175" t="str">
        <f t="shared" si="1"/>
        <v>N/A</v>
      </c>
      <c r="N42" s="8">
        <v>81</v>
      </c>
      <c r="O42" s="8">
        <v>0</v>
      </c>
      <c r="P42" s="170">
        <f t="shared" si="2"/>
        <v>0</v>
      </c>
      <c r="Q42" s="8">
        <v>0</v>
      </c>
      <c r="R42" s="8">
        <v>0</v>
      </c>
      <c r="S42" s="170" t="str">
        <f t="shared" si="3"/>
        <v>N/A</v>
      </c>
      <c r="T42" s="8">
        <v>16556</v>
      </c>
      <c r="U42" s="8">
        <v>13796</v>
      </c>
      <c r="V42" s="175">
        <f t="shared" si="4"/>
        <v>0.83329306595796082</v>
      </c>
      <c r="W42" s="8">
        <v>16556</v>
      </c>
      <c r="X42" s="8">
        <v>13796</v>
      </c>
      <c r="Y42" s="175">
        <f t="shared" si="5"/>
        <v>0.83329306595796082</v>
      </c>
      <c r="Z42" s="8">
        <v>0</v>
      </c>
      <c r="AA42" s="8">
        <v>0</v>
      </c>
      <c r="AB42" s="175" t="str">
        <f t="shared" si="6"/>
        <v>N/A</v>
      </c>
      <c r="AC42" s="8">
        <v>0</v>
      </c>
      <c r="AD42" s="8">
        <v>0</v>
      </c>
      <c r="AE42" s="170" t="str">
        <f t="shared" si="7"/>
        <v>N/A</v>
      </c>
      <c r="AF42" s="8">
        <v>0</v>
      </c>
      <c r="AG42" s="8">
        <v>0</v>
      </c>
      <c r="AH42" s="170" t="str">
        <f t="shared" si="8"/>
        <v>N/A</v>
      </c>
      <c r="AI42" s="8">
        <v>0</v>
      </c>
      <c r="AJ42" s="8">
        <v>0</v>
      </c>
      <c r="AK42" s="175" t="str">
        <f t="shared" si="9"/>
        <v>N/A</v>
      </c>
      <c r="AL42" s="8">
        <v>0</v>
      </c>
      <c r="AM42" s="8">
        <v>0</v>
      </c>
      <c r="AN42" s="175" t="str">
        <f t="shared" si="10"/>
        <v>N/A</v>
      </c>
      <c r="AO42" s="8">
        <v>0</v>
      </c>
      <c r="AP42" s="8">
        <v>0</v>
      </c>
      <c r="AQ42" s="170" t="str">
        <f t="shared" si="11"/>
        <v>N/A</v>
      </c>
      <c r="AR42" s="8">
        <v>0</v>
      </c>
      <c r="AS42" s="8">
        <v>0</v>
      </c>
      <c r="AT42" s="170" t="str">
        <f t="shared" si="12"/>
        <v>N/A</v>
      </c>
      <c r="AU42" s="8">
        <v>0</v>
      </c>
      <c r="AV42" s="8">
        <v>0</v>
      </c>
      <c r="AW42" s="175" t="str">
        <f t="shared" si="13"/>
        <v>N/A</v>
      </c>
      <c r="AX42" s="8">
        <v>3080</v>
      </c>
      <c r="AY42" s="8">
        <v>1879</v>
      </c>
      <c r="AZ42" s="175">
        <f t="shared" si="14"/>
        <v>0.61006493506493509</v>
      </c>
      <c r="BA42" s="8">
        <v>312</v>
      </c>
      <c r="BB42" s="8">
        <v>274</v>
      </c>
      <c r="BC42" s="175">
        <f t="shared" si="15"/>
        <v>0.87820512820512819</v>
      </c>
      <c r="BD42" s="8">
        <v>222</v>
      </c>
      <c r="BE42" s="8">
        <v>133</v>
      </c>
      <c r="BF42" s="170">
        <f t="shared" si="16"/>
        <v>0.59909909909909909</v>
      </c>
      <c r="BG42" s="8">
        <v>60</v>
      </c>
      <c r="BH42" s="8">
        <v>70</v>
      </c>
      <c r="BI42" s="170">
        <f t="shared" si="17"/>
        <v>1.1666666666666667</v>
      </c>
      <c r="BJ42" s="8">
        <v>4357</v>
      </c>
      <c r="BK42" s="8">
        <v>4415</v>
      </c>
      <c r="BL42" s="175">
        <f t="shared" si="18"/>
        <v>1.0133119118659628</v>
      </c>
      <c r="BM42" s="8">
        <v>8031</v>
      </c>
      <c r="BN42" s="8">
        <v>6771</v>
      </c>
      <c r="BO42" s="175">
        <f t="shared" si="19"/>
        <v>0.84310795666791183</v>
      </c>
      <c r="BP42" s="8">
        <v>0</v>
      </c>
      <c r="BQ42" s="8">
        <v>0</v>
      </c>
      <c r="BR42" s="175" t="str">
        <f t="shared" si="20"/>
        <v>N/A</v>
      </c>
      <c r="BS42" s="8">
        <v>8031</v>
      </c>
      <c r="BT42" s="8">
        <v>6771</v>
      </c>
      <c r="BU42" s="175">
        <f t="shared" si="21"/>
        <v>0.84310795666791183</v>
      </c>
      <c r="BV42" s="8">
        <v>24587</v>
      </c>
      <c r="BW42" s="8">
        <v>20567</v>
      </c>
      <c r="BX42" s="175">
        <f t="shared" si="22"/>
        <v>0.83649896286655545</v>
      </c>
      <c r="BY42" s="8">
        <v>17440</v>
      </c>
      <c r="BZ42" s="8">
        <v>9360</v>
      </c>
      <c r="CA42" s="297">
        <f t="shared" si="23"/>
        <v>0.53669724770642202</v>
      </c>
      <c r="CB42" s="8">
        <v>20370</v>
      </c>
      <c r="CC42" s="8">
        <v>10268</v>
      </c>
      <c r="CD42" s="297">
        <f t="shared" si="24"/>
        <v>0.50407461953853705</v>
      </c>
      <c r="CE42" s="8">
        <v>3840</v>
      </c>
      <c r="CF42" s="8">
        <v>2881</v>
      </c>
      <c r="CG42" s="297">
        <f t="shared" si="25"/>
        <v>0.75026041666666665</v>
      </c>
      <c r="CH42" s="8">
        <v>660</v>
      </c>
      <c r="CI42" s="8">
        <v>515</v>
      </c>
      <c r="CJ42" s="175">
        <f t="shared" si="26"/>
        <v>0.78030303030303028</v>
      </c>
      <c r="CK42" s="8">
        <v>4500</v>
      </c>
      <c r="CL42" s="8">
        <v>3396</v>
      </c>
      <c r="CM42" s="297">
        <f t="shared" si="27"/>
        <v>0.75466666666666671</v>
      </c>
      <c r="CN42" s="8">
        <v>390</v>
      </c>
      <c r="CO42" s="8">
        <v>291</v>
      </c>
      <c r="CP42" s="297">
        <f t="shared" si="63"/>
        <v>0.74615384615384617</v>
      </c>
      <c r="CQ42" s="8">
        <v>510</v>
      </c>
      <c r="CR42" s="8">
        <v>432</v>
      </c>
      <c r="CS42" s="297">
        <f t="shared" si="28"/>
        <v>0.84705882352941175</v>
      </c>
      <c r="CT42" s="8">
        <v>43210</v>
      </c>
      <c r="CU42" s="8">
        <v>23747</v>
      </c>
      <c r="CV42" s="297">
        <f t="shared" si="29"/>
        <v>0.54957185836611899</v>
      </c>
      <c r="CW42" s="8">
        <v>67797</v>
      </c>
      <c r="CX42" s="8">
        <v>44314</v>
      </c>
      <c r="CY42" s="297">
        <f t="shared" si="30"/>
        <v>0.65362774164048554</v>
      </c>
      <c r="CZ42" s="8">
        <v>693</v>
      </c>
      <c r="DA42" s="8">
        <v>424</v>
      </c>
      <c r="DB42" s="170">
        <f t="shared" si="31"/>
        <v>0.61183261183261184</v>
      </c>
      <c r="DC42" s="8">
        <v>570</v>
      </c>
      <c r="DD42" s="8">
        <v>502</v>
      </c>
      <c r="DE42" s="170">
        <f t="shared" si="32"/>
        <v>0.88070175438596487</v>
      </c>
      <c r="DF42" s="8">
        <v>23453</v>
      </c>
      <c r="DG42" s="8">
        <v>14083</v>
      </c>
      <c r="DH42" s="297">
        <f t="shared" si="33"/>
        <v>0.60047755084637355</v>
      </c>
      <c r="DI42" s="63">
        <v>0.84</v>
      </c>
      <c r="DJ42" s="100">
        <v>0.95782668924118797</v>
      </c>
      <c r="DK42" s="100">
        <f t="shared" si="34"/>
        <v>1.1402698681442713</v>
      </c>
      <c r="DL42" s="63">
        <v>0.71</v>
      </c>
      <c r="DM42" s="100">
        <v>0.98175182481751799</v>
      </c>
      <c r="DN42" s="100">
        <f t="shared" si="35"/>
        <v>1.3827490490387577</v>
      </c>
      <c r="DO42" s="63">
        <v>0.77499999999999991</v>
      </c>
      <c r="DP42" s="100">
        <v>0.95879486043420503</v>
      </c>
      <c r="DQ42" s="100">
        <f t="shared" si="36"/>
        <v>1.2371546586247808</v>
      </c>
      <c r="DR42" s="63">
        <v>0.86</v>
      </c>
      <c r="DS42" s="100">
        <v>0.96753352960418704</v>
      </c>
      <c r="DT42" s="100">
        <f t="shared" si="37"/>
        <v>1.1250389879118454</v>
      </c>
      <c r="DU42" s="63">
        <v>0.92</v>
      </c>
      <c r="DV42" s="100">
        <v>0.63137755102040805</v>
      </c>
      <c r="DW42" s="100">
        <f t="shared" si="38"/>
        <v>0.6862799467613131</v>
      </c>
      <c r="DX42" s="63">
        <v>0.89</v>
      </c>
      <c r="DY42" s="100">
        <v>0.92932734125833605</v>
      </c>
      <c r="DZ42" s="100">
        <f t="shared" si="39"/>
        <v>1.0441880238857708</v>
      </c>
      <c r="EA42" s="63">
        <v>0.85</v>
      </c>
      <c r="EB42" s="100">
        <v>0.96416555407209603</v>
      </c>
      <c r="EC42" s="100">
        <f t="shared" si="40"/>
        <v>1.134312416555407</v>
      </c>
      <c r="ED42" s="63">
        <v>0.81499999999999995</v>
      </c>
      <c r="EE42" s="100">
        <v>0.68349619978284504</v>
      </c>
      <c r="EF42" s="100">
        <f t="shared" si="41"/>
        <v>0.83864564390533136</v>
      </c>
      <c r="EG42" s="63">
        <v>0.83250000000000002</v>
      </c>
      <c r="EH42" s="100">
        <v>0.93902854086643595</v>
      </c>
      <c r="EI42" s="100">
        <f t="shared" si="42"/>
        <v>1.1279622112509742</v>
      </c>
      <c r="EJ42" s="63">
        <v>0.95</v>
      </c>
      <c r="EK42" s="100">
        <v>0.919607161480966</v>
      </c>
      <c r="EL42" s="100">
        <f t="shared" si="43"/>
        <v>0.96800753840101683</v>
      </c>
      <c r="EM42" s="63">
        <v>0.31</v>
      </c>
      <c r="EN42" s="100">
        <v>0.34212891103667997</v>
      </c>
      <c r="EO42" s="100">
        <f t="shared" si="44"/>
        <v>1.1036416485054192</v>
      </c>
      <c r="EP42" s="63">
        <v>0.63</v>
      </c>
      <c r="EQ42" s="100">
        <v>0.62193119130837604</v>
      </c>
      <c r="ER42" s="100">
        <f t="shared" si="45"/>
        <v>0.98719236715615244</v>
      </c>
      <c r="ES42" s="63">
        <v>0.89999999999999991</v>
      </c>
      <c r="ET42" s="100">
        <v>0.94720650987397004</v>
      </c>
      <c r="EU42" s="100">
        <f t="shared" si="46"/>
        <v>1.0524516776377446</v>
      </c>
      <c r="EV42" s="63">
        <v>0.5625</v>
      </c>
      <c r="EW42" s="100">
        <v>0.38677838528722602</v>
      </c>
      <c r="EX42" s="100">
        <f t="shared" si="47"/>
        <v>0.68760601828840184</v>
      </c>
      <c r="EY42" s="63">
        <v>0.73124999999999996</v>
      </c>
      <c r="EZ42" s="100">
        <v>0.76910231529539197</v>
      </c>
      <c r="FA42" s="100">
        <f t="shared" si="48"/>
        <v>1.0517638499766044</v>
      </c>
      <c r="FB42" s="63">
        <v>0.59</v>
      </c>
      <c r="FC42" s="100">
        <v>0.53980582524271803</v>
      </c>
      <c r="FD42" s="100">
        <f t="shared" si="49"/>
        <v>0.91492512753003064</v>
      </c>
      <c r="FE42" s="63">
        <v>0.27</v>
      </c>
      <c r="FF42" s="100">
        <v>0.35612634501909002</v>
      </c>
      <c r="FG42" s="100">
        <f t="shared" si="50"/>
        <v>1.3189864630336667</v>
      </c>
      <c r="FH42" s="63">
        <v>0.43</v>
      </c>
      <c r="FI42" s="100">
        <v>0.38398115429917501</v>
      </c>
      <c r="FJ42" s="100">
        <f t="shared" si="51"/>
        <v>0.89297942860273261</v>
      </c>
      <c r="FK42" s="54">
        <v>0.9</v>
      </c>
      <c r="FL42" s="100">
        <v>0.93160377358490598</v>
      </c>
      <c r="FM42" s="100">
        <f t="shared" si="52"/>
        <v>1.0351153039832288</v>
      </c>
      <c r="FN42" s="54">
        <v>0.61009999999999998</v>
      </c>
      <c r="FO42" s="100">
        <v>0.92430278884462103</v>
      </c>
      <c r="FP42" s="100">
        <f t="shared" si="53"/>
        <v>1.5150021125137207</v>
      </c>
      <c r="FQ42" s="64">
        <v>3046</v>
      </c>
      <c r="FR42" s="8">
        <v>786</v>
      </c>
      <c r="FS42" s="91">
        <f t="shared" si="54"/>
        <v>0.25804333552199604</v>
      </c>
      <c r="FT42" s="64">
        <v>3650</v>
      </c>
      <c r="FU42" s="8">
        <v>2336</v>
      </c>
      <c r="FV42" s="91">
        <f t="shared" si="55"/>
        <v>0.64</v>
      </c>
      <c r="FW42" s="64">
        <v>6696</v>
      </c>
      <c r="FX42" s="8">
        <v>3122</v>
      </c>
      <c r="FY42" s="91">
        <f t="shared" si="56"/>
        <v>0.46624850657108724</v>
      </c>
      <c r="FZ42" s="64">
        <v>26184</v>
      </c>
      <c r="GA42" s="8">
        <v>11989</v>
      </c>
      <c r="GB42" s="91">
        <f t="shared" si="57"/>
        <v>0.45787503819126185</v>
      </c>
      <c r="GC42" s="64">
        <v>32880</v>
      </c>
      <c r="GD42" s="8">
        <v>15111</v>
      </c>
      <c r="GE42" s="91">
        <f t="shared" si="58"/>
        <v>0.45958029197080291</v>
      </c>
      <c r="GF42" s="64">
        <v>1833</v>
      </c>
      <c r="GG42" s="8">
        <v>204</v>
      </c>
      <c r="GH42" s="100">
        <f t="shared" si="59"/>
        <v>0.11129296235679215</v>
      </c>
      <c r="GI42" s="8">
        <v>316</v>
      </c>
      <c r="GJ42" s="8">
        <v>241</v>
      </c>
      <c r="GK42" s="100">
        <f t="shared" si="60"/>
        <v>0.76265822784810122</v>
      </c>
      <c r="GL42" s="8">
        <v>311</v>
      </c>
      <c r="GM42" s="8">
        <v>350</v>
      </c>
      <c r="GN42" s="100">
        <f t="shared" si="61"/>
        <v>1.1254019292604502</v>
      </c>
    </row>
    <row r="43" spans="1:196" s="1" customFormat="1" ht="15" customHeight="1" x14ac:dyDescent="0.55000000000000004">
      <c r="A43" s="16">
        <v>11</v>
      </c>
      <c r="B43" s="17" t="s">
        <v>43</v>
      </c>
      <c r="C43" s="18">
        <v>9405</v>
      </c>
      <c r="D43" s="17" t="s">
        <v>56</v>
      </c>
      <c r="E43" s="8">
        <v>12900</v>
      </c>
      <c r="F43" s="8">
        <v>11551</v>
      </c>
      <c r="G43" s="175">
        <f t="shared" si="62"/>
        <v>0.89542635658914727</v>
      </c>
      <c r="H43" s="8">
        <v>11313</v>
      </c>
      <c r="I43" s="8">
        <v>8665</v>
      </c>
      <c r="J43" s="175">
        <f t="shared" si="0"/>
        <v>0.76593299743657739</v>
      </c>
      <c r="K43" s="8">
        <v>0</v>
      </c>
      <c r="L43" s="8">
        <v>0</v>
      </c>
      <c r="M43" s="175" t="str">
        <f t="shared" si="1"/>
        <v>N/A</v>
      </c>
      <c r="N43" s="8">
        <v>0</v>
      </c>
      <c r="O43" s="8">
        <v>0</v>
      </c>
      <c r="P43" s="170" t="str">
        <f t="shared" si="2"/>
        <v>N/A</v>
      </c>
      <c r="Q43" s="8">
        <v>0</v>
      </c>
      <c r="R43" s="8">
        <v>0</v>
      </c>
      <c r="S43" s="170" t="str">
        <f t="shared" si="3"/>
        <v>N/A</v>
      </c>
      <c r="T43" s="8">
        <v>24213</v>
      </c>
      <c r="U43" s="8">
        <v>20216</v>
      </c>
      <c r="V43" s="175">
        <f t="shared" si="4"/>
        <v>0.83492338826250356</v>
      </c>
      <c r="W43" s="8">
        <v>24213</v>
      </c>
      <c r="X43" s="8">
        <v>20216</v>
      </c>
      <c r="Y43" s="175">
        <f t="shared" si="5"/>
        <v>0.83492338826250356</v>
      </c>
      <c r="Z43" s="8">
        <v>0</v>
      </c>
      <c r="AA43" s="8">
        <v>0</v>
      </c>
      <c r="AB43" s="175" t="str">
        <f t="shared" si="6"/>
        <v>N/A</v>
      </c>
      <c r="AC43" s="8">
        <v>0</v>
      </c>
      <c r="AD43" s="8">
        <v>0</v>
      </c>
      <c r="AE43" s="170" t="str">
        <f t="shared" si="7"/>
        <v>N/A</v>
      </c>
      <c r="AF43" s="8">
        <v>0</v>
      </c>
      <c r="AG43" s="8">
        <v>0</v>
      </c>
      <c r="AH43" s="170" t="str">
        <f t="shared" si="8"/>
        <v>N/A</v>
      </c>
      <c r="AI43" s="8">
        <v>0</v>
      </c>
      <c r="AJ43" s="8">
        <v>0</v>
      </c>
      <c r="AK43" s="175" t="str">
        <f t="shared" si="9"/>
        <v>N/A</v>
      </c>
      <c r="AL43" s="8">
        <v>0</v>
      </c>
      <c r="AM43" s="8">
        <v>0</v>
      </c>
      <c r="AN43" s="175" t="str">
        <f t="shared" si="10"/>
        <v>N/A</v>
      </c>
      <c r="AO43" s="8">
        <v>0</v>
      </c>
      <c r="AP43" s="8">
        <v>0</v>
      </c>
      <c r="AQ43" s="170" t="str">
        <f t="shared" si="11"/>
        <v>N/A</v>
      </c>
      <c r="AR43" s="8">
        <v>0</v>
      </c>
      <c r="AS43" s="8">
        <v>0</v>
      </c>
      <c r="AT43" s="170" t="str">
        <f t="shared" si="12"/>
        <v>N/A</v>
      </c>
      <c r="AU43" s="8">
        <v>0</v>
      </c>
      <c r="AV43" s="8">
        <v>0</v>
      </c>
      <c r="AW43" s="175" t="str">
        <f t="shared" si="13"/>
        <v>N/A</v>
      </c>
      <c r="AX43" s="8">
        <v>4766</v>
      </c>
      <c r="AY43" s="8">
        <v>4467</v>
      </c>
      <c r="AZ43" s="175">
        <f t="shared" si="14"/>
        <v>0.93726395300041965</v>
      </c>
      <c r="BA43" s="8">
        <v>2441</v>
      </c>
      <c r="BB43" s="8">
        <v>1864</v>
      </c>
      <c r="BC43" s="175">
        <f t="shared" si="15"/>
        <v>0.76362146661204422</v>
      </c>
      <c r="BD43" s="8">
        <v>0</v>
      </c>
      <c r="BE43" s="8">
        <v>0</v>
      </c>
      <c r="BF43" s="170" t="str">
        <f t="shared" si="16"/>
        <v>N/A</v>
      </c>
      <c r="BG43" s="8">
        <v>0</v>
      </c>
      <c r="BH43" s="8">
        <v>0</v>
      </c>
      <c r="BI43" s="170" t="str">
        <f t="shared" si="17"/>
        <v>N/A</v>
      </c>
      <c r="BJ43" s="8">
        <v>13493</v>
      </c>
      <c r="BK43" s="8">
        <v>13149</v>
      </c>
      <c r="BL43" s="175">
        <f t="shared" si="18"/>
        <v>0.97450529904394867</v>
      </c>
      <c r="BM43" s="8">
        <v>20700</v>
      </c>
      <c r="BN43" s="8">
        <v>19480</v>
      </c>
      <c r="BO43" s="175">
        <f t="shared" si="19"/>
        <v>0.94106280193236713</v>
      </c>
      <c r="BP43" s="8">
        <v>0</v>
      </c>
      <c r="BQ43" s="8">
        <v>0</v>
      </c>
      <c r="BR43" s="175" t="str">
        <f t="shared" si="20"/>
        <v>N/A</v>
      </c>
      <c r="BS43" s="8">
        <v>20700</v>
      </c>
      <c r="BT43" s="8">
        <v>19480</v>
      </c>
      <c r="BU43" s="175">
        <f t="shared" si="21"/>
        <v>0.94106280193236713</v>
      </c>
      <c r="BV43" s="8">
        <v>44913</v>
      </c>
      <c r="BW43" s="8">
        <v>39696</v>
      </c>
      <c r="BX43" s="175">
        <f t="shared" si="22"/>
        <v>0.88384209471645181</v>
      </c>
      <c r="BY43" s="8">
        <v>22720</v>
      </c>
      <c r="BZ43" s="8">
        <v>12800</v>
      </c>
      <c r="CA43" s="297">
        <f t="shared" si="23"/>
        <v>0.56338028169014087</v>
      </c>
      <c r="CB43" s="8">
        <v>47430</v>
      </c>
      <c r="CC43" s="8">
        <v>41185</v>
      </c>
      <c r="CD43" s="297">
        <f t="shared" si="24"/>
        <v>0.86833227914821842</v>
      </c>
      <c r="CE43" s="8">
        <v>10240</v>
      </c>
      <c r="CF43" s="8">
        <v>5680</v>
      </c>
      <c r="CG43" s="297">
        <f t="shared" si="25"/>
        <v>0.5546875</v>
      </c>
      <c r="CH43" s="8">
        <v>2640</v>
      </c>
      <c r="CI43" s="8">
        <v>2123</v>
      </c>
      <c r="CJ43" s="175">
        <f t="shared" si="26"/>
        <v>0.8041666666666667</v>
      </c>
      <c r="CK43" s="8">
        <v>12880</v>
      </c>
      <c r="CL43" s="8">
        <v>7803</v>
      </c>
      <c r="CM43" s="297">
        <f t="shared" si="27"/>
        <v>0.60582298136645962</v>
      </c>
      <c r="CN43" s="8">
        <v>405</v>
      </c>
      <c r="CO43" s="8">
        <v>388</v>
      </c>
      <c r="CP43" s="297">
        <f t="shared" si="63"/>
        <v>0.9580246913580247</v>
      </c>
      <c r="CQ43" s="8">
        <v>525</v>
      </c>
      <c r="CR43" s="8">
        <v>553</v>
      </c>
      <c r="CS43" s="297">
        <f t="shared" si="28"/>
        <v>1.0533333333333332</v>
      </c>
      <c r="CT43" s="8">
        <v>83960</v>
      </c>
      <c r="CU43" s="8">
        <v>62729</v>
      </c>
      <c r="CV43" s="297">
        <f t="shared" si="29"/>
        <v>0.74712958551691278</v>
      </c>
      <c r="CW43" s="8">
        <v>128873</v>
      </c>
      <c r="CX43" s="8">
        <v>102425</v>
      </c>
      <c r="CY43" s="297">
        <f t="shared" si="30"/>
        <v>0.79477470067430722</v>
      </c>
      <c r="CZ43" s="8">
        <v>405</v>
      </c>
      <c r="DA43" s="8">
        <v>388</v>
      </c>
      <c r="DB43" s="170">
        <f t="shared" si="31"/>
        <v>0.9580246913580247</v>
      </c>
      <c r="DC43" s="8">
        <v>525</v>
      </c>
      <c r="DD43" s="8">
        <v>553</v>
      </c>
      <c r="DE43" s="170">
        <f t="shared" si="32"/>
        <v>1.0533333333333332</v>
      </c>
      <c r="DF43" s="8">
        <v>46714</v>
      </c>
      <c r="DG43" s="8">
        <v>29009</v>
      </c>
      <c r="DH43" s="297">
        <f t="shared" si="33"/>
        <v>0.62099156569764957</v>
      </c>
      <c r="DI43" s="63">
        <v>0.85</v>
      </c>
      <c r="DJ43" s="100">
        <v>0.97598773841961906</v>
      </c>
      <c r="DK43" s="100">
        <f t="shared" si="34"/>
        <v>1.1482208687289637</v>
      </c>
      <c r="DL43" s="63">
        <v>0.76</v>
      </c>
      <c r="DM43" s="100">
        <v>0.99302575107296098</v>
      </c>
      <c r="DN43" s="100">
        <f t="shared" si="35"/>
        <v>1.3066128303591591</v>
      </c>
      <c r="DO43" s="63">
        <v>0.80499999999999994</v>
      </c>
      <c r="DP43" s="100">
        <v>0.97761806981519495</v>
      </c>
      <c r="DQ43" s="100">
        <f t="shared" si="36"/>
        <v>1.2144323848635963</v>
      </c>
      <c r="DR43" s="63">
        <v>0.85</v>
      </c>
      <c r="DS43" s="100">
        <v>0.91143623928664197</v>
      </c>
      <c r="DT43" s="100">
        <f t="shared" si="37"/>
        <v>1.0722779285725199</v>
      </c>
      <c r="DU43" s="63">
        <v>0.8</v>
      </c>
      <c r="DV43" s="100">
        <v>0.88170802077322596</v>
      </c>
      <c r="DW43" s="100">
        <f t="shared" si="38"/>
        <v>1.1021350259665323</v>
      </c>
      <c r="DX43" s="63">
        <v>0.82499999999999996</v>
      </c>
      <c r="DY43" s="100">
        <v>0.89869410368025304</v>
      </c>
      <c r="DZ43" s="100">
        <f t="shared" si="39"/>
        <v>1.0893261862790946</v>
      </c>
      <c r="EA43" s="63">
        <v>0.85</v>
      </c>
      <c r="EB43" s="100">
        <v>0.95042342373230004</v>
      </c>
      <c r="EC43" s="100">
        <f t="shared" si="40"/>
        <v>1.1181452043909412</v>
      </c>
      <c r="ED43" s="63">
        <v>0.78</v>
      </c>
      <c r="EE43" s="100">
        <v>0.90141513913951898</v>
      </c>
      <c r="EF43" s="100">
        <f t="shared" si="41"/>
        <v>1.1556604347942552</v>
      </c>
      <c r="EG43" s="63">
        <v>0.81499999999999995</v>
      </c>
      <c r="EH43" s="100">
        <v>0.93742442563482498</v>
      </c>
      <c r="EI43" s="100">
        <f t="shared" si="42"/>
        <v>1.1502140191838344</v>
      </c>
      <c r="EJ43" s="63">
        <v>0.82</v>
      </c>
      <c r="EK43" s="100">
        <v>0.80263960767474996</v>
      </c>
      <c r="EL43" s="100">
        <f t="shared" si="43"/>
        <v>0.97882878984725608</v>
      </c>
      <c r="EM43" s="63">
        <v>0.24</v>
      </c>
      <c r="EN43" s="100">
        <v>0.32797619047618998</v>
      </c>
      <c r="EO43" s="100">
        <f t="shared" si="44"/>
        <v>1.3665674603174582</v>
      </c>
      <c r="EP43" s="63">
        <v>0.53</v>
      </c>
      <c r="EQ43" s="100">
        <v>0.66280348801989497</v>
      </c>
      <c r="ER43" s="100">
        <f t="shared" si="45"/>
        <v>1.2505726189054622</v>
      </c>
      <c r="ES43" s="63">
        <v>0.83499999999999996</v>
      </c>
      <c r="ET43" s="100">
        <v>0.86135174893756095</v>
      </c>
      <c r="EU43" s="100">
        <f t="shared" si="46"/>
        <v>1.0315589807635461</v>
      </c>
      <c r="EV43" s="63">
        <v>0.51</v>
      </c>
      <c r="EW43" s="100">
        <v>0.53610948326381502</v>
      </c>
      <c r="EX43" s="100">
        <f t="shared" si="47"/>
        <v>1.0511950652231667</v>
      </c>
      <c r="EY43" s="63">
        <v>0.67249999999999999</v>
      </c>
      <c r="EZ43" s="100">
        <v>0.76923602636075195</v>
      </c>
      <c r="FA43" s="100">
        <f t="shared" si="48"/>
        <v>1.1438453923579954</v>
      </c>
      <c r="FB43" s="63">
        <v>0.71</v>
      </c>
      <c r="FC43" s="100">
        <v>0.75412152614225103</v>
      </c>
      <c r="FD43" s="100">
        <f t="shared" si="49"/>
        <v>1.0621429945665508</v>
      </c>
      <c r="FE43" s="63">
        <v>0.23</v>
      </c>
      <c r="FF43" s="100">
        <v>0.28186619718309902</v>
      </c>
      <c r="FG43" s="100">
        <f t="shared" si="50"/>
        <v>1.2255052051439088</v>
      </c>
      <c r="FH43" s="63">
        <v>0.47</v>
      </c>
      <c r="FI43" s="100">
        <v>0.41035499166987099</v>
      </c>
      <c r="FJ43" s="100">
        <f t="shared" si="51"/>
        <v>0.87309572695717241</v>
      </c>
      <c r="FK43" s="54">
        <v>0.9</v>
      </c>
      <c r="FL43" s="100">
        <v>0.95360824742268002</v>
      </c>
      <c r="FM43" s="100">
        <f t="shared" si="52"/>
        <v>1.0595647193585334</v>
      </c>
      <c r="FN43" s="54">
        <v>0.61009999999999998</v>
      </c>
      <c r="FO43" s="100">
        <v>0.80650994575045198</v>
      </c>
      <c r="FP43" s="100">
        <f t="shared" si="53"/>
        <v>1.3219307420922013</v>
      </c>
      <c r="FQ43" s="64">
        <v>8821</v>
      </c>
      <c r="FR43" s="8">
        <v>1295</v>
      </c>
      <c r="FS43" s="91">
        <f t="shared" si="54"/>
        <v>0.14680875184219477</v>
      </c>
      <c r="FT43" s="64">
        <v>4399</v>
      </c>
      <c r="FU43" s="8">
        <v>2148</v>
      </c>
      <c r="FV43" s="91">
        <f t="shared" si="55"/>
        <v>0.48829279381677654</v>
      </c>
      <c r="FW43" s="64">
        <v>13220</v>
      </c>
      <c r="FX43" s="8">
        <v>3443</v>
      </c>
      <c r="FY43" s="91">
        <f t="shared" si="56"/>
        <v>0.26043872919818456</v>
      </c>
      <c r="FZ43" s="64">
        <v>48575</v>
      </c>
      <c r="GA43" s="8">
        <v>41754</v>
      </c>
      <c r="GB43" s="91">
        <f t="shared" si="57"/>
        <v>0.85957797220792587</v>
      </c>
      <c r="GC43" s="64">
        <v>61795</v>
      </c>
      <c r="GD43" s="8">
        <v>45197</v>
      </c>
      <c r="GE43" s="91">
        <f t="shared" si="58"/>
        <v>0.73140221700784858</v>
      </c>
      <c r="GF43" s="64">
        <v>5392</v>
      </c>
      <c r="GG43" s="8">
        <v>220</v>
      </c>
      <c r="GH43" s="100">
        <f t="shared" si="59"/>
        <v>4.0801186943620178E-2</v>
      </c>
      <c r="GI43" s="8">
        <v>360</v>
      </c>
      <c r="GJ43" s="8">
        <v>297</v>
      </c>
      <c r="GK43" s="100">
        <f t="shared" si="60"/>
        <v>0.82499999999999996</v>
      </c>
      <c r="GL43" s="8">
        <v>320</v>
      </c>
      <c r="GM43" s="8">
        <v>488</v>
      </c>
      <c r="GN43" s="100">
        <f t="shared" si="61"/>
        <v>1.5249999999999999</v>
      </c>
    </row>
    <row r="44" spans="1:196" s="1" customFormat="1" ht="15" customHeight="1" x14ac:dyDescent="0.55000000000000004">
      <c r="A44" s="16">
        <v>11</v>
      </c>
      <c r="B44" s="17" t="s">
        <v>43</v>
      </c>
      <c r="C44" s="18">
        <v>9406</v>
      </c>
      <c r="D44" s="17" t="s">
        <v>57</v>
      </c>
      <c r="E44" s="8">
        <v>2659</v>
      </c>
      <c r="F44" s="8">
        <v>2292</v>
      </c>
      <c r="G44" s="175">
        <f t="shared" si="62"/>
        <v>0.86197818728845432</v>
      </c>
      <c r="H44" s="8">
        <v>936</v>
      </c>
      <c r="I44" s="8">
        <v>656</v>
      </c>
      <c r="J44" s="175">
        <f t="shared" si="0"/>
        <v>0.70085470085470081</v>
      </c>
      <c r="K44" s="8">
        <v>1522</v>
      </c>
      <c r="L44" s="8">
        <v>1030</v>
      </c>
      <c r="M44" s="175">
        <f t="shared" si="1"/>
        <v>0.67674113009198422</v>
      </c>
      <c r="N44" s="8">
        <v>0</v>
      </c>
      <c r="O44" s="8">
        <v>0</v>
      </c>
      <c r="P44" s="170" t="str">
        <f t="shared" si="2"/>
        <v>N/A</v>
      </c>
      <c r="Q44" s="8">
        <v>0</v>
      </c>
      <c r="R44" s="8">
        <v>0</v>
      </c>
      <c r="S44" s="170" t="str">
        <f t="shared" si="3"/>
        <v>N/A</v>
      </c>
      <c r="T44" s="8">
        <v>5117</v>
      </c>
      <c r="U44" s="8">
        <v>3978</v>
      </c>
      <c r="V44" s="175">
        <f t="shared" si="4"/>
        <v>0.77740863787375414</v>
      </c>
      <c r="W44" s="8">
        <v>5117</v>
      </c>
      <c r="X44" s="8">
        <v>3978</v>
      </c>
      <c r="Y44" s="175">
        <f t="shared" si="5"/>
        <v>0.77740863787375414</v>
      </c>
      <c r="Z44" s="8">
        <v>111</v>
      </c>
      <c r="AA44" s="8">
        <v>79</v>
      </c>
      <c r="AB44" s="175">
        <f t="shared" si="6"/>
        <v>0.71171171171171166</v>
      </c>
      <c r="AC44" s="8">
        <v>0</v>
      </c>
      <c r="AD44" s="8">
        <v>0</v>
      </c>
      <c r="AE44" s="170" t="str">
        <f t="shared" si="7"/>
        <v>N/A</v>
      </c>
      <c r="AF44" s="8">
        <v>14</v>
      </c>
      <c r="AG44" s="8">
        <v>14</v>
      </c>
      <c r="AH44" s="170">
        <f t="shared" si="8"/>
        <v>1</v>
      </c>
      <c r="AI44" s="8">
        <v>125</v>
      </c>
      <c r="AJ44" s="8">
        <v>93</v>
      </c>
      <c r="AK44" s="175">
        <f t="shared" si="9"/>
        <v>0.74399999999999999</v>
      </c>
      <c r="AL44" s="8">
        <v>257</v>
      </c>
      <c r="AM44" s="8">
        <v>222</v>
      </c>
      <c r="AN44" s="175">
        <f t="shared" si="10"/>
        <v>0.86381322957198448</v>
      </c>
      <c r="AO44" s="8">
        <v>0</v>
      </c>
      <c r="AP44" s="8">
        <v>0</v>
      </c>
      <c r="AQ44" s="170" t="str">
        <f t="shared" si="11"/>
        <v>N/A</v>
      </c>
      <c r="AR44" s="8">
        <v>0</v>
      </c>
      <c r="AS44" s="8">
        <v>0</v>
      </c>
      <c r="AT44" s="170" t="str">
        <f t="shared" si="12"/>
        <v>N/A</v>
      </c>
      <c r="AU44" s="8">
        <v>257</v>
      </c>
      <c r="AV44" s="8">
        <v>222</v>
      </c>
      <c r="AW44" s="175">
        <f t="shared" si="13"/>
        <v>0.86381322957198448</v>
      </c>
      <c r="AX44" s="8">
        <v>3874</v>
      </c>
      <c r="AY44" s="8">
        <v>3586</v>
      </c>
      <c r="AZ44" s="175">
        <f t="shared" si="14"/>
        <v>0.9256582343830666</v>
      </c>
      <c r="BA44" s="8">
        <v>235</v>
      </c>
      <c r="BB44" s="8">
        <v>130</v>
      </c>
      <c r="BC44" s="175">
        <f t="shared" si="15"/>
        <v>0.55319148936170215</v>
      </c>
      <c r="BD44" s="8">
        <v>71</v>
      </c>
      <c r="BE44" s="8">
        <v>88</v>
      </c>
      <c r="BF44" s="170">
        <f t="shared" si="16"/>
        <v>1.2394366197183098</v>
      </c>
      <c r="BG44" s="8">
        <v>24</v>
      </c>
      <c r="BH44" s="8">
        <v>24</v>
      </c>
      <c r="BI44" s="170">
        <f t="shared" si="17"/>
        <v>1</v>
      </c>
      <c r="BJ44" s="8">
        <v>2111</v>
      </c>
      <c r="BK44" s="8">
        <v>2097</v>
      </c>
      <c r="BL44" s="175">
        <f t="shared" si="18"/>
        <v>0.99336807200378963</v>
      </c>
      <c r="BM44" s="8">
        <v>6315</v>
      </c>
      <c r="BN44" s="8">
        <v>5925</v>
      </c>
      <c r="BO44" s="175">
        <f t="shared" si="19"/>
        <v>0.93824228028503565</v>
      </c>
      <c r="BP44" s="8">
        <v>0</v>
      </c>
      <c r="BQ44" s="8">
        <v>0</v>
      </c>
      <c r="BR44" s="175" t="str">
        <f t="shared" si="20"/>
        <v>N/A</v>
      </c>
      <c r="BS44" s="8">
        <v>6697</v>
      </c>
      <c r="BT44" s="8">
        <v>6240</v>
      </c>
      <c r="BU44" s="175">
        <f t="shared" si="21"/>
        <v>0.93176048977153947</v>
      </c>
      <c r="BV44" s="8">
        <v>11814</v>
      </c>
      <c r="BW44" s="8">
        <v>10218</v>
      </c>
      <c r="BX44" s="175">
        <f t="shared" si="22"/>
        <v>0.86490604367699342</v>
      </c>
      <c r="BY44" s="8">
        <v>20480</v>
      </c>
      <c r="BZ44" s="8">
        <v>7840</v>
      </c>
      <c r="CA44" s="297">
        <f t="shared" si="23"/>
        <v>0.3828125</v>
      </c>
      <c r="CB44" s="8">
        <v>22710</v>
      </c>
      <c r="CC44" s="8">
        <v>10775</v>
      </c>
      <c r="CD44" s="297">
        <f t="shared" si="24"/>
        <v>0.47446059004843683</v>
      </c>
      <c r="CE44" s="8">
        <v>10240</v>
      </c>
      <c r="CF44" s="8">
        <v>6960</v>
      </c>
      <c r="CG44" s="297">
        <f t="shared" si="25"/>
        <v>0.6796875</v>
      </c>
      <c r="CH44" s="8">
        <v>2100</v>
      </c>
      <c r="CI44" s="8">
        <v>1459</v>
      </c>
      <c r="CJ44" s="175">
        <f t="shared" si="26"/>
        <v>0.6947619047619048</v>
      </c>
      <c r="CK44" s="8">
        <v>12340</v>
      </c>
      <c r="CL44" s="8">
        <v>8419</v>
      </c>
      <c r="CM44" s="297">
        <f t="shared" si="27"/>
        <v>0.68225283630470013</v>
      </c>
      <c r="CN44" s="8">
        <v>390</v>
      </c>
      <c r="CO44" s="8">
        <v>230</v>
      </c>
      <c r="CP44" s="297">
        <f t="shared" si="63"/>
        <v>0.58974358974358976</v>
      </c>
      <c r="CQ44" s="8">
        <v>510</v>
      </c>
      <c r="CR44" s="8">
        <v>555</v>
      </c>
      <c r="CS44" s="297">
        <f t="shared" si="28"/>
        <v>1.088235294117647</v>
      </c>
      <c r="CT44" s="8">
        <v>56430</v>
      </c>
      <c r="CU44" s="8">
        <v>27819</v>
      </c>
      <c r="CV44" s="297">
        <f t="shared" si="29"/>
        <v>0.49298245614035086</v>
      </c>
      <c r="CW44" s="8">
        <v>68244</v>
      </c>
      <c r="CX44" s="8">
        <v>38037</v>
      </c>
      <c r="CY44" s="297">
        <f t="shared" si="30"/>
        <v>0.55736768067522424</v>
      </c>
      <c r="CZ44" s="8">
        <v>461</v>
      </c>
      <c r="DA44" s="8">
        <v>318</v>
      </c>
      <c r="DB44" s="170">
        <f t="shared" si="31"/>
        <v>0.68980477223427328</v>
      </c>
      <c r="DC44" s="8">
        <v>548</v>
      </c>
      <c r="DD44" s="8">
        <v>593</v>
      </c>
      <c r="DE44" s="170">
        <f t="shared" si="32"/>
        <v>1.082116788321168</v>
      </c>
      <c r="DF44" s="8">
        <v>31891</v>
      </c>
      <c r="DG44" s="8">
        <v>15586</v>
      </c>
      <c r="DH44" s="297">
        <f t="shared" si="33"/>
        <v>0.48872722711736855</v>
      </c>
      <c r="DI44" s="63">
        <v>0.88</v>
      </c>
      <c r="DJ44" s="100">
        <v>0.92749590834697204</v>
      </c>
      <c r="DK44" s="100">
        <f t="shared" si="34"/>
        <v>1.0539726231215591</v>
      </c>
      <c r="DL44" s="63">
        <v>0.79</v>
      </c>
      <c r="DM44" s="100">
        <v>0.83846153846153804</v>
      </c>
      <c r="DN44" s="100">
        <f t="shared" si="35"/>
        <v>1.0613437195715671</v>
      </c>
      <c r="DO44" s="63">
        <v>0.83499999999999996</v>
      </c>
      <c r="DP44" s="100">
        <v>0.92564102564102602</v>
      </c>
      <c r="DQ44" s="100">
        <f t="shared" si="36"/>
        <v>1.1085521265161988</v>
      </c>
      <c r="DR44" s="63">
        <v>0.86</v>
      </c>
      <c r="DS44" s="100">
        <v>0.93407585791691805</v>
      </c>
      <c r="DT44" s="100">
        <f t="shared" si="37"/>
        <v>1.0861347185080443</v>
      </c>
      <c r="DU44" s="63">
        <v>0.89</v>
      </c>
      <c r="DV44" s="100">
        <v>0.84603658536585402</v>
      </c>
      <c r="DW44" s="100">
        <f t="shared" si="38"/>
        <v>0.95060290490545396</v>
      </c>
      <c r="DX44" s="63">
        <v>0.875</v>
      </c>
      <c r="DY44" s="100">
        <v>0.91955756661638999</v>
      </c>
      <c r="DZ44" s="100">
        <f t="shared" si="39"/>
        <v>1.0509229332758743</v>
      </c>
      <c r="EA44" s="63">
        <v>0.87</v>
      </c>
      <c r="EB44" s="100">
        <v>0.92981340118744704</v>
      </c>
      <c r="EC44" s="100">
        <f t="shared" si="40"/>
        <v>1.0687510358476402</v>
      </c>
      <c r="ED44" s="63">
        <v>0.84000000000000008</v>
      </c>
      <c r="EE44" s="100">
        <v>0.84478371501272298</v>
      </c>
      <c r="EF44" s="100">
        <f t="shared" si="41"/>
        <v>1.0056948988246701</v>
      </c>
      <c r="EG44" s="63">
        <v>0.85499999999999998</v>
      </c>
      <c r="EH44" s="100">
        <v>0.92327265609708398</v>
      </c>
      <c r="EI44" s="100">
        <f t="shared" si="42"/>
        <v>1.0798510597626714</v>
      </c>
      <c r="EJ44" s="63">
        <v>0.91</v>
      </c>
      <c r="EK44" s="100">
        <v>0.87656502035486605</v>
      </c>
      <c r="EL44" s="100">
        <f t="shared" si="43"/>
        <v>0.96325826412622639</v>
      </c>
      <c r="EM44" s="63">
        <v>0.28999999999999998</v>
      </c>
      <c r="EN44" s="100">
        <v>0.41297297297297297</v>
      </c>
      <c r="EO44" s="100">
        <f t="shared" si="44"/>
        <v>1.4240447343895621</v>
      </c>
      <c r="EP44" s="63">
        <v>0.6</v>
      </c>
      <c r="EQ44" s="100">
        <v>0.62992918508932705</v>
      </c>
      <c r="ER44" s="100">
        <f t="shared" si="45"/>
        <v>1.0498819751488784</v>
      </c>
      <c r="ES44" s="63">
        <v>0.89</v>
      </c>
      <c r="ET44" s="100">
        <v>0.89893545944501396</v>
      </c>
      <c r="EU44" s="100">
        <f t="shared" si="46"/>
        <v>1.0100398420730494</v>
      </c>
      <c r="EV44" s="63">
        <v>0.56500000000000006</v>
      </c>
      <c r="EW44" s="100">
        <v>0.43474913383806002</v>
      </c>
      <c r="EX44" s="100">
        <f t="shared" si="47"/>
        <v>0.76946749351869026</v>
      </c>
      <c r="EY44" s="63">
        <v>0.72750000000000004</v>
      </c>
      <c r="EZ44" s="100">
        <v>0.70873097247417005</v>
      </c>
      <c r="FA44" s="100">
        <f t="shared" si="48"/>
        <v>0.97420064944903095</v>
      </c>
      <c r="FB44" s="63">
        <v>0.76</v>
      </c>
      <c r="FC44" s="100">
        <v>0.83344756682659404</v>
      </c>
      <c r="FD44" s="100">
        <f t="shared" si="49"/>
        <v>1.09664153529815</v>
      </c>
      <c r="FE44" s="63">
        <v>0.37</v>
      </c>
      <c r="FF44" s="100">
        <v>0.45804597701149402</v>
      </c>
      <c r="FG44" s="100">
        <f t="shared" si="50"/>
        <v>1.237962100031065</v>
      </c>
      <c r="FH44" s="63">
        <v>0.56499999999999995</v>
      </c>
      <c r="FI44" s="100">
        <v>0.52310250623589505</v>
      </c>
      <c r="FJ44" s="100">
        <f t="shared" si="51"/>
        <v>0.92584514378034533</v>
      </c>
      <c r="FK44" s="54">
        <v>0.9</v>
      </c>
      <c r="FL44" s="100">
        <v>0.92767295597484301</v>
      </c>
      <c r="FM44" s="100">
        <f t="shared" si="52"/>
        <v>1.0307477288609366</v>
      </c>
      <c r="FN44" s="54">
        <v>0.61009999999999998</v>
      </c>
      <c r="FO44" s="100">
        <v>0.86172006745362595</v>
      </c>
      <c r="FP44" s="100">
        <f t="shared" si="53"/>
        <v>1.412424303316876</v>
      </c>
      <c r="FQ44" s="64">
        <v>3133</v>
      </c>
      <c r="FR44" s="8">
        <v>599</v>
      </c>
      <c r="FS44" s="91">
        <f t="shared" si="54"/>
        <v>0.1911905521864028</v>
      </c>
      <c r="FT44" s="64">
        <v>680</v>
      </c>
      <c r="FU44" s="8">
        <v>360</v>
      </c>
      <c r="FV44" s="91">
        <f t="shared" si="55"/>
        <v>0.52941176470588236</v>
      </c>
      <c r="FW44" s="64">
        <v>3813</v>
      </c>
      <c r="FX44" s="8">
        <v>959</v>
      </c>
      <c r="FY44" s="91">
        <f t="shared" si="56"/>
        <v>0.25150799895095727</v>
      </c>
      <c r="FZ44" s="64">
        <v>31990</v>
      </c>
      <c r="GA44" s="8">
        <v>12362</v>
      </c>
      <c r="GB44" s="91">
        <f t="shared" si="57"/>
        <v>0.3864332603938731</v>
      </c>
      <c r="GC44" s="64">
        <v>35803</v>
      </c>
      <c r="GD44" s="8">
        <v>13321</v>
      </c>
      <c r="GE44" s="91">
        <f t="shared" si="58"/>
        <v>0.37206379353685448</v>
      </c>
      <c r="GF44" s="64">
        <v>840</v>
      </c>
      <c r="GG44" s="8">
        <v>11</v>
      </c>
      <c r="GH44" s="100">
        <f t="shared" si="59"/>
        <v>1.3095238095238096E-2</v>
      </c>
      <c r="GI44" s="8">
        <v>316</v>
      </c>
      <c r="GJ44" s="8">
        <v>128</v>
      </c>
      <c r="GK44" s="100">
        <f t="shared" si="60"/>
        <v>0.4050632911392405</v>
      </c>
      <c r="GL44" s="8">
        <v>311</v>
      </c>
      <c r="GM44" s="8">
        <v>387</v>
      </c>
      <c r="GN44" s="100">
        <f t="shared" si="61"/>
        <v>1.2443729903536977</v>
      </c>
    </row>
    <row r="45" spans="1:196" s="1" customFormat="1" ht="15" customHeight="1" x14ac:dyDescent="0.55000000000000004">
      <c r="A45" s="16">
        <v>11</v>
      </c>
      <c r="B45" s="17" t="s">
        <v>43</v>
      </c>
      <c r="C45" s="18">
        <v>9508</v>
      </c>
      <c r="D45" s="17" t="s">
        <v>58</v>
      </c>
      <c r="E45" s="8">
        <v>3147</v>
      </c>
      <c r="F45" s="8">
        <v>2977</v>
      </c>
      <c r="G45" s="175">
        <f t="shared" si="62"/>
        <v>0.94598029869717193</v>
      </c>
      <c r="H45" s="8">
        <v>479</v>
      </c>
      <c r="I45" s="8">
        <v>384</v>
      </c>
      <c r="J45" s="175">
        <f t="shared" si="0"/>
        <v>0.80167014613778709</v>
      </c>
      <c r="K45" s="8">
        <v>1698</v>
      </c>
      <c r="L45" s="8">
        <v>761</v>
      </c>
      <c r="M45" s="175">
        <f t="shared" si="1"/>
        <v>0.44817432273262664</v>
      </c>
      <c r="N45" s="8">
        <v>0</v>
      </c>
      <c r="O45" s="8">
        <v>0</v>
      </c>
      <c r="P45" s="170" t="str">
        <f t="shared" si="2"/>
        <v>N/A</v>
      </c>
      <c r="Q45" s="8">
        <v>0</v>
      </c>
      <c r="R45" s="8">
        <v>0</v>
      </c>
      <c r="S45" s="170" t="str">
        <f t="shared" si="3"/>
        <v>N/A</v>
      </c>
      <c r="T45" s="8">
        <v>5324</v>
      </c>
      <c r="U45" s="8">
        <v>4122</v>
      </c>
      <c r="V45" s="175">
        <f t="shared" si="4"/>
        <v>0.77422990232907585</v>
      </c>
      <c r="W45" s="8">
        <v>5324</v>
      </c>
      <c r="X45" s="8">
        <v>4122</v>
      </c>
      <c r="Y45" s="175">
        <f t="shared" si="5"/>
        <v>0.77422990232907585</v>
      </c>
      <c r="Z45" s="8">
        <v>0</v>
      </c>
      <c r="AA45" s="8">
        <v>0</v>
      </c>
      <c r="AB45" s="175" t="str">
        <f t="shared" si="6"/>
        <v>N/A</v>
      </c>
      <c r="AC45" s="8">
        <v>0</v>
      </c>
      <c r="AD45" s="8">
        <v>0</v>
      </c>
      <c r="AE45" s="170" t="str">
        <f t="shared" si="7"/>
        <v>N/A</v>
      </c>
      <c r="AF45" s="8">
        <v>0</v>
      </c>
      <c r="AG45" s="8">
        <v>0</v>
      </c>
      <c r="AH45" s="170" t="str">
        <f t="shared" si="8"/>
        <v>N/A</v>
      </c>
      <c r="AI45" s="8">
        <v>0</v>
      </c>
      <c r="AJ45" s="8">
        <v>0</v>
      </c>
      <c r="AK45" s="175" t="str">
        <f t="shared" si="9"/>
        <v>N/A</v>
      </c>
      <c r="AL45" s="8">
        <v>0</v>
      </c>
      <c r="AM45" s="8">
        <v>0</v>
      </c>
      <c r="AN45" s="175" t="str">
        <f t="shared" si="10"/>
        <v>N/A</v>
      </c>
      <c r="AO45" s="8">
        <v>0</v>
      </c>
      <c r="AP45" s="8">
        <v>0</v>
      </c>
      <c r="AQ45" s="170" t="str">
        <f t="shared" si="11"/>
        <v>N/A</v>
      </c>
      <c r="AR45" s="8">
        <v>0</v>
      </c>
      <c r="AS45" s="8">
        <v>0</v>
      </c>
      <c r="AT45" s="170" t="str">
        <f t="shared" si="12"/>
        <v>N/A</v>
      </c>
      <c r="AU45" s="8">
        <v>0</v>
      </c>
      <c r="AV45" s="8">
        <v>0</v>
      </c>
      <c r="AW45" s="175" t="str">
        <f t="shared" si="13"/>
        <v>N/A</v>
      </c>
      <c r="AX45" s="8">
        <v>909</v>
      </c>
      <c r="AY45" s="8">
        <v>851</v>
      </c>
      <c r="AZ45" s="175">
        <f t="shared" si="14"/>
        <v>0.93619361936193624</v>
      </c>
      <c r="BA45" s="8">
        <v>214</v>
      </c>
      <c r="BB45" s="8">
        <v>212</v>
      </c>
      <c r="BC45" s="175">
        <f t="shared" si="15"/>
        <v>0.99065420560747663</v>
      </c>
      <c r="BD45" s="8">
        <v>30</v>
      </c>
      <c r="BE45" s="8">
        <v>0</v>
      </c>
      <c r="BF45" s="170">
        <f t="shared" si="16"/>
        <v>0</v>
      </c>
      <c r="BG45" s="8">
        <v>15</v>
      </c>
      <c r="BH45" s="8">
        <v>0</v>
      </c>
      <c r="BI45" s="170">
        <f t="shared" si="17"/>
        <v>0</v>
      </c>
      <c r="BJ45" s="8">
        <v>2287</v>
      </c>
      <c r="BK45" s="8">
        <v>2701</v>
      </c>
      <c r="BL45" s="175">
        <f t="shared" si="18"/>
        <v>1.1810231744643638</v>
      </c>
      <c r="BM45" s="8">
        <v>3455</v>
      </c>
      <c r="BN45" s="8">
        <v>3764</v>
      </c>
      <c r="BO45" s="175">
        <f t="shared" si="19"/>
        <v>1.0894356005788712</v>
      </c>
      <c r="BP45" s="8">
        <v>85</v>
      </c>
      <c r="BQ45" s="8">
        <v>0</v>
      </c>
      <c r="BR45" s="175">
        <f t="shared" si="20"/>
        <v>0</v>
      </c>
      <c r="BS45" s="8">
        <v>3540</v>
      </c>
      <c r="BT45" s="8">
        <v>3764</v>
      </c>
      <c r="BU45" s="175">
        <f t="shared" si="21"/>
        <v>1.0632768361581921</v>
      </c>
      <c r="BV45" s="8">
        <v>8864</v>
      </c>
      <c r="BW45" s="8">
        <v>7886</v>
      </c>
      <c r="BX45" s="175">
        <f t="shared" si="22"/>
        <v>0.88966606498194944</v>
      </c>
      <c r="BY45" s="8">
        <v>16000</v>
      </c>
      <c r="BZ45" s="8">
        <v>8239</v>
      </c>
      <c r="CA45" s="297">
        <f t="shared" si="23"/>
        <v>0.51493750000000005</v>
      </c>
      <c r="CB45" s="8">
        <v>28740</v>
      </c>
      <c r="CC45" s="8">
        <v>19111</v>
      </c>
      <c r="CD45" s="297">
        <f t="shared" si="24"/>
        <v>0.66496172581767576</v>
      </c>
      <c r="CE45" s="8">
        <v>3840</v>
      </c>
      <c r="CF45" s="8">
        <v>2480</v>
      </c>
      <c r="CG45" s="297">
        <f t="shared" si="25"/>
        <v>0.64583333333333337</v>
      </c>
      <c r="CH45" s="8">
        <v>660</v>
      </c>
      <c r="CI45" s="8">
        <v>614</v>
      </c>
      <c r="CJ45" s="175">
        <f t="shared" si="26"/>
        <v>0.9303030303030303</v>
      </c>
      <c r="CK45" s="8">
        <v>4500</v>
      </c>
      <c r="CL45" s="8">
        <v>3094</v>
      </c>
      <c r="CM45" s="297">
        <f t="shared" si="27"/>
        <v>0.68755555555555559</v>
      </c>
      <c r="CN45" s="8">
        <v>240</v>
      </c>
      <c r="CO45" s="8">
        <v>442</v>
      </c>
      <c r="CP45" s="297">
        <f t="shared" si="63"/>
        <v>1.8416666666666666</v>
      </c>
      <c r="CQ45" s="8">
        <v>300</v>
      </c>
      <c r="CR45" s="8">
        <v>561</v>
      </c>
      <c r="CS45" s="297">
        <f t="shared" si="28"/>
        <v>1.87</v>
      </c>
      <c r="CT45" s="8">
        <v>49780</v>
      </c>
      <c r="CU45" s="8">
        <v>31447</v>
      </c>
      <c r="CV45" s="297">
        <f t="shared" si="29"/>
        <v>0.63171956609079949</v>
      </c>
      <c r="CW45" s="8">
        <v>58644</v>
      </c>
      <c r="CX45" s="8">
        <v>39333</v>
      </c>
      <c r="CY45" s="297">
        <f t="shared" si="30"/>
        <v>0.67070800081849802</v>
      </c>
      <c r="CZ45" s="8">
        <v>270</v>
      </c>
      <c r="DA45" s="8">
        <v>442</v>
      </c>
      <c r="DB45" s="170">
        <f t="shared" si="31"/>
        <v>1.6370370370370371</v>
      </c>
      <c r="DC45" s="8">
        <v>315</v>
      </c>
      <c r="DD45" s="8">
        <v>561</v>
      </c>
      <c r="DE45" s="170">
        <f t="shared" si="32"/>
        <v>1.7809523809523808</v>
      </c>
      <c r="DF45" s="8">
        <v>20533</v>
      </c>
      <c r="DG45" s="8">
        <v>11315</v>
      </c>
      <c r="DH45" s="297">
        <f t="shared" si="33"/>
        <v>0.551064140651634</v>
      </c>
      <c r="DI45" s="63">
        <v>0.89</v>
      </c>
      <c r="DJ45" s="100">
        <v>0.93834459459459496</v>
      </c>
      <c r="DK45" s="100">
        <f t="shared" si="34"/>
        <v>1.05431976920741</v>
      </c>
      <c r="DL45" s="63">
        <v>0.93</v>
      </c>
      <c r="DM45" s="100">
        <v>0.97169811320754695</v>
      </c>
      <c r="DN45" s="100">
        <f t="shared" si="35"/>
        <v>1.04483668086833</v>
      </c>
      <c r="DO45" s="63">
        <v>0.91</v>
      </c>
      <c r="DP45" s="100">
        <v>0.94022316684378304</v>
      </c>
      <c r="DQ45" s="100">
        <f t="shared" si="36"/>
        <v>1.0332122712569045</v>
      </c>
      <c r="DR45" s="63">
        <v>0.85</v>
      </c>
      <c r="DS45" s="100">
        <v>0.90636704119850198</v>
      </c>
      <c r="DT45" s="100">
        <f t="shared" si="37"/>
        <v>1.0663141661158848</v>
      </c>
      <c r="DU45" s="63">
        <v>0.72</v>
      </c>
      <c r="DV45" s="100">
        <v>0.78645833333333304</v>
      </c>
      <c r="DW45" s="100">
        <f t="shared" si="38"/>
        <v>1.0923032407407405</v>
      </c>
      <c r="DX45" s="63">
        <v>0.78499999999999992</v>
      </c>
      <c r="DY45" s="100">
        <v>0.89519650655021799</v>
      </c>
      <c r="DZ45" s="100">
        <f t="shared" si="39"/>
        <v>1.1403777153505963</v>
      </c>
      <c r="EA45" s="63">
        <v>0.87</v>
      </c>
      <c r="EB45" s="100">
        <v>0.92194787379972598</v>
      </c>
      <c r="EC45" s="100">
        <f t="shared" si="40"/>
        <v>1.0597101997698</v>
      </c>
      <c r="ED45" s="63">
        <v>0.82499999999999996</v>
      </c>
      <c r="EE45" s="100">
        <v>0.85234899328859104</v>
      </c>
      <c r="EF45" s="100">
        <f t="shared" si="41"/>
        <v>1.033150294895262</v>
      </c>
      <c r="EG45" s="63">
        <v>0.84749999999999992</v>
      </c>
      <c r="EH45" s="100">
        <v>0.91668780116662396</v>
      </c>
      <c r="EI45" s="100">
        <f t="shared" si="42"/>
        <v>1.0816375235004414</v>
      </c>
      <c r="EJ45" s="63">
        <v>0.83</v>
      </c>
      <c r="EK45" s="100">
        <v>0.83162871478193701</v>
      </c>
      <c r="EL45" s="100">
        <f t="shared" si="43"/>
        <v>1.0019623069661892</v>
      </c>
      <c r="EM45" s="63">
        <v>0.2</v>
      </c>
      <c r="EN45" s="100">
        <v>0.340236962403209</v>
      </c>
      <c r="EO45" s="100">
        <f t="shared" si="44"/>
        <v>1.7011848120160449</v>
      </c>
      <c r="EP45" s="63">
        <v>0.51500000000000001</v>
      </c>
      <c r="EQ45" s="100">
        <v>0.66413330365376699</v>
      </c>
      <c r="ER45" s="100">
        <f t="shared" si="45"/>
        <v>1.2895792303956641</v>
      </c>
      <c r="ES45" s="63">
        <v>0.85</v>
      </c>
      <c r="ET45" s="100">
        <v>0.85512884574202297</v>
      </c>
      <c r="EU45" s="100">
        <f t="shared" si="46"/>
        <v>1.0060339361670858</v>
      </c>
      <c r="EV45" s="63">
        <v>0.51249999999999996</v>
      </c>
      <c r="EW45" s="100">
        <v>0.36721166593018101</v>
      </c>
      <c r="EX45" s="100">
        <f t="shared" si="47"/>
        <v>0.71651056766864596</v>
      </c>
      <c r="EY45" s="63">
        <v>0.68124999999999991</v>
      </c>
      <c r="EZ45" s="100">
        <v>0.71476876922685795</v>
      </c>
      <c r="FA45" s="100">
        <f t="shared" si="48"/>
        <v>1.0492018630852962</v>
      </c>
      <c r="FB45" s="63">
        <v>0.67</v>
      </c>
      <c r="FC45" s="100">
        <v>0.675895765472313</v>
      </c>
      <c r="FD45" s="100">
        <f t="shared" si="49"/>
        <v>1.008799649958676</v>
      </c>
      <c r="FE45" s="63">
        <v>0.23</v>
      </c>
      <c r="FF45" s="100">
        <v>0.48064516129032298</v>
      </c>
      <c r="FG45" s="100">
        <f t="shared" si="50"/>
        <v>2.0897615708274913</v>
      </c>
      <c r="FH45" s="63">
        <v>0.45</v>
      </c>
      <c r="FI45" s="100">
        <v>0.51939237233354896</v>
      </c>
      <c r="FJ45" s="100">
        <f t="shared" si="51"/>
        <v>1.154205271852331</v>
      </c>
      <c r="FK45" s="54">
        <v>0.91099476439790572</v>
      </c>
      <c r="FL45" s="100">
        <v>0.98416289592760198</v>
      </c>
      <c r="FM45" s="100">
        <f t="shared" si="52"/>
        <v>1.0803167420814481</v>
      </c>
      <c r="FN45" s="54">
        <v>0.61009999999999998</v>
      </c>
      <c r="FO45" s="100">
        <v>0.75757575757575701</v>
      </c>
      <c r="FP45" s="100">
        <f t="shared" si="53"/>
        <v>1.2417239101389232</v>
      </c>
      <c r="FQ45" s="64">
        <v>2031</v>
      </c>
      <c r="FR45" s="8">
        <v>324</v>
      </c>
      <c r="FS45" s="91">
        <f t="shared" si="54"/>
        <v>0.15952732644017725</v>
      </c>
      <c r="FT45" s="64">
        <v>691</v>
      </c>
      <c r="FU45" s="8">
        <v>313</v>
      </c>
      <c r="FV45" s="91">
        <f t="shared" si="55"/>
        <v>0.45296671490593343</v>
      </c>
      <c r="FW45" s="64">
        <v>2722</v>
      </c>
      <c r="FX45" s="8">
        <v>637</v>
      </c>
      <c r="FY45" s="91">
        <f t="shared" si="56"/>
        <v>0.2340191036002939</v>
      </c>
      <c r="FZ45" s="64">
        <v>28379</v>
      </c>
      <c r="GA45" s="8">
        <v>17560</v>
      </c>
      <c r="GB45" s="91">
        <f t="shared" si="57"/>
        <v>0.61876739842841533</v>
      </c>
      <c r="GC45" s="64">
        <v>31101</v>
      </c>
      <c r="GD45" s="8">
        <v>18197</v>
      </c>
      <c r="GE45" s="91">
        <f t="shared" si="58"/>
        <v>0.58509372688981065</v>
      </c>
      <c r="GF45" s="64">
        <v>963</v>
      </c>
      <c r="GG45" s="8">
        <v>124</v>
      </c>
      <c r="GH45" s="100">
        <f t="shared" si="59"/>
        <v>0.12876427829698858</v>
      </c>
      <c r="GI45" s="8">
        <v>197</v>
      </c>
      <c r="GJ45" s="8">
        <v>385</v>
      </c>
      <c r="GK45" s="100">
        <f t="shared" si="60"/>
        <v>1.9543147208121827</v>
      </c>
      <c r="GL45" s="8">
        <v>183</v>
      </c>
      <c r="GM45" s="8">
        <v>296</v>
      </c>
      <c r="GN45" s="100">
        <f t="shared" si="61"/>
        <v>1.6174863387978142</v>
      </c>
    </row>
    <row r="46" spans="1:196" s="1" customFormat="1" ht="15" customHeight="1" x14ac:dyDescent="0.55000000000000004">
      <c r="A46" s="16">
        <v>13</v>
      </c>
      <c r="B46" s="17" t="s">
        <v>59</v>
      </c>
      <c r="C46" s="18">
        <v>9104</v>
      </c>
      <c r="D46" s="17" t="s">
        <v>60</v>
      </c>
      <c r="E46" s="8">
        <v>2714</v>
      </c>
      <c r="F46" s="8">
        <v>2319</v>
      </c>
      <c r="G46" s="175">
        <f t="shared" si="62"/>
        <v>0.85445836403831987</v>
      </c>
      <c r="H46" s="8">
        <v>826</v>
      </c>
      <c r="I46" s="8">
        <v>743</v>
      </c>
      <c r="J46" s="175">
        <f t="shared" si="0"/>
        <v>0.8995157384987893</v>
      </c>
      <c r="K46" s="8">
        <v>0</v>
      </c>
      <c r="L46" s="8">
        <v>0</v>
      </c>
      <c r="M46" s="175" t="str">
        <f t="shared" si="1"/>
        <v>N/A</v>
      </c>
      <c r="N46" s="8">
        <v>118</v>
      </c>
      <c r="O46" s="8">
        <v>118</v>
      </c>
      <c r="P46" s="170">
        <f t="shared" si="2"/>
        <v>1</v>
      </c>
      <c r="Q46" s="8">
        <v>0</v>
      </c>
      <c r="R46" s="8">
        <v>0</v>
      </c>
      <c r="S46" s="170" t="str">
        <f t="shared" si="3"/>
        <v>N/A</v>
      </c>
      <c r="T46" s="8">
        <v>3658</v>
      </c>
      <c r="U46" s="8">
        <v>3180</v>
      </c>
      <c r="V46" s="175">
        <f t="shared" si="4"/>
        <v>0.86932750136686709</v>
      </c>
      <c r="W46" s="8">
        <v>3658</v>
      </c>
      <c r="X46" s="8">
        <v>3180</v>
      </c>
      <c r="Y46" s="175">
        <f t="shared" si="5"/>
        <v>0.86932750136686709</v>
      </c>
      <c r="Z46" s="8">
        <v>173</v>
      </c>
      <c r="AA46" s="8">
        <v>146</v>
      </c>
      <c r="AB46" s="175">
        <f t="shared" si="6"/>
        <v>0.84393063583815031</v>
      </c>
      <c r="AC46" s="8">
        <v>15</v>
      </c>
      <c r="AD46" s="8">
        <v>0</v>
      </c>
      <c r="AE46" s="170">
        <f t="shared" si="7"/>
        <v>0</v>
      </c>
      <c r="AF46" s="8">
        <v>53</v>
      </c>
      <c r="AG46" s="8">
        <v>53</v>
      </c>
      <c r="AH46" s="170">
        <f t="shared" si="8"/>
        <v>1</v>
      </c>
      <c r="AI46" s="8">
        <v>241</v>
      </c>
      <c r="AJ46" s="8">
        <v>199</v>
      </c>
      <c r="AK46" s="175">
        <f t="shared" si="9"/>
        <v>0.82572614107883813</v>
      </c>
      <c r="AL46" s="8">
        <v>0</v>
      </c>
      <c r="AM46" s="8">
        <v>0</v>
      </c>
      <c r="AN46" s="175" t="str">
        <f t="shared" si="10"/>
        <v>N/A</v>
      </c>
      <c r="AO46" s="8">
        <v>0</v>
      </c>
      <c r="AP46" s="8">
        <v>0</v>
      </c>
      <c r="AQ46" s="170" t="str">
        <f t="shared" si="11"/>
        <v>N/A</v>
      </c>
      <c r="AR46" s="8">
        <v>0</v>
      </c>
      <c r="AS46" s="8">
        <v>0</v>
      </c>
      <c r="AT46" s="170" t="str">
        <f t="shared" si="12"/>
        <v>N/A</v>
      </c>
      <c r="AU46" s="8">
        <v>0</v>
      </c>
      <c r="AV46" s="8">
        <v>0</v>
      </c>
      <c r="AW46" s="175" t="str">
        <f t="shared" si="13"/>
        <v>N/A</v>
      </c>
      <c r="AX46" s="8">
        <v>3002</v>
      </c>
      <c r="AY46" s="8">
        <v>2249</v>
      </c>
      <c r="AZ46" s="175">
        <f t="shared" si="14"/>
        <v>0.74916722185209861</v>
      </c>
      <c r="BA46" s="8">
        <v>444</v>
      </c>
      <c r="BB46" s="8">
        <v>260</v>
      </c>
      <c r="BC46" s="175">
        <f t="shared" si="15"/>
        <v>0.5855855855855856</v>
      </c>
      <c r="BD46" s="8">
        <v>443</v>
      </c>
      <c r="BE46" s="8">
        <v>343</v>
      </c>
      <c r="BF46" s="170">
        <f t="shared" si="16"/>
        <v>0.77426636568848761</v>
      </c>
      <c r="BG46" s="8">
        <v>15</v>
      </c>
      <c r="BH46" s="8">
        <v>0</v>
      </c>
      <c r="BI46" s="170">
        <f t="shared" si="17"/>
        <v>0</v>
      </c>
      <c r="BJ46" s="8">
        <v>9481</v>
      </c>
      <c r="BK46" s="8">
        <v>9542</v>
      </c>
      <c r="BL46" s="175">
        <f t="shared" si="18"/>
        <v>1.0064339204725239</v>
      </c>
      <c r="BM46" s="8">
        <v>13385</v>
      </c>
      <c r="BN46" s="8">
        <v>12394</v>
      </c>
      <c r="BO46" s="175">
        <f t="shared" si="19"/>
        <v>0.9259618976466194</v>
      </c>
      <c r="BP46" s="8">
        <v>0</v>
      </c>
      <c r="BQ46" s="8">
        <v>0</v>
      </c>
      <c r="BR46" s="175" t="str">
        <f t="shared" si="20"/>
        <v>N/A</v>
      </c>
      <c r="BS46" s="8">
        <v>13626</v>
      </c>
      <c r="BT46" s="8">
        <v>12593</v>
      </c>
      <c r="BU46" s="175">
        <f t="shared" si="21"/>
        <v>0.92418905034492882</v>
      </c>
      <c r="BV46" s="8">
        <v>17284</v>
      </c>
      <c r="BW46" s="8">
        <v>15773</v>
      </c>
      <c r="BX46" s="175">
        <f t="shared" si="22"/>
        <v>0.91257810691969454</v>
      </c>
      <c r="BY46" s="8">
        <v>31200</v>
      </c>
      <c r="BZ46" s="8">
        <v>23040</v>
      </c>
      <c r="CA46" s="297">
        <f t="shared" si="23"/>
        <v>0.7384615384615385</v>
      </c>
      <c r="CB46" s="8">
        <v>85070</v>
      </c>
      <c r="CC46" s="8">
        <v>65895</v>
      </c>
      <c r="CD46" s="297">
        <f t="shared" si="24"/>
        <v>0.77459739038438935</v>
      </c>
      <c r="CE46" s="8">
        <v>8960</v>
      </c>
      <c r="CF46" s="8">
        <v>7040</v>
      </c>
      <c r="CG46" s="297">
        <f t="shared" si="25"/>
        <v>0.7857142857142857</v>
      </c>
      <c r="CH46" s="8">
        <v>0</v>
      </c>
      <c r="CI46" s="8">
        <v>0</v>
      </c>
      <c r="CJ46" s="175" t="str">
        <f t="shared" si="26"/>
        <v>N/A</v>
      </c>
      <c r="CK46" s="8">
        <v>8960</v>
      </c>
      <c r="CL46" s="8">
        <v>7040</v>
      </c>
      <c r="CM46" s="297">
        <f t="shared" si="27"/>
        <v>0.7857142857142857</v>
      </c>
      <c r="CN46" s="8">
        <v>13306</v>
      </c>
      <c r="CO46" s="8">
        <v>10337</v>
      </c>
      <c r="CP46" s="297">
        <f t="shared" si="63"/>
        <v>0.77686757853599875</v>
      </c>
      <c r="CQ46" s="8">
        <v>750</v>
      </c>
      <c r="CR46" s="8">
        <v>658</v>
      </c>
      <c r="CS46" s="297">
        <f t="shared" si="28"/>
        <v>0.8773333333333333</v>
      </c>
      <c r="CT46" s="8">
        <v>139286</v>
      </c>
      <c r="CU46" s="8">
        <v>106970</v>
      </c>
      <c r="CV46" s="297">
        <f t="shared" si="29"/>
        <v>0.76798816822939853</v>
      </c>
      <c r="CW46" s="8">
        <v>156570</v>
      </c>
      <c r="CX46" s="8">
        <v>122743</v>
      </c>
      <c r="CY46" s="297">
        <f t="shared" si="30"/>
        <v>0.78394967107364122</v>
      </c>
      <c r="CZ46" s="8">
        <v>13882</v>
      </c>
      <c r="DA46" s="8">
        <v>10798</v>
      </c>
      <c r="DB46" s="170">
        <f t="shared" si="31"/>
        <v>0.77784180953753057</v>
      </c>
      <c r="DC46" s="8">
        <v>818</v>
      </c>
      <c r="DD46" s="8">
        <v>711</v>
      </c>
      <c r="DE46" s="170">
        <f t="shared" si="32"/>
        <v>0.86919315403422981</v>
      </c>
      <c r="DF46" s="8">
        <v>41430</v>
      </c>
      <c r="DG46" s="8">
        <v>31083</v>
      </c>
      <c r="DH46" s="297">
        <f t="shared" si="33"/>
        <v>0.75025343953656776</v>
      </c>
      <c r="DI46" s="63">
        <v>0.92</v>
      </c>
      <c r="DJ46" s="100">
        <v>0.98118868077515597</v>
      </c>
      <c r="DK46" s="100">
        <f t="shared" si="34"/>
        <v>1.0665094356251694</v>
      </c>
      <c r="DL46" s="63">
        <v>0.91</v>
      </c>
      <c r="DM46" s="100">
        <v>0.85769230769230798</v>
      </c>
      <c r="DN46" s="100">
        <f t="shared" si="35"/>
        <v>0.9425190194420966</v>
      </c>
      <c r="DO46" s="63">
        <v>0.91500000000000004</v>
      </c>
      <c r="DP46" s="100">
        <v>0.97863892638767602</v>
      </c>
      <c r="DQ46" s="100">
        <f t="shared" si="36"/>
        <v>1.0695507392215038</v>
      </c>
      <c r="DR46" s="63">
        <v>0.91</v>
      </c>
      <c r="DS46" s="100">
        <v>0.91916290521132504</v>
      </c>
      <c r="DT46" s="100">
        <f t="shared" si="37"/>
        <v>1.0100691266058517</v>
      </c>
      <c r="DU46" s="63">
        <v>0.88</v>
      </c>
      <c r="DV46" s="100">
        <v>0.88156123822341803</v>
      </c>
      <c r="DW46" s="100">
        <f t="shared" si="38"/>
        <v>1.0017741343447932</v>
      </c>
      <c r="DX46" s="63">
        <v>0.89500000000000002</v>
      </c>
      <c r="DY46" s="100">
        <v>0.910377358490566</v>
      </c>
      <c r="DZ46" s="100">
        <f t="shared" si="39"/>
        <v>1.0171814061347106</v>
      </c>
      <c r="EA46" s="63">
        <v>0.91500000000000004</v>
      </c>
      <c r="EB46" s="100">
        <v>0.97095463777928204</v>
      </c>
      <c r="EC46" s="100">
        <f t="shared" si="40"/>
        <v>1.0611526095948438</v>
      </c>
      <c r="ED46" s="63">
        <v>0.89500000000000002</v>
      </c>
      <c r="EE46" s="100">
        <v>0.87537387836490499</v>
      </c>
      <c r="EF46" s="100">
        <f t="shared" si="41"/>
        <v>0.97807137247475417</v>
      </c>
      <c r="EG46" s="63">
        <v>0.90500000000000003</v>
      </c>
      <c r="EH46" s="100">
        <v>0.964876688011158</v>
      </c>
      <c r="EI46" s="100">
        <f t="shared" si="42"/>
        <v>1.0661620862001746</v>
      </c>
      <c r="EJ46" s="63">
        <v>0.94</v>
      </c>
      <c r="EK46" s="100">
        <v>0.92733775523475104</v>
      </c>
      <c r="EL46" s="100">
        <f t="shared" si="43"/>
        <v>0.9865295268454799</v>
      </c>
      <c r="EM46" s="63">
        <v>0.28999999999999998</v>
      </c>
      <c r="EN46" s="100">
        <v>0.39384973404255302</v>
      </c>
      <c r="EO46" s="100">
        <f t="shared" si="44"/>
        <v>1.3581025311812174</v>
      </c>
      <c r="EP46" s="63">
        <v>0.61499999999999999</v>
      </c>
      <c r="EQ46" s="100">
        <v>0.77732074413386898</v>
      </c>
      <c r="ER46" s="100">
        <f t="shared" si="45"/>
        <v>1.2639361693233642</v>
      </c>
      <c r="ES46" s="63">
        <v>0.92749999999999999</v>
      </c>
      <c r="ET46" s="100">
        <v>0.93436613571896099</v>
      </c>
      <c r="EU46" s="100">
        <f t="shared" si="46"/>
        <v>1.0074028417455105</v>
      </c>
      <c r="EV46" s="63">
        <v>0.59250000000000003</v>
      </c>
      <c r="EW46" s="100">
        <v>0.40938776823343898</v>
      </c>
      <c r="EX46" s="100">
        <f t="shared" si="47"/>
        <v>0.69094981980327252</v>
      </c>
      <c r="EY46" s="63">
        <v>0.76</v>
      </c>
      <c r="EZ46" s="100">
        <v>0.80142248437792796</v>
      </c>
      <c r="FA46" s="100">
        <f t="shared" si="48"/>
        <v>1.0545032689183262</v>
      </c>
      <c r="FB46" s="63" t="s">
        <v>338</v>
      </c>
      <c r="FC46" s="100">
        <v>0</v>
      </c>
      <c r="FD46" s="100" t="str">
        <f t="shared" si="49"/>
        <v>N/A</v>
      </c>
      <c r="FE46" s="63">
        <v>0.42</v>
      </c>
      <c r="FF46" s="100">
        <v>0.44588068181818202</v>
      </c>
      <c r="FG46" s="100">
        <f t="shared" si="50"/>
        <v>1.0616206709956715</v>
      </c>
      <c r="FH46" s="63">
        <v>0.42</v>
      </c>
      <c r="FI46" s="100">
        <v>0.44588068181818202</v>
      </c>
      <c r="FJ46" s="100">
        <f t="shared" si="51"/>
        <v>1.0616206709956715</v>
      </c>
      <c r="FK46" s="54">
        <v>0.91980056980056979</v>
      </c>
      <c r="FL46" s="100">
        <v>0.94665678829412903</v>
      </c>
      <c r="FM46" s="100">
        <f t="shared" si="52"/>
        <v>1.0291978711204561</v>
      </c>
      <c r="FN46" s="54">
        <v>0.61009999999999998</v>
      </c>
      <c r="FO46" s="100">
        <v>0.84950773558368498</v>
      </c>
      <c r="FP46" s="100">
        <f t="shared" si="53"/>
        <v>1.3924073686013523</v>
      </c>
      <c r="FQ46" s="64">
        <v>5961</v>
      </c>
      <c r="FR46" s="8">
        <v>479</v>
      </c>
      <c r="FS46" s="91">
        <f t="shared" si="54"/>
        <v>8.0355645026002342E-2</v>
      </c>
      <c r="FT46" s="64">
        <v>1066</v>
      </c>
      <c r="FU46" s="8">
        <v>277</v>
      </c>
      <c r="FV46" s="91">
        <f t="shared" si="55"/>
        <v>0.25984990619136961</v>
      </c>
      <c r="FW46" s="64">
        <v>7027</v>
      </c>
      <c r="FX46" s="8">
        <v>756</v>
      </c>
      <c r="FY46" s="91">
        <f t="shared" si="56"/>
        <v>0.10758502917318913</v>
      </c>
      <c r="FZ46" s="64">
        <v>92777</v>
      </c>
      <c r="GA46" s="8">
        <v>69067</v>
      </c>
      <c r="GB46" s="91">
        <f t="shared" si="57"/>
        <v>0.74444097136143661</v>
      </c>
      <c r="GC46" s="64">
        <v>99804</v>
      </c>
      <c r="GD46" s="8">
        <v>69823</v>
      </c>
      <c r="GE46" s="91">
        <f t="shared" si="58"/>
        <v>0.69960121838804057</v>
      </c>
      <c r="GF46" s="64">
        <v>4067</v>
      </c>
      <c r="GG46" s="8">
        <v>10</v>
      </c>
      <c r="GH46" s="100">
        <f t="shared" si="59"/>
        <v>2.4588148512417014E-3</v>
      </c>
      <c r="GI46" s="8">
        <v>11011</v>
      </c>
      <c r="GJ46" s="8">
        <v>7423</v>
      </c>
      <c r="GK46" s="100">
        <f t="shared" si="60"/>
        <v>0.67414403778040144</v>
      </c>
      <c r="GL46" s="8">
        <v>458</v>
      </c>
      <c r="GM46" s="8">
        <v>445</v>
      </c>
      <c r="GN46" s="100">
        <f t="shared" si="61"/>
        <v>0.97161572052401746</v>
      </c>
    </row>
    <row r="47" spans="1:196" s="1" customFormat="1" ht="15" customHeight="1" x14ac:dyDescent="0.55000000000000004">
      <c r="A47" s="16">
        <v>13</v>
      </c>
      <c r="B47" s="17" t="s">
        <v>59</v>
      </c>
      <c r="C47" s="18">
        <v>9105</v>
      </c>
      <c r="D47" s="17" t="s">
        <v>61</v>
      </c>
      <c r="E47" s="8">
        <v>3292</v>
      </c>
      <c r="F47" s="8">
        <v>3180</v>
      </c>
      <c r="G47" s="175">
        <f t="shared" si="62"/>
        <v>0.96597812879708389</v>
      </c>
      <c r="H47" s="8">
        <v>633</v>
      </c>
      <c r="I47" s="8">
        <v>597</v>
      </c>
      <c r="J47" s="175">
        <f t="shared" si="0"/>
        <v>0.94312796208530802</v>
      </c>
      <c r="K47" s="8">
        <v>0</v>
      </c>
      <c r="L47" s="8">
        <v>0</v>
      </c>
      <c r="M47" s="175" t="str">
        <f t="shared" si="1"/>
        <v>N/A</v>
      </c>
      <c r="N47" s="8">
        <v>0</v>
      </c>
      <c r="O47" s="8">
        <v>21</v>
      </c>
      <c r="P47" s="170" t="str">
        <f t="shared" si="2"/>
        <v>N/A</v>
      </c>
      <c r="Q47" s="8">
        <v>0</v>
      </c>
      <c r="R47" s="8">
        <v>0</v>
      </c>
      <c r="S47" s="170" t="str">
        <f t="shared" si="3"/>
        <v>N/A</v>
      </c>
      <c r="T47" s="8">
        <v>3925</v>
      </c>
      <c r="U47" s="8">
        <v>3798</v>
      </c>
      <c r="V47" s="175">
        <f t="shared" si="4"/>
        <v>0.96764331210191079</v>
      </c>
      <c r="W47" s="8">
        <v>3925</v>
      </c>
      <c r="X47" s="8">
        <v>3798</v>
      </c>
      <c r="Y47" s="175">
        <f t="shared" si="5"/>
        <v>0.96764331210191079</v>
      </c>
      <c r="Z47" s="8">
        <v>180</v>
      </c>
      <c r="AA47" s="8">
        <v>66</v>
      </c>
      <c r="AB47" s="175">
        <f t="shared" si="6"/>
        <v>0.36666666666666664</v>
      </c>
      <c r="AC47" s="8">
        <v>0</v>
      </c>
      <c r="AD47" s="8">
        <v>0</v>
      </c>
      <c r="AE47" s="170" t="str">
        <f t="shared" si="7"/>
        <v>N/A</v>
      </c>
      <c r="AF47" s="8">
        <v>43</v>
      </c>
      <c r="AG47" s="8">
        <v>43</v>
      </c>
      <c r="AH47" s="170">
        <f t="shared" si="8"/>
        <v>1</v>
      </c>
      <c r="AI47" s="8">
        <v>223</v>
      </c>
      <c r="AJ47" s="8">
        <v>109</v>
      </c>
      <c r="AK47" s="175">
        <f t="shared" si="9"/>
        <v>0.48878923766816146</v>
      </c>
      <c r="AL47" s="8">
        <v>0</v>
      </c>
      <c r="AM47" s="8">
        <v>0</v>
      </c>
      <c r="AN47" s="175" t="str">
        <f t="shared" si="10"/>
        <v>N/A</v>
      </c>
      <c r="AO47" s="8">
        <v>15</v>
      </c>
      <c r="AP47" s="8">
        <v>0</v>
      </c>
      <c r="AQ47" s="170">
        <f t="shared" si="11"/>
        <v>0</v>
      </c>
      <c r="AR47" s="8">
        <v>0</v>
      </c>
      <c r="AS47" s="8">
        <v>0</v>
      </c>
      <c r="AT47" s="170" t="str">
        <f t="shared" si="12"/>
        <v>N/A</v>
      </c>
      <c r="AU47" s="8">
        <v>15</v>
      </c>
      <c r="AV47" s="8">
        <v>0</v>
      </c>
      <c r="AW47" s="175">
        <f t="shared" si="13"/>
        <v>0</v>
      </c>
      <c r="AX47" s="8">
        <v>1213</v>
      </c>
      <c r="AY47" s="8">
        <v>948</v>
      </c>
      <c r="AZ47" s="175">
        <f t="shared" si="14"/>
        <v>0.78153338829348717</v>
      </c>
      <c r="BA47" s="8">
        <v>377</v>
      </c>
      <c r="BB47" s="8">
        <v>241</v>
      </c>
      <c r="BC47" s="175">
        <f t="shared" si="15"/>
        <v>0.63925729442970824</v>
      </c>
      <c r="BD47" s="8">
        <v>282</v>
      </c>
      <c r="BE47" s="8">
        <v>243</v>
      </c>
      <c r="BF47" s="170">
        <f t="shared" si="16"/>
        <v>0.86170212765957444</v>
      </c>
      <c r="BG47" s="8">
        <v>15</v>
      </c>
      <c r="BH47" s="8">
        <v>0</v>
      </c>
      <c r="BI47" s="170">
        <f t="shared" si="17"/>
        <v>0</v>
      </c>
      <c r="BJ47" s="8">
        <v>4184</v>
      </c>
      <c r="BK47" s="8">
        <v>4944</v>
      </c>
      <c r="BL47" s="175">
        <f t="shared" si="18"/>
        <v>1.1816443594646271</v>
      </c>
      <c r="BM47" s="8">
        <v>6071</v>
      </c>
      <c r="BN47" s="8">
        <v>6376</v>
      </c>
      <c r="BO47" s="175">
        <f t="shared" si="19"/>
        <v>1.0502388403887333</v>
      </c>
      <c r="BP47" s="8">
        <v>0</v>
      </c>
      <c r="BQ47" s="8">
        <v>0</v>
      </c>
      <c r="BR47" s="175" t="str">
        <f t="shared" si="20"/>
        <v>N/A</v>
      </c>
      <c r="BS47" s="8">
        <v>6309</v>
      </c>
      <c r="BT47" s="8">
        <v>6485</v>
      </c>
      <c r="BU47" s="175">
        <f t="shared" si="21"/>
        <v>1.027896655571406</v>
      </c>
      <c r="BV47" s="8">
        <v>10234</v>
      </c>
      <c r="BW47" s="8">
        <v>10283</v>
      </c>
      <c r="BX47" s="175">
        <f t="shared" si="22"/>
        <v>1.0047879616963065</v>
      </c>
      <c r="BY47" s="8">
        <v>8960</v>
      </c>
      <c r="BZ47" s="8">
        <v>4480</v>
      </c>
      <c r="CA47" s="297">
        <f t="shared" si="23"/>
        <v>0.5</v>
      </c>
      <c r="CB47" s="8">
        <v>38225</v>
      </c>
      <c r="CC47" s="8">
        <v>27778</v>
      </c>
      <c r="CD47" s="297">
        <f t="shared" si="24"/>
        <v>0.72669718770438196</v>
      </c>
      <c r="CE47" s="8">
        <v>5120</v>
      </c>
      <c r="CF47" s="8">
        <v>3360</v>
      </c>
      <c r="CG47" s="297">
        <f t="shared" si="25"/>
        <v>0.65625</v>
      </c>
      <c r="CH47" s="8">
        <v>475</v>
      </c>
      <c r="CI47" s="8">
        <v>278</v>
      </c>
      <c r="CJ47" s="175">
        <f t="shared" si="26"/>
        <v>0.58526315789473682</v>
      </c>
      <c r="CK47" s="8">
        <v>5595</v>
      </c>
      <c r="CL47" s="8">
        <v>3638</v>
      </c>
      <c r="CM47" s="297">
        <f t="shared" si="27"/>
        <v>0.65022341376228776</v>
      </c>
      <c r="CN47" s="8">
        <v>7638</v>
      </c>
      <c r="CO47" s="8">
        <v>6699</v>
      </c>
      <c r="CP47" s="297">
        <f t="shared" si="63"/>
        <v>0.87706205813040061</v>
      </c>
      <c r="CQ47" s="8">
        <v>900</v>
      </c>
      <c r="CR47" s="8">
        <v>820</v>
      </c>
      <c r="CS47" s="297">
        <f t="shared" si="28"/>
        <v>0.91111111111111109</v>
      </c>
      <c r="CT47" s="8">
        <v>61318</v>
      </c>
      <c r="CU47" s="8">
        <v>43415</v>
      </c>
      <c r="CV47" s="297">
        <f t="shared" si="29"/>
        <v>0.70803026843667438</v>
      </c>
      <c r="CW47" s="8">
        <v>71552</v>
      </c>
      <c r="CX47" s="8">
        <v>53698</v>
      </c>
      <c r="CY47" s="297">
        <f t="shared" si="30"/>
        <v>0.75047517889087656</v>
      </c>
      <c r="CZ47" s="8">
        <v>7935</v>
      </c>
      <c r="DA47" s="8">
        <v>6963</v>
      </c>
      <c r="DB47" s="170">
        <f t="shared" si="31"/>
        <v>0.87750472589792061</v>
      </c>
      <c r="DC47" s="8">
        <v>958</v>
      </c>
      <c r="DD47" s="8">
        <v>863</v>
      </c>
      <c r="DE47" s="170">
        <f t="shared" si="32"/>
        <v>0.90083507306889354</v>
      </c>
      <c r="DF47" s="8">
        <v>15090</v>
      </c>
      <c r="DG47" s="8">
        <v>8678</v>
      </c>
      <c r="DH47" s="297">
        <f t="shared" si="33"/>
        <v>0.57508283631544066</v>
      </c>
      <c r="DI47" s="63">
        <v>0.99</v>
      </c>
      <c r="DJ47" s="100">
        <v>0.96204356181934603</v>
      </c>
      <c r="DK47" s="100">
        <f t="shared" si="34"/>
        <v>0.971761173554895</v>
      </c>
      <c r="DL47" s="63">
        <v>0.95</v>
      </c>
      <c r="DM47" s="100">
        <v>0.99585062240663902</v>
      </c>
      <c r="DN47" s="100">
        <f t="shared" si="35"/>
        <v>1.04826381305962</v>
      </c>
      <c r="DO47" s="63">
        <v>0.97</v>
      </c>
      <c r="DP47" s="100">
        <v>0.96329992289899802</v>
      </c>
      <c r="DQ47" s="100">
        <f t="shared" si="36"/>
        <v>0.9930927040195856</v>
      </c>
      <c r="DR47" s="63">
        <v>0.95</v>
      </c>
      <c r="DS47" s="100">
        <v>0.93689472039987498</v>
      </c>
      <c r="DT47" s="100">
        <f t="shared" si="37"/>
        <v>0.98620496884197373</v>
      </c>
      <c r="DU47" s="63">
        <v>0.95</v>
      </c>
      <c r="DV47" s="100">
        <v>0.97654941373534299</v>
      </c>
      <c r="DW47" s="100">
        <f t="shared" si="38"/>
        <v>1.0279467513003611</v>
      </c>
      <c r="DX47" s="63">
        <v>0.95</v>
      </c>
      <c r="DY47" s="100">
        <v>0.94312796208530802</v>
      </c>
      <c r="DZ47" s="100">
        <f t="shared" si="39"/>
        <v>0.99276627587927169</v>
      </c>
      <c r="EA47" s="63">
        <v>0.97</v>
      </c>
      <c r="EB47" s="100">
        <v>0.95352038115405002</v>
      </c>
      <c r="EC47" s="100">
        <f t="shared" si="40"/>
        <v>0.98301070222067011</v>
      </c>
      <c r="ED47" s="63">
        <v>0.95</v>
      </c>
      <c r="EE47" s="100">
        <v>0.98210023866348395</v>
      </c>
      <c r="EF47" s="100">
        <f t="shared" si="41"/>
        <v>1.0337897249089305</v>
      </c>
      <c r="EG47" s="63">
        <v>0.96</v>
      </c>
      <c r="EH47" s="100">
        <v>0.955849460274239</v>
      </c>
      <c r="EI47" s="100">
        <f t="shared" si="42"/>
        <v>0.99567652111899896</v>
      </c>
      <c r="EJ47" s="63">
        <v>0.89</v>
      </c>
      <c r="EK47" s="100">
        <v>0.95738580463808898</v>
      </c>
      <c r="EL47" s="100">
        <f t="shared" si="43"/>
        <v>1.0757143872338077</v>
      </c>
      <c r="EM47" s="63">
        <v>0.24</v>
      </c>
      <c r="EN47" s="100">
        <v>0.36747448979591801</v>
      </c>
      <c r="EO47" s="100">
        <f t="shared" si="44"/>
        <v>1.5311437074829919</v>
      </c>
      <c r="EP47" s="63">
        <v>0.56499999999999995</v>
      </c>
      <c r="EQ47" s="100">
        <v>0.85085799838765397</v>
      </c>
      <c r="ER47" s="100">
        <f t="shared" si="45"/>
        <v>1.5059433599781487</v>
      </c>
      <c r="ES47" s="63">
        <v>0.92999999999999994</v>
      </c>
      <c r="ET47" s="100">
        <v>0.956574855619725</v>
      </c>
      <c r="EU47" s="100">
        <f t="shared" si="46"/>
        <v>1.0285751135695969</v>
      </c>
      <c r="EV47" s="63">
        <v>0.59499999999999997</v>
      </c>
      <c r="EW47" s="100">
        <v>0.42682645770915001</v>
      </c>
      <c r="EX47" s="100">
        <f t="shared" si="47"/>
        <v>0.71735539110781521</v>
      </c>
      <c r="EY47" s="63">
        <v>0.76249999999999996</v>
      </c>
      <c r="EZ47" s="100">
        <v>0.87096353681701399</v>
      </c>
      <c r="FA47" s="100">
        <f t="shared" si="48"/>
        <v>1.1422472613993626</v>
      </c>
      <c r="FB47" s="63">
        <v>0.97</v>
      </c>
      <c r="FC47" s="100">
        <v>0.97841726618705005</v>
      </c>
      <c r="FD47" s="100">
        <f t="shared" si="49"/>
        <v>1.0086775940072681</v>
      </c>
      <c r="FE47" s="63">
        <v>0.36</v>
      </c>
      <c r="FF47" s="100">
        <v>0.55744047619047599</v>
      </c>
      <c r="FG47" s="100">
        <f t="shared" si="50"/>
        <v>1.5484457671957668</v>
      </c>
      <c r="FH47" s="63">
        <v>0.66500000000000004</v>
      </c>
      <c r="FI47" s="100">
        <v>0.58960967564595901</v>
      </c>
      <c r="FJ47" s="100">
        <f t="shared" si="51"/>
        <v>0.88663109119693084</v>
      </c>
      <c r="FK47" s="54">
        <v>0.9</v>
      </c>
      <c r="FL47" s="100">
        <v>0.98836708315381305</v>
      </c>
      <c r="FM47" s="100">
        <f t="shared" si="52"/>
        <v>1.0981856479486811</v>
      </c>
      <c r="FN47" s="54">
        <v>0.61009999999999998</v>
      </c>
      <c r="FO47" s="100">
        <v>0.95365005793742696</v>
      </c>
      <c r="FP47" s="100">
        <f t="shared" si="53"/>
        <v>1.5631045040770808</v>
      </c>
      <c r="FQ47" s="64">
        <v>3173</v>
      </c>
      <c r="FR47" s="8">
        <v>170</v>
      </c>
      <c r="FS47" s="91">
        <f t="shared" si="54"/>
        <v>5.3577056413488811E-2</v>
      </c>
      <c r="FT47" s="64">
        <v>1481</v>
      </c>
      <c r="FU47" s="8">
        <v>462</v>
      </c>
      <c r="FV47" s="91">
        <f t="shared" si="55"/>
        <v>0.31195138419986496</v>
      </c>
      <c r="FW47" s="64">
        <v>4654</v>
      </c>
      <c r="FX47" s="8">
        <v>632</v>
      </c>
      <c r="FY47" s="91">
        <f t="shared" si="56"/>
        <v>0.13579716373012463</v>
      </c>
      <c r="FZ47" s="64">
        <v>38474</v>
      </c>
      <c r="GA47" s="8">
        <v>27236</v>
      </c>
      <c r="GB47" s="91">
        <f t="shared" si="57"/>
        <v>0.7079066382492073</v>
      </c>
      <c r="GC47" s="64">
        <v>43128</v>
      </c>
      <c r="GD47" s="8">
        <v>27868</v>
      </c>
      <c r="GE47" s="91">
        <f t="shared" si="58"/>
        <v>0.64616954182897424</v>
      </c>
      <c r="GF47" s="64">
        <v>2060</v>
      </c>
      <c r="GG47" s="8">
        <v>2</v>
      </c>
      <c r="GH47" s="100">
        <f t="shared" si="59"/>
        <v>9.7087378640776695E-4</v>
      </c>
      <c r="GI47" s="8">
        <v>6658</v>
      </c>
      <c r="GJ47" s="8">
        <v>3166</v>
      </c>
      <c r="GK47" s="100">
        <f t="shared" si="60"/>
        <v>0.47551817362571341</v>
      </c>
      <c r="GL47" s="8">
        <v>549</v>
      </c>
      <c r="GM47" s="8">
        <v>648</v>
      </c>
      <c r="GN47" s="100">
        <f t="shared" si="61"/>
        <v>1.180327868852459</v>
      </c>
    </row>
    <row r="48" spans="1:196" s="1" customFormat="1" ht="15" customHeight="1" x14ac:dyDescent="0.55000000000000004">
      <c r="A48" s="16">
        <v>13</v>
      </c>
      <c r="B48" s="17" t="s">
        <v>59</v>
      </c>
      <c r="C48" s="18">
        <v>9218</v>
      </c>
      <c r="D48" s="17" t="s">
        <v>62</v>
      </c>
      <c r="E48" s="8">
        <v>3019</v>
      </c>
      <c r="F48" s="8">
        <v>2922</v>
      </c>
      <c r="G48" s="175">
        <f t="shared" si="62"/>
        <v>0.96787015568068901</v>
      </c>
      <c r="H48" s="8">
        <v>965</v>
      </c>
      <c r="I48" s="8">
        <v>940</v>
      </c>
      <c r="J48" s="175">
        <f t="shared" si="0"/>
        <v>0.97409326424870468</v>
      </c>
      <c r="K48" s="8">
        <v>0</v>
      </c>
      <c r="L48" s="8">
        <v>0</v>
      </c>
      <c r="M48" s="175" t="str">
        <f t="shared" si="1"/>
        <v>N/A</v>
      </c>
      <c r="N48" s="8">
        <v>0</v>
      </c>
      <c r="O48" s="8">
        <v>0</v>
      </c>
      <c r="P48" s="170" t="str">
        <f t="shared" si="2"/>
        <v>N/A</v>
      </c>
      <c r="Q48" s="8">
        <v>0</v>
      </c>
      <c r="R48" s="8">
        <v>0</v>
      </c>
      <c r="S48" s="170" t="str">
        <f t="shared" si="3"/>
        <v>N/A</v>
      </c>
      <c r="T48" s="8">
        <v>3984</v>
      </c>
      <c r="U48" s="8">
        <v>3862</v>
      </c>
      <c r="V48" s="175">
        <f t="shared" si="4"/>
        <v>0.96937751004016059</v>
      </c>
      <c r="W48" s="8">
        <v>3984</v>
      </c>
      <c r="X48" s="8">
        <v>3862</v>
      </c>
      <c r="Y48" s="175">
        <f t="shared" si="5"/>
        <v>0.96937751004016059</v>
      </c>
      <c r="Z48" s="8">
        <v>45</v>
      </c>
      <c r="AA48" s="8">
        <v>49</v>
      </c>
      <c r="AB48" s="175">
        <f t="shared" si="6"/>
        <v>1.0888888888888888</v>
      </c>
      <c r="AC48" s="8">
        <v>0</v>
      </c>
      <c r="AD48" s="8">
        <v>0</v>
      </c>
      <c r="AE48" s="170" t="str">
        <f t="shared" si="7"/>
        <v>N/A</v>
      </c>
      <c r="AF48" s="8">
        <v>0</v>
      </c>
      <c r="AG48" s="8">
        <v>0</v>
      </c>
      <c r="AH48" s="170" t="str">
        <f t="shared" si="8"/>
        <v>N/A</v>
      </c>
      <c r="AI48" s="8">
        <v>45</v>
      </c>
      <c r="AJ48" s="8">
        <v>49</v>
      </c>
      <c r="AK48" s="175">
        <f t="shared" si="9"/>
        <v>1.0888888888888888</v>
      </c>
      <c r="AL48" s="8">
        <v>0</v>
      </c>
      <c r="AM48" s="8">
        <v>0</v>
      </c>
      <c r="AN48" s="175" t="str">
        <f t="shared" si="10"/>
        <v>N/A</v>
      </c>
      <c r="AO48" s="8">
        <v>0</v>
      </c>
      <c r="AP48" s="8">
        <v>0</v>
      </c>
      <c r="AQ48" s="170" t="str">
        <f t="shared" si="11"/>
        <v>N/A</v>
      </c>
      <c r="AR48" s="8">
        <v>30</v>
      </c>
      <c r="AS48" s="8">
        <v>14</v>
      </c>
      <c r="AT48" s="170">
        <f t="shared" si="12"/>
        <v>0.46666666666666667</v>
      </c>
      <c r="AU48" s="8">
        <v>30</v>
      </c>
      <c r="AV48" s="8">
        <v>14</v>
      </c>
      <c r="AW48" s="175">
        <f t="shared" si="13"/>
        <v>0.46666666666666667</v>
      </c>
      <c r="AX48" s="8">
        <v>1422</v>
      </c>
      <c r="AY48" s="8">
        <v>1381</v>
      </c>
      <c r="AZ48" s="175">
        <f t="shared" si="14"/>
        <v>0.97116736990154706</v>
      </c>
      <c r="BA48" s="8">
        <v>94</v>
      </c>
      <c r="BB48" s="8">
        <v>44</v>
      </c>
      <c r="BC48" s="175">
        <f t="shared" si="15"/>
        <v>0.46808510638297873</v>
      </c>
      <c r="BD48" s="8">
        <v>195</v>
      </c>
      <c r="BE48" s="8">
        <v>0</v>
      </c>
      <c r="BF48" s="170">
        <f t="shared" si="16"/>
        <v>0</v>
      </c>
      <c r="BG48" s="8">
        <v>15</v>
      </c>
      <c r="BH48" s="8">
        <v>0</v>
      </c>
      <c r="BI48" s="170">
        <f t="shared" si="17"/>
        <v>0</v>
      </c>
      <c r="BJ48" s="8">
        <v>4414</v>
      </c>
      <c r="BK48" s="8">
        <v>4640</v>
      </c>
      <c r="BL48" s="175">
        <f t="shared" si="18"/>
        <v>1.0512007249660171</v>
      </c>
      <c r="BM48" s="8">
        <v>6140</v>
      </c>
      <c r="BN48" s="8">
        <v>6065</v>
      </c>
      <c r="BO48" s="175">
        <f t="shared" si="19"/>
        <v>0.98778501628664495</v>
      </c>
      <c r="BP48" s="8">
        <v>0</v>
      </c>
      <c r="BQ48" s="8">
        <v>0</v>
      </c>
      <c r="BR48" s="175" t="str">
        <f t="shared" si="20"/>
        <v>N/A</v>
      </c>
      <c r="BS48" s="8">
        <v>6215</v>
      </c>
      <c r="BT48" s="8">
        <v>6128</v>
      </c>
      <c r="BU48" s="175">
        <f t="shared" si="21"/>
        <v>0.98600160901045852</v>
      </c>
      <c r="BV48" s="8">
        <v>10199</v>
      </c>
      <c r="BW48" s="8">
        <v>9990</v>
      </c>
      <c r="BX48" s="175">
        <f t="shared" si="22"/>
        <v>0.97950779488185113</v>
      </c>
      <c r="BY48" s="8">
        <v>16160</v>
      </c>
      <c r="BZ48" s="8">
        <v>8400</v>
      </c>
      <c r="CA48" s="297">
        <f t="shared" si="23"/>
        <v>0.51980198019801982</v>
      </c>
      <c r="CB48" s="8">
        <v>78120</v>
      </c>
      <c r="CC48" s="8">
        <v>48159</v>
      </c>
      <c r="CD48" s="297">
        <f t="shared" si="24"/>
        <v>0.61647465437788018</v>
      </c>
      <c r="CE48" s="8">
        <v>7680</v>
      </c>
      <c r="CF48" s="8">
        <v>5279</v>
      </c>
      <c r="CG48" s="297">
        <f t="shared" si="25"/>
        <v>0.68736979166666667</v>
      </c>
      <c r="CH48" s="8">
        <v>0</v>
      </c>
      <c r="CI48" s="8">
        <v>0</v>
      </c>
      <c r="CJ48" s="175" t="str">
        <f t="shared" si="26"/>
        <v>N/A</v>
      </c>
      <c r="CK48" s="8">
        <v>7680</v>
      </c>
      <c r="CL48" s="8">
        <v>5279</v>
      </c>
      <c r="CM48" s="297">
        <f t="shared" si="27"/>
        <v>0.68736979166666667</v>
      </c>
      <c r="CN48" s="8">
        <v>6715</v>
      </c>
      <c r="CO48" s="8">
        <v>6733</v>
      </c>
      <c r="CP48" s="297">
        <f t="shared" si="63"/>
        <v>1.0026805658972451</v>
      </c>
      <c r="CQ48" s="8">
        <v>3000</v>
      </c>
      <c r="CR48" s="8">
        <v>4958</v>
      </c>
      <c r="CS48" s="297">
        <f t="shared" si="28"/>
        <v>1.6526666666666667</v>
      </c>
      <c r="CT48" s="8">
        <v>111675</v>
      </c>
      <c r="CU48" s="8">
        <v>73529</v>
      </c>
      <c r="CV48" s="297">
        <f t="shared" si="29"/>
        <v>0.65841952093127376</v>
      </c>
      <c r="CW48" s="8">
        <v>121874</v>
      </c>
      <c r="CX48" s="8">
        <v>83519</v>
      </c>
      <c r="CY48" s="297">
        <f t="shared" si="30"/>
        <v>0.68528972545415756</v>
      </c>
      <c r="CZ48" s="8">
        <v>6910</v>
      </c>
      <c r="DA48" s="8">
        <v>6733</v>
      </c>
      <c r="DB48" s="170">
        <f t="shared" si="31"/>
        <v>0.97438494934876985</v>
      </c>
      <c r="DC48" s="8">
        <v>3045</v>
      </c>
      <c r="DD48" s="8">
        <v>4972</v>
      </c>
      <c r="DE48" s="170">
        <f t="shared" si="32"/>
        <v>1.632840722495895</v>
      </c>
      <c r="DF48" s="8">
        <v>24899</v>
      </c>
      <c r="DG48" s="8">
        <v>14663</v>
      </c>
      <c r="DH48" s="297">
        <f t="shared" si="33"/>
        <v>0.58889915257640868</v>
      </c>
      <c r="DI48" s="63">
        <v>0.87</v>
      </c>
      <c r="DJ48" s="100">
        <v>0.96137409598948098</v>
      </c>
      <c r="DK48" s="100">
        <f t="shared" si="34"/>
        <v>1.1050276965396333</v>
      </c>
      <c r="DL48" s="63">
        <v>0.64</v>
      </c>
      <c r="DM48" s="100">
        <v>0.90909090909090895</v>
      </c>
      <c r="DN48" s="100">
        <f t="shared" si="35"/>
        <v>1.4204545454545452</v>
      </c>
      <c r="DO48" s="63">
        <v>0.755</v>
      </c>
      <c r="DP48" s="100">
        <v>0.96099869451697095</v>
      </c>
      <c r="DQ48" s="100">
        <f t="shared" si="36"/>
        <v>1.2728459530026106</v>
      </c>
      <c r="DR48" s="63">
        <v>0.8</v>
      </c>
      <c r="DS48" s="100">
        <v>0.92505133470225898</v>
      </c>
      <c r="DT48" s="100">
        <f t="shared" si="37"/>
        <v>1.1563141683778237</v>
      </c>
      <c r="DU48" s="63">
        <v>0.92</v>
      </c>
      <c r="DV48" s="100">
        <v>0.94361702127659597</v>
      </c>
      <c r="DW48" s="100">
        <f t="shared" si="38"/>
        <v>1.0256706753006477</v>
      </c>
      <c r="DX48" s="63">
        <v>0.8600000000000001</v>
      </c>
      <c r="DY48" s="100">
        <v>0.92957017089590899</v>
      </c>
      <c r="DZ48" s="100">
        <f t="shared" si="39"/>
        <v>1.0808955475533824</v>
      </c>
      <c r="EA48" s="63">
        <v>0.83499999999999996</v>
      </c>
      <c r="EB48" s="100">
        <v>0.94958916278036898</v>
      </c>
      <c r="EC48" s="100">
        <f t="shared" si="40"/>
        <v>1.137232530275891</v>
      </c>
      <c r="ED48" s="63">
        <v>0.78</v>
      </c>
      <c r="EE48" s="100">
        <v>0.94207317073170704</v>
      </c>
      <c r="EF48" s="100">
        <f t="shared" si="41"/>
        <v>1.2077861163227013</v>
      </c>
      <c r="EG48" s="63">
        <v>0.8075</v>
      </c>
      <c r="EH48" s="100">
        <v>0.94884884884884901</v>
      </c>
      <c r="EI48" s="100">
        <f t="shared" si="42"/>
        <v>1.1750450140543023</v>
      </c>
      <c r="EJ48" s="63">
        <v>0.82</v>
      </c>
      <c r="EK48" s="100">
        <v>0.80452798663324998</v>
      </c>
      <c r="EL48" s="100">
        <f t="shared" si="43"/>
        <v>0.9811316910161586</v>
      </c>
      <c r="EM48" s="63">
        <v>0.21</v>
      </c>
      <c r="EN48" s="100">
        <v>0.323196140068718</v>
      </c>
      <c r="EO48" s="100">
        <f t="shared" si="44"/>
        <v>1.5390292384224666</v>
      </c>
      <c r="EP48" s="63">
        <v>0.51500000000000001</v>
      </c>
      <c r="EQ48" s="100">
        <v>0.71498320390594206</v>
      </c>
      <c r="ER48" s="100">
        <f t="shared" si="45"/>
        <v>1.388316900788237</v>
      </c>
      <c r="ES48" s="63">
        <v>0.8274999999999999</v>
      </c>
      <c r="ET48" s="100">
        <v>0.82350121993726</v>
      </c>
      <c r="EU48" s="100">
        <f t="shared" si="46"/>
        <v>0.995167637386417</v>
      </c>
      <c r="EV48" s="63">
        <v>0.495</v>
      </c>
      <c r="EW48" s="100">
        <v>0.364727545522744</v>
      </c>
      <c r="EX48" s="100">
        <f t="shared" si="47"/>
        <v>0.73682332428837172</v>
      </c>
      <c r="EY48" s="63">
        <v>0.66124999999999989</v>
      </c>
      <c r="EZ48" s="100">
        <v>0.74295669248913399</v>
      </c>
      <c r="FA48" s="100">
        <f t="shared" si="48"/>
        <v>1.1235639962028494</v>
      </c>
      <c r="FB48" s="63" t="s">
        <v>338</v>
      </c>
      <c r="FC48" s="100">
        <v>0</v>
      </c>
      <c r="FD48" s="100" t="str">
        <f t="shared" si="49"/>
        <v>N/A</v>
      </c>
      <c r="FE48" s="63">
        <v>0.24</v>
      </c>
      <c r="FF48" s="100">
        <v>0.31615836332638803</v>
      </c>
      <c r="FG48" s="100">
        <f t="shared" si="50"/>
        <v>1.3173265138599501</v>
      </c>
      <c r="FH48" s="63">
        <v>0.24</v>
      </c>
      <c r="FI48" s="100">
        <v>0.31615836332638803</v>
      </c>
      <c r="FJ48" s="100">
        <f t="shared" si="51"/>
        <v>1.3173265138599501</v>
      </c>
      <c r="FK48" s="54">
        <v>0.7905505451608561</v>
      </c>
      <c r="FL48" s="100">
        <v>0.85593346205257703</v>
      </c>
      <c r="FM48" s="100">
        <f t="shared" si="52"/>
        <v>1.0827055490530555</v>
      </c>
      <c r="FN48" s="54">
        <v>0.61009999999999998</v>
      </c>
      <c r="FO48" s="100">
        <v>0.74094931617055504</v>
      </c>
      <c r="FP48" s="100">
        <f t="shared" si="53"/>
        <v>1.214471916358884</v>
      </c>
      <c r="FQ48" s="64">
        <v>2780</v>
      </c>
      <c r="FR48" s="8">
        <v>247</v>
      </c>
      <c r="FS48" s="91">
        <f t="shared" si="54"/>
        <v>8.8848920863309352E-2</v>
      </c>
      <c r="FT48" s="64">
        <v>772</v>
      </c>
      <c r="FU48" s="8">
        <v>349</v>
      </c>
      <c r="FV48" s="91">
        <f t="shared" si="55"/>
        <v>0.45207253886010362</v>
      </c>
      <c r="FW48" s="64">
        <v>3552</v>
      </c>
      <c r="FX48" s="8">
        <v>596</v>
      </c>
      <c r="FY48" s="91">
        <f t="shared" si="56"/>
        <v>0.1677927927927928</v>
      </c>
      <c r="FZ48" s="64">
        <v>69295</v>
      </c>
      <c r="GA48" s="8">
        <v>42434</v>
      </c>
      <c r="GB48" s="91">
        <f t="shared" si="57"/>
        <v>0.61236741467638356</v>
      </c>
      <c r="GC48" s="64">
        <v>72847</v>
      </c>
      <c r="GD48" s="8">
        <v>43030</v>
      </c>
      <c r="GE48" s="91">
        <f t="shared" si="58"/>
        <v>0.59069007646162508</v>
      </c>
      <c r="GF48" s="64">
        <v>1876</v>
      </c>
      <c r="GG48" s="8">
        <v>9</v>
      </c>
      <c r="GH48" s="100">
        <f t="shared" si="59"/>
        <v>4.7974413646055441E-3</v>
      </c>
      <c r="GI48" s="8">
        <v>4578</v>
      </c>
      <c r="GJ48" s="8">
        <v>4963</v>
      </c>
      <c r="GK48" s="100">
        <f t="shared" si="60"/>
        <v>1.084097859327217</v>
      </c>
      <c r="GL48" s="8">
        <v>1830</v>
      </c>
      <c r="GM48" s="8">
        <v>3008</v>
      </c>
      <c r="GN48" s="100">
        <f t="shared" si="61"/>
        <v>1.6437158469945354</v>
      </c>
    </row>
    <row r="49" spans="1:196" s="1" customFormat="1" ht="15" customHeight="1" x14ac:dyDescent="0.55000000000000004">
      <c r="A49" s="16">
        <v>13</v>
      </c>
      <c r="B49" s="17" t="s">
        <v>59</v>
      </c>
      <c r="C49" s="18">
        <v>9304</v>
      </c>
      <c r="D49" s="17" t="s">
        <v>42</v>
      </c>
      <c r="E49" s="8">
        <v>4031</v>
      </c>
      <c r="F49" s="8">
        <v>3751</v>
      </c>
      <c r="G49" s="175">
        <f t="shared" si="62"/>
        <v>0.93053832795832303</v>
      </c>
      <c r="H49" s="8">
        <v>1929</v>
      </c>
      <c r="I49" s="8">
        <v>1905</v>
      </c>
      <c r="J49" s="175">
        <f t="shared" si="0"/>
        <v>0.98755832037325042</v>
      </c>
      <c r="K49" s="8">
        <v>250</v>
      </c>
      <c r="L49" s="8">
        <v>214</v>
      </c>
      <c r="M49" s="175">
        <f t="shared" si="1"/>
        <v>0.85599999999999998</v>
      </c>
      <c r="N49" s="8">
        <v>0</v>
      </c>
      <c r="O49" s="8">
        <v>0</v>
      </c>
      <c r="P49" s="170" t="str">
        <f t="shared" si="2"/>
        <v>N/A</v>
      </c>
      <c r="Q49" s="8">
        <v>0</v>
      </c>
      <c r="R49" s="8">
        <v>0</v>
      </c>
      <c r="S49" s="170" t="str">
        <f t="shared" si="3"/>
        <v>N/A</v>
      </c>
      <c r="T49" s="8">
        <v>6210</v>
      </c>
      <c r="U49" s="8">
        <v>5870</v>
      </c>
      <c r="V49" s="175">
        <f t="shared" si="4"/>
        <v>0.94524959742351045</v>
      </c>
      <c r="W49" s="8">
        <v>6210</v>
      </c>
      <c r="X49" s="8">
        <v>5870</v>
      </c>
      <c r="Y49" s="175">
        <f t="shared" si="5"/>
        <v>0.94524959742351045</v>
      </c>
      <c r="Z49" s="8">
        <v>129</v>
      </c>
      <c r="AA49" s="8">
        <v>102</v>
      </c>
      <c r="AB49" s="175">
        <f t="shared" si="6"/>
        <v>0.79069767441860461</v>
      </c>
      <c r="AC49" s="8">
        <v>0</v>
      </c>
      <c r="AD49" s="8">
        <v>0</v>
      </c>
      <c r="AE49" s="170" t="str">
        <f t="shared" si="7"/>
        <v>N/A</v>
      </c>
      <c r="AF49" s="8">
        <v>15</v>
      </c>
      <c r="AG49" s="8">
        <v>0</v>
      </c>
      <c r="AH49" s="170">
        <f t="shared" si="8"/>
        <v>0</v>
      </c>
      <c r="AI49" s="8">
        <v>144</v>
      </c>
      <c r="AJ49" s="8">
        <v>102</v>
      </c>
      <c r="AK49" s="175">
        <f t="shared" si="9"/>
        <v>0.70833333333333337</v>
      </c>
      <c r="AL49" s="8">
        <v>45</v>
      </c>
      <c r="AM49" s="8">
        <v>46</v>
      </c>
      <c r="AN49" s="175">
        <f t="shared" si="10"/>
        <v>1.0222222222222221</v>
      </c>
      <c r="AO49" s="8">
        <v>15</v>
      </c>
      <c r="AP49" s="8">
        <v>15</v>
      </c>
      <c r="AQ49" s="170">
        <f t="shared" si="11"/>
        <v>1</v>
      </c>
      <c r="AR49" s="8">
        <v>15</v>
      </c>
      <c r="AS49" s="8">
        <v>0</v>
      </c>
      <c r="AT49" s="170">
        <f t="shared" si="12"/>
        <v>0</v>
      </c>
      <c r="AU49" s="8">
        <v>75</v>
      </c>
      <c r="AV49" s="8">
        <v>61</v>
      </c>
      <c r="AW49" s="175">
        <f t="shared" si="13"/>
        <v>0.81333333333333335</v>
      </c>
      <c r="AX49" s="8">
        <v>3419</v>
      </c>
      <c r="AY49" s="8">
        <v>2981</v>
      </c>
      <c r="AZ49" s="175">
        <f t="shared" si="14"/>
        <v>0.87189236618894417</v>
      </c>
      <c r="BA49" s="8">
        <v>485</v>
      </c>
      <c r="BB49" s="8">
        <v>305</v>
      </c>
      <c r="BC49" s="175">
        <f t="shared" si="15"/>
        <v>0.62886597938144329</v>
      </c>
      <c r="BD49" s="8">
        <v>211</v>
      </c>
      <c r="BE49" s="8">
        <v>194</v>
      </c>
      <c r="BF49" s="170">
        <f t="shared" si="16"/>
        <v>0.91943127962085303</v>
      </c>
      <c r="BG49" s="8">
        <v>15</v>
      </c>
      <c r="BH49" s="8">
        <v>0</v>
      </c>
      <c r="BI49" s="170">
        <f t="shared" si="17"/>
        <v>0</v>
      </c>
      <c r="BJ49" s="8">
        <v>4792</v>
      </c>
      <c r="BK49" s="8">
        <v>4813</v>
      </c>
      <c r="BL49" s="175">
        <f t="shared" si="18"/>
        <v>1.0043823038397328</v>
      </c>
      <c r="BM49" s="8">
        <v>8922</v>
      </c>
      <c r="BN49" s="8">
        <v>8293</v>
      </c>
      <c r="BO49" s="175">
        <f t="shared" si="19"/>
        <v>0.92950011208249272</v>
      </c>
      <c r="BP49" s="8">
        <v>50</v>
      </c>
      <c r="BQ49" s="8">
        <v>25</v>
      </c>
      <c r="BR49" s="175">
        <f t="shared" si="20"/>
        <v>0.5</v>
      </c>
      <c r="BS49" s="8">
        <v>9191</v>
      </c>
      <c r="BT49" s="8">
        <v>8481</v>
      </c>
      <c r="BU49" s="175">
        <f t="shared" si="21"/>
        <v>0.92275051680992271</v>
      </c>
      <c r="BV49" s="8">
        <v>15401</v>
      </c>
      <c r="BW49" s="8">
        <v>14351</v>
      </c>
      <c r="BX49" s="175">
        <f t="shared" si="22"/>
        <v>0.9318226089214986</v>
      </c>
      <c r="BY49" s="8">
        <v>74080</v>
      </c>
      <c r="BZ49" s="8">
        <v>41200</v>
      </c>
      <c r="CA49" s="297">
        <f t="shared" si="23"/>
        <v>0.55615550755939525</v>
      </c>
      <c r="CB49" s="8">
        <v>71310</v>
      </c>
      <c r="CC49" s="8">
        <v>46301</v>
      </c>
      <c r="CD49" s="297">
        <f t="shared" si="24"/>
        <v>0.64929182442855138</v>
      </c>
      <c r="CE49" s="8">
        <v>12800</v>
      </c>
      <c r="CF49" s="8">
        <v>8000</v>
      </c>
      <c r="CG49" s="297">
        <f t="shared" si="25"/>
        <v>0.625</v>
      </c>
      <c r="CH49" s="8">
        <v>2160</v>
      </c>
      <c r="CI49" s="8">
        <v>1848</v>
      </c>
      <c r="CJ49" s="175">
        <f t="shared" si="26"/>
        <v>0.85555555555555551</v>
      </c>
      <c r="CK49" s="8">
        <v>14960</v>
      </c>
      <c r="CL49" s="8">
        <v>9848</v>
      </c>
      <c r="CM49" s="297">
        <f t="shared" si="27"/>
        <v>0.65828877005347597</v>
      </c>
      <c r="CN49" s="8">
        <v>2295</v>
      </c>
      <c r="CO49" s="8">
        <v>1792</v>
      </c>
      <c r="CP49" s="297">
        <f t="shared" si="63"/>
        <v>0.78082788671023962</v>
      </c>
      <c r="CQ49" s="8">
        <v>3900</v>
      </c>
      <c r="CR49" s="8">
        <v>4038</v>
      </c>
      <c r="CS49" s="297">
        <f t="shared" si="28"/>
        <v>1.0353846153846153</v>
      </c>
      <c r="CT49" s="8">
        <v>166545</v>
      </c>
      <c r="CU49" s="8">
        <v>103179</v>
      </c>
      <c r="CV49" s="297">
        <f t="shared" si="29"/>
        <v>0.61952625416554086</v>
      </c>
      <c r="CW49" s="8">
        <v>181946</v>
      </c>
      <c r="CX49" s="8">
        <v>117530</v>
      </c>
      <c r="CY49" s="297">
        <f t="shared" si="30"/>
        <v>0.64596088949468522</v>
      </c>
      <c r="CZ49" s="8">
        <v>2521</v>
      </c>
      <c r="DA49" s="8">
        <v>2001</v>
      </c>
      <c r="DB49" s="170">
        <f t="shared" si="31"/>
        <v>0.79373264577548597</v>
      </c>
      <c r="DC49" s="8">
        <v>3945</v>
      </c>
      <c r="DD49" s="8">
        <v>4038</v>
      </c>
      <c r="DE49" s="170">
        <f t="shared" si="32"/>
        <v>1.0235741444866919</v>
      </c>
      <c r="DF49" s="8">
        <v>89294</v>
      </c>
      <c r="DG49" s="8">
        <v>51410</v>
      </c>
      <c r="DH49" s="297">
        <f t="shared" si="33"/>
        <v>0.5757385714605685</v>
      </c>
      <c r="DI49" s="63">
        <v>0.82</v>
      </c>
      <c r="DJ49" s="100">
        <v>0.96685420743639905</v>
      </c>
      <c r="DK49" s="100">
        <f t="shared" si="34"/>
        <v>1.1790904968736575</v>
      </c>
      <c r="DL49" s="63">
        <v>0.67</v>
      </c>
      <c r="DM49" s="100">
        <v>0.84262295081967198</v>
      </c>
      <c r="DN49" s="100">
        <f t="shared" si="35"/>
        <v>1.2576461952532416</v>
      </c>
      <c r="DO49" s="63">
        <v>0.745</v>
      </c>
      <c r="DP49" s="100">
        <v>0.96238651102464301</v>
      </c>
      <c r="DQ49" s="100">
        <f t="shared" si="36"/>
        <v>1.2917939745297222</v>
      </c>
      <c r="DR49" s="63">
        <v>0.87</v>
      </c>
      <c r="DS49" s="100">
        <v>0.94527112232030297</v>
      </c>
      <c r="DT49" s="100">
        <f t="shared" si="37"/>
        <v>1.0865185314026471</v>
      </c>
      <c r="DU49" s="63">
        <v>0.79</v>
      </c>
      <c r="DV49" s="100">
        <v>0.87559055118110196</v>
      </c>
      <c r="DW49" s="100">
        <f t="shared" si="38"/>
        <v>1.1083424698494961</v>
      </c>
      <c r="DX49" s="63">
        <v>0.83000000000000007</v>
      </c>
      <c r="DY49" s="100">
        <v>0.922657580919932</v>
      </c>
      <c r="DZ49" s="100">
        <f t="shared" si="39"/>
        <v>1.1116356396625686</v>
      </c>
      <c r="EA49" s="63">
        <v>0.84499999999999997</v>
      </c>
      <c r="EB49" s="100">
        <v>0.95980561732970904</v>
      </c>
      <c r="EC49" s="100">
        <f t="shared" si="40"/>
        <v>1.1358646358931468</v>
      </c>
      <c r="ED49" s="63">
        <v>0.73</v>
      </c>
      <c r="EE49" s="100">
        <v>0.87104072398190002</v>
      </c>
      <c r="EF49" s="100">
        <f t="shared" si="41"/>
        <v>1.1932064712080823</v>
      </c>
      <c r="EG49" s="63">
        <v>0.78749999999999998</v>
      </c>
      <c r="EH49" s="100">
        <v>0.94613615775904103</v>
      </c>
      <c r="EI49" s="100">
        <f t="shared" si="42"/>
        <v>1.2014427400114807</v>
      </c>
      <c r="EJ49" s="63">
        <v>0.87</v>
      </c>
      <c r="EK49" s="100">
        <v>0.87259860316048798</v>
      </c>
      <c r="EL49" s="100">
        <f t="shared" si="43"/>
        <v>1.0029869001844689</v>
      </c>
      <c r="EM49" s="63">
        <v>0.28999999999999998</v>
      </c>
      <c r="EN49" s="100">
        <v>0.36052845528455302</v>
      </c>
      <c r="EO49" s="100">
        <f t="shared" si="44"/>
        <v>1.2432015699467347</v>
      </c>
      <c r="EP49" s="63">
        <v>0.57999999999999996</v>
      </c>
      <c r="EQ49" s="100">
        <v>0.62842245030481003</v>
      </c>
      <c r="ER49" s="100">
        <f t="shared" si="45"/>
        <v>1.0834869832841554</v>
      </c>
      <c r="ES49" s="63">
        <v>0.85749999999999993</v>
      </c>
      <c r="ET49" s="100">
        <v>0.88861161524500898</v>
      </c>
      <c r="EU49" s="100">
        <f t="shared" si="46"/>
        <v>1.0362817670495732</v>
      </c>
      <c r="EV49" s="63">
        <v>0.51</v>
      </c>
      <c r="EW49" s="100">
        <v>0.38247422680412402</v>
      </c>
      <c r="EX49" s="100">
        <f t="shared" si="47"/>
        <v>0.74994946432181175</v>
      </c>
      <c r="EY49" s="63">
        <v>0.68374999999999997</v>
      </c>
      <c r="EZ49" s="100">
        <v>0.66721688079639196</v>
      </c>
      <c r="FA49" s="100">
        <f t="shared" si="48"/>
        <v>0.97581993535121314</v>
      </c>
      <c r="FB49" s="63">
        <v>0.74</v>
      </c>
      <c r="FC49" s="100">
        <v>0.71915584415584399</v>
      </c>
      <c r="FD49" s="100">
        <f t="shared" si="49"/>
        <v>0.97183222183222162</v>
      </c>
      <c r="FE49" s="63">
        <v>0.31</v>
      </c>
      <c r="FF49" s="100">
        <v>0.38262499999999999</v>
      </c>
      <c r="FG49" s="100">
        <f t="shared" si="50"/>
        <v>1.2342741935483872</v>
      </c>
      <c r="FH49" s="63">
        <v>0.52500000000000002</v>
      </c>
      <c r="FI49" s="100">
        <v>0.44577579203899298</v>
      </c>
      <c r="FJ49" s="100">
        <f t="shared" si="51"/>
        <v>0.84909674674093893</v>
      </c>
      <c r="FK49" s="54">
        <v>0.9</v>
      </c>
      <c r="FL49" s="100">
        <v>0.931034482758621</v>
      </c>
      <c r="FM49" s="100">
        <f t="shared" si="52"/>
        <v>1.0344827586206899</v>
      </c>
      <c r="FN49" s="54">
        <v>0.61009999999999998</v>
      </c>
      <c r="FO49" s="100">
        <v>0.90019811788013904</v>
      </c>
      <c r="FP49" s="100">
        <f t="shared" si="53"/>
        <v>1.4754927354206508</v>
      </c>
      <c r="FQ49" s="64">
        <v>3523</v>
      </c>
      <c r="FR49" s="8">
        <v>908</v>
      </c>
      <c r="FS49" s="91">
        <f t="shared" si="54"/>
        <v>0.2577348850411581</v>
      </c>
      <c r="FT49" s="64">
        <v>2140</v>
      </c>
      <c r="FU49" s="8">
        <v>785</v>
      </c>
      <c r="FV49" s="91">
        <f t="shared" si="55"/>
        <v>0.36682242990654207</v>
      </c>
      <c r="FW49" s="64">
        <v>5663</v>
      </c>
      <c r="FX49" s="8">
        <v>1693</v>
      </c>
      <c r="FY49" s="91">
        <f t="shared" si="56"/>
        <v>0.29895814939078225</v>
      </c>
      <c r="FZ49" s="64">
        <v>89089</v>
      </c>
      <c r="GA49" s="8">
        <v>47997</v>
      </c>
      <c r="GB49" s="91">
        <f t="shared" si="57"/>
        <v>0.53875338145001062</v>
      </c>
      <c r="GC49" s="64">
        <v>94752</v>
      </c>
      <c r="GD49" s="8">
        <v>49690</v>
      </c>
      <c r="GE49" s="91">
        <f t="shared" si="58"/>
        <v>0.52442164809186087</v>
      </c>
      <c r="GF49" s="64">
        <v>1778</v>
      </c>
      <c r="GG49" s="8">
        <v>12</v>
      </c>
      <c r="GH49" s="100">
        <f t="shared" si="59"/>
        <v>6.7491563554555678E-3</v>
      </c>
      <c r="GI49" s="8">
        <v>1989</v>
      </c>
      <c r="GJ49" s="8">
        <v>1554</v>
      </c>
      <c r="GK49" s="100">
        <f t="shared" si="60"/>
        <v>0.78129713423831071</v>
      </c>
      <c r="GL49" s="8">
        <v>2379</v>
      </c>
      <c r="GM49" s="8">
        <v>2774</v>
      </c>
      <c r="GN49" s="100">
        <f t="shared" si="61"/>
        <v>1.166036149642707</v>
      </c>
    </row>
    <row r="50" spans="1:196" s="1" customFormat="1" ht="15" customHeight="1" x14ac:dyDescent="0.55000000000000004">
      <c r="A50" s="16">
        <v>15</v>
      </c>
      <c r="B50" s="17" t="s">
        <v>63</v>
      </c>
      <c r="C50" s="18">
        <v>9110</v>
      </c>
      <c r="D50" s="17" t="s">
        <v>64</v>
      </c>
      <c r="E50" s="8">
        <v>822</v>
      </c>
      <c r="F50" s="8">
        <v>580</v>
      </c>
      <c r="G50" s="175">
        <f t="shared" si="62"/>
        <v>0.7055961070559611</v>
      </c>
      <c r="H50" s="8">
        <v>455</v>
      </c>
      <c r="I50" s="8">
        <v>354</v>
      </c>
      <c r="J50" s="175">
        <f t="shared" si="0"/>
        <v>0.77802197802197803</v>
      </c>
      <c r="K50" s="8">
        <v>137</v>
      </c>
      <c r="L50" s="8">
        <v>80</v>
      </c>
      <c r="M50" s="175">
        <f t="shared" si="1"/>
        <v>0.58394160583941601</v>
      </c>
      <c r="N50" s="8">
        <v>46</v>
      </c>
      <c r="O50" s="8">
        <v>44</v>
      </c>
      <c r="P50" s="170">
        <f t="shared" si="2"/>
        <v>0.95652173913043481</v>
      </c>
      <c r="Q50" s="8">
        <v>0</v>
      </c>
      <c r="R50" s="8">
        <v>0</v>
      </c>
      <c r="S50" s="170" t="str">
        <f t="shared" si="3"/>
        <v>N/A</v>
      </c>
      <c r="T50" s="8">
        <v>1460</v>
      </c>
      <c r="U50" s="8">
        <v>1058</v>
      </c>
      <c r="V50" s="175">
        <f t="shared" si="4"/>
        <v>0.72465753424657531</v>
      </c>
      <c r="W50" s="8">
        <v>1460</v>
      </c>
      <c r="X50" s="8">
        <v>1058</v>
      </c>
      <c r="Y50" s="175">
        <f t="shared" si="5"/>
        <v>0.72465753424657531</v>
      </c>
      <c r="Z50" s="8">
        <v>191</v>
      </c>
      <c r="AA50" s="8">
        <v>122</v>
      </c>
      <c r="AB50" s="175">
        <f t="shared" si="6"/>
        <v>0.63874345549738221</v>
      </c>
      <c r="AC50" s="8">
        <v>58</v>
      </c>
      <c r="AD50" s="8">
        <v>60</v>
      </c>
      <c r="AE50" s="170">
        <f t="shared" si="7"/>
        <v>1.0344827586206897</v>
      </c>
      <c r="AF50" s="8">
        <v>0</v>
      </c>
      <c r="AG50" s="8">
        <v>0</v>
      </c>
      <c r="AH50" s="170" t="str">
        <f t="shared" si="8"/>
        <v>N/A</v>
      </c>
      <c r="AI50" s="8">
        <v>249</v>
      </c>
      <c r="AJ50" s="8">
        <v>182</v>
      </c>
      <c r="AK50" s="175">
        <f t="shared" si="9"/>
        <v>0.73092369477911645</v>
      </c>
      <c r="AL50" s="8">
        <v>0</v>
      </c>
      <c r="AM50" s="8">
        <v>0</v>
      </c>
      <c r="AN50" s="175" t="str">
        <f t="shared" si="10"/>
        <v>N/A</v>
      </c>
      <c r="AO50" s="8">
        <v>15</v>
      </c>
      <c r="AP50" s="8">
        <v>27</v>
      </c>
      <c r="AQ50" s="170">
        <f t="shared" si="11"/>
        <v>1.8</v>
      </c>
      <c r="AR50" s="8">
        <v>0</v>
      </c>
      <c r="AS50" s="8">
        <v>0</v>
      </c>
      <c r="AT50" s="170" t="str">
        <f t="shared" si="12"/>
        <v>N/A</v>
      </c>
      <c r="AU50" s="8">
        <v>15</v>
      </c>
      <c r="AV50" s="8">
        <v>27</v>
      </c>
      <c r="AW50" s="175">
        <f t="shared" si="13"/>
        <v>1.8</v>
      </c>
      <c r="AX50" s="8">
        <v>1274</v>
      </c>
      <c r="AY50" s="8">
        <v>883</v>
      </c>
      <c r="AZ50" s="175">
        <f t="shared" si="14"/>
        <v>0.69309262166405028</v>
      </c>
      <c r="BA50" s="8">
        <v>334</v>
      </c>
      <c r="BB50" s="8">
        <v>260</v>
      </c>
      <c r="BC50" s="175">
        <f t="shared" si="15"/>
        <v>0.77844311377245512</v>
      </c>
      <c r="BD50" s="8">
        <v>393</v>
      </c>
      <c r="BE50" s="8">
        <v>399</v>
      </c>
      <c r="BF50" s="170">
        <f t="shared" si="16"/>
        <v>1.0152671755725191</v>
      </c>
      <c r="BG50" s="8">
        <v>0</v>
      </c>
      <c r="BH50" s="8">
        <v>0</v>
      </c>
      <c r="BI50" s="170" t="str">
        <f t="shared" si="17"/>
        <v>N/A</v>
      </c>
      <c r="BJ50" s="8">
        <v>3647</v>
      </c>
      <c r="BK50" s="8">
        <v>3523</v>
      </c>
      <c r="BL50" s="175">
        <f t="shared" si="18"/>
        <v>0.96599945160405809</v>
      </c>
      <c r="BM50" s="8">
        <v>5648</v>
      </c>
      <c r="BN50" s="8">
        <v>5065</v>
      </c>
      <c r="BO50" s="175">
        <f t="shared" si="19"/>
        <v>0.89677762039660058</v>
      </c>
      <c r="BP50" s="8">
        <v>0</v>
      </c>
      <c r="BQ50" s="8">
        <v>0</v>
      </c>
      <c r="BR50" s="175" t="str">
        <f t="shared" si="20"/>
        <v>N/A</v>
      </c>
      <c r="BS50" s="8">
        <v>5912</v>
      </c>
      <c r="BT50" s="8">
        <v>5274</v>
      </c>
      <c r="BU50" s="175">
        <f t="shared" si="21"/>
        <v>0.89208389715832204</v>
      </c>
      <c r="BV50" s="8">
        <v>7372</v>
      </c>
      <c r="BW50" s="8">
        <v>6332</v>
      </c>
      <c r="BX50" s="175">
        <f t="shared" si="22"/>
        <v>0.85892566467715681</v>
      </c>
      <c r="BY50" s="8">
        <v>18960</v>
      </c>
      <c r="BZ50" s="8">
        <v>10720</v>
      </c>
      <c r="CA50" s="297">
        <f t="shared" si="23"/>
        <v>0.56540084388185652</v>
      </c>
      <c r="CB50" s="8">
        <v>12625</v>
      </c>
      <c r="CC50" s="8">
        <v>7676</v>
      </c>
      <c r="CD50" s="297">
        <f t="shared" si="24"/>
        <v>0.60799999999999998</v>
      </c>
      <c r="CE50" s="8">
        <v>2560</v>
      </c>
      <c r="CF50" s="8">
        <v>1600</v>
      </c>
      <c r="CG50" s="297">
        <f t="shared" si="25"/>
        <v>0.625</v>
      </c>
      <c r="CH50" s="8">
        <v>100</v>
      </c>
      <c r="CI50" s="8">
        <v>47</v>
      </c>
      <c r="CJ50" s="175">
        <f t="shared" si="26"/>
        <v>0.47</v>
      </c>
      <c r="CK50" s="8">
        <v>2660</v>
      </c>
      <c r="CL50" s="8">
        <v>1647</v>
      </c>
      <c r="CM50" s="297">
        <f t="shared" si="27"/>
        <v>0.61917293233082704</v>
      </c>
      <c r="CN50" s="8">
        <v>13111</v>
      </c>
      <c r="CO50" s="8">
        <v>10804</v>
      </c>
      <c r="CP50" s="297">
        <f t="shared" si="63"/>
        <v>0.82404088170238732</v>
      </c>
      <c r="CQ50" s="8">
        <v>290</v>
      </c>
      <c r="CR50" s="8">
        <v>164</v>
      </c>
      <c r="CS50" s="297">
        <f t="shared" si="28"/>
        <v>0.56551724137931036</v>
      </c>
      <c r="CT50" s="8">
        <v>47646</v>
      </c>
      <c r="CU50" s="8">
        <v>31011</v>
      </c>
      <c r="CV50" s="297">
        <f t="shared" si="29"/>
        <v>0.65086261176174287</v>
      </c>
      <c r="CW50" s="8">
        <v>55018</v>
      </c>
      <c r="CX50" s="8">
        <v>37343</v>
      </c>
      <c r="CY50" s="297">
        <f t="shared" si="30"/>
        <v>0.67874150278090806</v>
      </c>
      <c r="CZ50" s="8">
        <v>13623</v>
      </c>
      <c r="DA50" s="8">
        <v>11334</v>
      </c>
      <c r="DB50" s="170">
        <f t="shared" si="31"/>
        <v>0.83197533582911254</v>
      </c>
      <c r="DC50" s="8">
        <v>290</v>
      </c>
      <c r="DD50" s="8">
        <v>164</v>
      </c>
      <c r="DE50" s="170">
        <f t="shared" si="32"/>
        <v>0.56551724137931036</v>
      </c>
      <c r="DF50" s="8">
        <v>22309</v>
      </c>
      <c r="DG50" s="8">
        <v>12934</v>
      </c>
      <c r="DH50" s="297">
        <f t="shared" si="33"/>
        <v>0.57976601371643732</v>
      </c>
      <c r="DI50" s="63">
        <v>0.94</v>
      </c>
      <c r="DJ50" s="100">
        <v>0.94894295971280396</v>
      </c>
      <c r="DK50" s="100">
        <f t="shared" si="34"/>
        <v>1.0095137869285149</v>
      </c>
      <c r="DL50" s="63">
        <v>0.77</v>
      </c>
      <c r="DM50" s="100">
        <v>0.99615384615384595</v>
      </c>
      <c r="DN50" s="100">
        <f t="shared" si="35"/>
        <v>1.2937062937062933</v>
      </c>
      <c r="DO50" s="63">
        <v>0.85499999999999998</v>
      </c>
      <c r="DP50" s="100">
        <v>0.95127038301099698</v>
      </c>
      <c r="DQ50" s="100">
        <f t="shared" si="36"/>
        <v>1.1125969391941486</v>
      </c>
      <c r="DR50" s="63">
        <v>0.84</v>
      </c>
      <c r="DS50" s="100">
        <v>0.94744318181818199</v>
      </c>
      <c r="DT50" s="100">
        <f t="shared" si="37"/>
        <v>1.1279085497835499</v>
      </c>
      <c r="DU50" s="63">
        <v>0.87</v>
      </c>
      <c r="DV50" s="100">
        <v>0.96327683615819204</v>
      </c>
      <c r="DW50" s="100">
        <f t="shared" si="38"/>
        <v>1.1072147542048185</v>
      </c>
      <c r="DX50" s="63">
        <v>0.85499999999999998</v>
      </c>
      <c r="DY50" s="100">
        <v>0.95274102079395095</v>
      </c>
      <c r="DZ50" s="100">
        <f t="shared" si="39"/>
        <v>1.1143169833847379</v>
      </c>
      <c r="EA50" s="63">
        <v>0.8899999999999999</v>
      </c>
      <c r="EB50" s="100">
        <v>0.948758307100385</v>
      </c>
      <c r="EC50" s="100">
        <f t="shared" si="40"/>
        <v>1.0660205697757137</v>
      </c>
      <c r="ED50" s="63">
        <v>0.82000000000000006</v>
      </c>
      <c r="EE50" s="100">
        <v>0.97719869706840401</v>
      </c>
      <c r="EF50" s="100">
        <f t="shared" si="41"/>
        <v>1.1917057281321999</v>
      </c>
      <c r="EG50" s="63">
        <v>0.85499999999999998</v>
      </c>
      <c r="EH50" s="100">
        <v>0.95151610865445402</v>
      </c>
      <c r="EI50" s="100">
        <f t="shared" si="42"/>
        <v>1.1128843376075486</v>
      </c>
      <c r="EJ50" s="63">
        <v>0.74</v>
      </c>
      <c r="EK50" s="100">
        <v>0.80659140762934001</v>
      </c>
      <c r="EL50" s="100">
        <f t="shared" si="43"/>
        <v>1.0899883886882973</v>
      </c>
      <c r="EM50" s="63">
        <v>0.21</v>
      </c>
      <c r="EN50" s="100">
        <v>0.30990259740259701</v>
      </c>
      <c r="EO50" s="100">
        <f t="shared" si="44"/>
        <v>1.4757266542980811</v>
      </c>
      <c r="EP50" s="63">
        <v>0.47499999999999998</v>
      </c>
      <c r="EQ50" s="100">
        <v>0.60926767921060299</v>
      </c>
      <c r="ER50" s="100">
        <f t="shared" si="45"/>
        <v>1.2826687983381115</v>
      </c>
      <c r="ES50" s="63">
        <v>0.81499999999999995</v>
      </c>
      <c r="ET50" s="100">
        <v>0.83989512065221805</v>
      </c>
      <c r="EU50" s="100">
        <f t="shared" si="46"/>
        <v>1.0305461603094701</v>
      </c>
      <c r="EV50" s="63">
        <v>0.51500000000000001</v>
      </c>
      <c r="EW50" s="100">
        <v>0.341580330910778</v>
      </c>
      <c r="EX50" s="100">
        <f t="shared" si="47"/>
        <v>0.66326277846753012</v>
      </c>
      <c r="EY50" s="63">
        <v>0.66500000000000004</v>
      </c>
      <c r="EZ50" s="100">
        <v>0.66730043113836601</v>
      </c>
      <c r="FA50" s="100">
        <f t="shared" si="48"/>
        <v>1.0034592949449113</v>
      </c>
      <c r="FB50" s="63">
        <v>0.83</v>
      </c>
      <c r="FC50" s="100">
        <v>1</v>
      </c>
      <c r="FD50" s="100">
        <f t="shared" si="49"/>
        <v>1.2048192771084338</v>
      </c>
      <c r="FE50" s="63">
        <v>0.31</v>
      </c>
      <c r="FF50" s="100">
        <v>0.36687500000000001</v>
      </c>
      <c r="FG50" s="100">
        <f t="shared" si="50"/>
        <v>1.183467741935484</v>
      </c>
      <c r="FH50" s="63">
        <v>0.56999999999999995</v>
      </c>
      <c r="FI50" s="100">
        <v>0.384942319368549</v>
      </c>
      <c r="FJ50" s="100">
        <f t="shared" si="51"/>
        <v>0.67533740240096318</v>
      </c>
      <c r="FK50" s="54">
        <v>0.73688078788769662</v>
      </c>
      <c r="FL50" s="100">
        <v>0.807481912828657</v>
      </c>
      <c r="FM50" s="100">
        <f t="shared" si="52"/>
        <v>1.0958107825600147</v>
      </c>
      <c r="FN50" s="54">
        <v>0.61009999999999998</v>
      </c>
      <c r="FO50" s="100">
        <v>0.85975609756097604</v>
      </c>
      <c r="FP50" s="100">
        <f t="shared" si="53"/>
        <v>1.4092052082625406</v>
      </c>
      <c r="FQ50" s="64">
        <v>2550</v>
      </c>
      <c r="FR50" s="8">
        <v>173</v>
      </c>
      <c r="FS50" s="91">
        <f t="shared" si="54"/>
        <v>6.7843137254901958E-2</v>
      </c>
      <c r="FT50" s="64">
        <v>271</v>
      </c>
      <c r="FU50" s="8">
        <v>158</v>
      </c>
      <c r="FV50" s="91">
        <f t="shared" si="55"/>
        <v>0.58302583025830257</v>
      </c>
      <c r="FW50" s="64">
        <v>2821</v>
      </c>
      <c r="FX50" s="8">
        <v>331</v>
      </c>
      <c r="FY50" s="91">
        <f t="shared" si="56"/>
        <v>0.1173342786246012</v>
      </c>
      <c r="FZ50" s="64">
        <v>14202</v>
      </c>
      <c r="GA50" s="8">
        <v>13672</v>
      </c>
      <c r="GB50" s="91">
        <f t="shared" si="57"/>
        <v>0.96268131249119837</v>
      </c>
      <c r="GC50" s="64">
        <v>17023</v>
      </c>
      <c r="GD50" s="8">
        <v>14003</v>
      </c>
      <c r="GE50" s="91">
        <f t="shared" si="58"/>
        <v>0.82259296246255065</v>
      </c>
      <c r="GF50" s="64">
        <v>1538</v>
      </c>
      <c r="GG50" s="8">
        <v>0</v>
      </c>
      <c r="GH50" s="100">
        <f t="shared" si="59"/>
        <v>0</v>
      </c>
      <c r="GI50" s="8">
        <v>8765</v>
      </c>
      <c r="GJ50" s="8">
        <v>6137</v>
      </c>
      <c r="GK50" s="100">
        <f t="shared" si="60"/>
        <v>0.70017113519680552</v>
      </c>
      <c r="GL50" s="8">
        <v>177</v>
      </c>
      <c r="GM50" s="8">
        <v>78</v>
      </c>
      <c r="GN50" s="100">
        <f t="shared" si="61"/>
        <v>0.44067796610169491</v>
      </c>
    </row>
    <row r="51" spans="1:196" s="1" customFormat="1" ht="15" customHeight="1" x14ac:dyDescent="0.55000000000000004">
      <c r="A51" s="16">
        <v>15</v>
      </c>
      <c r="B51" s="17" t="s">
        <v>63</v>
      </c>
      <c r="C51" s="18">
        <v>9111</v>
      </c>
      <c r="D51" s="17" t="s">
        <v>65</v>
      </c>
      <c r="E51" s="8">
        <v>1960</v>
      </c>
      <c r="F51" s="8">
        <v>1670</v>
      </c>
      <c r="G51" s="175">
        <f t="shared" si="62"/>
        <v>0.85204081632653061</v>
      </c>
      <c r="H51" s="8">
        <v>636</v>
      </c>
      <c r="I51" s="8">
        <v>523</v>
      </c>
      <c r="J51" s="175">
        <f t="shared" si="0"/>
        <v>0.82232704402515722</v>
      </c>
      <c r="K51" s="8">
        <v>173</v>
      </c>
      <c r="L51" s="8">
        <v>83</v>
      </c>
      <c r="M51" s="175">
        <f t="shared" si="1"/>
        <v>0.47976878612716761</v>
      </c>
      <c r="N51" s="8">
        <v>13</v>
      </c>
      <c r="O51" s="8">
        <v>14</v>
      </c>
      <c r="P51" s="170">
        <f t="shared" si="2"/>
        <v>1.0769230769230769</v>
      </c>
      <c r="Q51" s="8">
        <v>0</v>
      </c>
      <c r="R51" s="8">
        <v>0</v>
      </c>
      <c r="S51" s="170" t="str">
        <f t="shared" si="3"/>
        <v>N/A</v>
      </c>
      <c r="T51" s="8">
        <v>2782</v>
      </c>
      <c r="U51" s="8">
        <v>2290</v>
      </c>
      <c r="V51" s="175">
        <f t="shared" si="4"/>
        <v>0.82314881380301941</v>
      </c>
      <c r="W51" s="8">
        <v>2782</v>
      </c>
      <c r="X51" s="8">
        <v>2290</v>
      </c>
      <c r="Y51" s="175">
        <f t="shared" si="5"/>
        <v>0.82314881380301941</v>
      </c>
      <c r="Z51" s="8">
        <v>300</v>
      </c>
      <c r="AA51" s="8">
        <v>189</v>
      </c>
      <c r="AB51" s="175">
        <f t="shared" si="6"/>
        <v>0.63</v>
      </c>
      <c r="AC51" s="8">
        <v>114</v>
      </c>
      <c r="AD51" s="8">
        <v>101</v>
      </c>
      <c r="AE51" s="170">
        <f t="shared" si="7"/>
        <v>0.88596491228070173</v>
      </c>
      <c r="AF51" s="8">
        <v>0</v>
      </c>
      <c r="AG51" s="8">
        <v>0</v>
      </c>
      <c r="AH51" s="170" t="str">
        <f t="shared" si="8"/>
        <v>N/A</v>
      </c>
      <c r="AI51" s="8">
        <v>414</v>
      </c>
      <c r="AJ51" s="8">
        <v>290</v>
      </c>
      <c r="AK51" s="175">
        <f t="shared" si="9"/>
        <v>0.70048309178743962</v>
      </c>
      <c r="AL51" s="8">
        <v>116</v>
      </c>
      <c r="AM51" s="8">
        <v>79</v>
      </c>
      <c r="AN51" s="175">
        <f t="shared" si="10"/>
        <v>0.68103448275862066</v>
      </c>
      <c r="AO51" s="8">
        <v>0</v>
      </c>
      <c r="AP51" s="8">
        <v>0</v>
      </c>
      <c r="AQ51" s="170" t="str">
        <f t="shared" si="11"/>
        <v>N/A</v>
      </c>
      <c r="AR51" s="8">
        <v>0</v>
      </c>
      <c r="AS51" s="8">
        <v>0</v>
      </c>
      <c r="AT51" s="170" t="str">
        <f t="shared" si="12"/>
        <v>N/A</v>
      </c>
      <c r="AU51" s="8">
        <v>116</v>
      </c>
      <c r="AV51" s="8">
        <v>79</v>
      </c>
      <c r="AW51" s="175">
        <f t="shared" si="13"/>
        <v>0.68103448275862066</v>
      </c>
      <c r="AX51" s="8">
        <v>1054</v>
      </c>
      <c r="AY51" s="8">
        <v>1066</v>
      </c>
      <c r="AZ51" s="175">
        <f t="shared" si="14"/>
        <v>1.0113851992409868</v>
      </c>
      <c r="BA51" s="8">
        <v>300</v>
      </c>
      <c r="BB51" s="8">
        <v>239</v>
      </c>
      <c r="BC51" s="175">
        <f t="shared" si="15"/>
        <v>0.79666666666666663</v>
      </c>
      <c r="BD51" s="8">
        <v>134</v>
      </c>
      <c r="BE51" s="8">
        <v>137</v>
      </c>
      <c r="BF51" s="170">
        <f t="shared" si="16"/>
        <v>1.0223880597014925</v>
      </c>
      <c r="BG51" s="8">
        <v>0</v>
      </c>
      <c r="BH51" s="8">
        <v>0</v>
      </c>
      <c r="BI51" s="170" t="str">
        <f t="shared" si="17"/>
        <v>N/A</v>
      </c>
      <c r="BJ51" s="8">
        <v>1799</v>
      </c>
      <c r="BK51" s="8">
        <v>1820</v>
      </c>
      <c r="BL51" s="175">
        <f t="shared" si="18"/>
        <v>1.0116731517509727</v>
      </c>
      <c r="BM51" s="8">
        <v>3287</v>
      </c>
      <c r="BN51" s="8">
        <v>3262</v>
      </c>
      <c r="BO51" s="175">
        <f t="shared" si="19"/>
        <v>0.99239428049893519</v>
      </c>
      <c r="BP51" s="8">
        <v>0</v>
      </c>
      <c r="BQ51" s="8">
        <v>0</v>
      </c>
      <c r="BR51" s="175" t="str">
        <f t="shared" si="20"/>
        <v>N/A</v>
      </c>
      <c r="BS51" s="8">
        <v>3817</v>
      </c>
      <c r="BT51" s="8">
        <v>3631</v>
      </c>
      <c r="BU51" s="175">
        <f t="shared" si="21"/>
        <v>0.95127063138590517</v>
      </c>
      <c r="BV51" s="8">
        <v>6599</v>
      </c>
      <c r="BW51" s="8">
        <v>5921</v>
      </c>
      <c r="BX51" s="175">
        <f t="shared" si="22"/>
        <v>0.89725716017578416</v>
      </c>
      <c r="BY51" s="8">
        <v>9680</v>
      </c>
      <c r="BZ51" s="8">
        <v>5120</v>
      </c>
      <c r="CA51" s="297">
        <f t="shared" si="23"/>
        <v>0.52892561983471076</v>
      </c>
      <c r="CB51" s="8">
        <v>15950</v>
      </c>
      <c r="CC51" s="8">
        <v>16205</v>
      </c>
      <c r="CD51" s="297">
        <f t="shared" si="24"/>
        <v>1.015987460815047</v>
      </c>
      <c r="CE51" s="8">
        <v>5120</v>
      </c>
      <c r="CF51" s="8">
        <v>3680</v>
      </c>
      <c r="CG51" s="297">
        <f t="shared" si="25"/>
        <v>0.71875</v>
      </c>
      <c r="CH51" s="8">
        <v>1100</v>
      </c>
      <c r="CI51" s="8">
        <v>681</v>
      </c>
      <c r="CJ51" s="175">
        <f t="shared" si="26"/>
        <v>0.61909090909090914</v>
      </c>
      <c r="CK51" s="8">
        <v>6220</v>
      </c>
      <c r="CL51" s="8">
        <v>4361</v>
      </c>
      <c r="CM51" s="297">
        <f t="shared" si="27"/>
        <v>0.70112540192926043</v>
      </c>
      <c r="CN51" s="8">
        <v>2514</v>
      </c>
      <c r="CO51" s="8">
        <v>3320</v>
      </c>
      <c r="CP51" s="297">
        <f t="shared" si="63"/>
        <v>1.3206046141607002</v>
      </c>
      <c r="CQ51" s="8">
        <v>300</v>
      </c>
      <c r="CR51" s="8">
        <v>194</v>
      </c>
      <c r="CS51" s="297">
        <f t="shared" si="28"/>
        <v>0.64666666666666661</v>
      </c>
      <c r="CT51" s="8">
        <v>34664</v>
      </c>
      <c r="CU51" s="8">
        <v>29200</v>
      </c>
      <c r="CV51" s="297">
        <f t="shared" si="29"/>
        <v>0.84237249019155325</v>
      </c>
      <c r="CW51" s="8">
        <v>41263</v>
      </c>
      <c r="CX51" s="8">
        <v>35121</v>
      </c>
      <c r="CY51" s="297">
        <f t="shared" si="30"/>
        <v>0.85114994062477278</v>
      </c>
      <c r="CZ51" s="8">
        <v>2775</v>
      </c>
      <c r="DA51" s="8">
        <v>3572</v>
      </c>
      <c r="DB51" s="170">
        <f t="shared" si="31"/>
        <v>1.2872072072072072</v>
      </c>
      <c r="DC51" s="8">
        <v>300</v>
      </c>
      <c r="DD51" s="8">
        <v>194</v>
      </c>
      <c r="DE51" s="170">
        <f t="shared" si="32"/>
        <v>0.64666666666666661</v>
      </c>
      <c r="DF51" s="8">
        <v>15736</v>
      </c>
      <c r="DG51" s="8">
        <v>9562</v>
      </c>
      <c r="DH51" s="297">
        <f t="shared" si="33"/>
        <v>0.60765124555160144</v>
      </c>
      <c r="DI51" s="63">
        <v>0.98</v>
      </c>
      <c r="DJ51" s="100">
        <v>0.94840801886792403</v>
      </c>
      <c r="DK51" s="100">
        <f t="shared" si="34"/>
        <v>0.96776328455910621</v>
      </c>
      <c r="DL51" s="63">
        <v>0.97</v>
      </c>
      <c r="DM51" s="100">
        <v>0.90794979079497895</v>
      </c>
      <c r="DN51" s="100">
        <f t="shared" si="35"/>
        <v>0.93603071215977218</v>
      </c>
      <c r="DO51" s="63">
        <v>0.97499999999999998</v>
      </c>
      <c r="DP51" s="100">
        <v>0.94574497383640899</v>
      </c>
      <c r="DQ51" s="100">
        <f t="shared" si="36"/>
        <v>0.96999484496041954</v>
      </c>
      <c r="DR51" s="63">
        <v>0.96</v>
      </c>
      <c r="DS51" s="100">
        <v>0.94623655913978499</v>
      </c>
      <c r="DT51" s="100">
        <f t="shared" si="37"/>
        <v>0.98566308243727607</v>
      </c>
      <c r="DU51" s="63">
        <v>0.92</v>
      </c>
      <c r="DV51" s="100">
        <v>0.910133843212237</v>
      </c>
      <c r="DW51" s="100">
        <f t="shared" si="38"/>
        <v>0.98927591653504021</v>
      </c>
      <c r="DX51" s="63">
        <v>0.94</v>
      </c>
      <c r="DY51" s="100">
        <v>0.93799126637554597</v>
      </c>
      <c r="DZ51" s="100">
        <f t="shared" si="39"/>
        <v>0.99786304933568726</v>
      </c>
      <c r="EA51" s="63">
        <v>0.97</v>
      </c>
      <c r="EB51" s="100">
        <v>0.94766427602248504</v>
      </c>
      <c r="EC51" s="100">
        <f t="shared" si="40"/>
        <v>0.97697348043555166</v>
      </c>
      <c r="ED51" s="63">
        <v>0.94500000000000006</v>
      </c>
      <c r="EE51" s="100">
        <v>0.90944881889763796</v>
      </c>
      <c r="EF51" s="100">
        <f t="shared" si="41"/>
        <v>0.96237970253718297</v>
      </c>
      <c r="EG51" s="63">
        <v>0.95750000000000002</v>
      </c>
      <c r="EH51" s="100">
        <v>0.94274615774362402</v>
      </c>
      <c r="EI51" s="100">
        <f t="shared" si="42"/>
        <v>0.9845912874607039</v>
      </c>
      <c r="EJ51" s="63">
        <v>0.95</v>
      </c>
      <c r="EK51" s="100">
        <v>0.93406862745097996</v>
      </c>
      <c r="EL51" s="100">
        <f t="shared" si="43"/>
        <v>0.98323013415892635</v>
      </c>
      <c r="EM51" s="63">
        <v>0.28999999999999998</v>
      </c>
      <c r="EN51" s="100">
        <v>0.33829545454545501</v>
      </c>
      <c r="EO51" s="100">
        <f t="shared" si="44"/>
        <v>1.1665360501567414</v>
      </c>
      <c r="EP51" s="63">
        <v>0.62</v>
      </c>
      <c r="EQ51" s="100">
        <v>0.75452054794520496</v>
      </c>
      <c r="ER51" s="100">
        <f t="shared" si="45"/>
        <v>1.2169686257180725</v>
      </c>
      <c r="ES51" s="63">
        <v>0.96</v>
      </c>
      <c r="ET51" s="100">
        <v>0.93681286435306499</v>
      </c>
      <c r="EU51" s="100">
        <f t="shared" si="46"/>
        <v>0.97584673370110941</v>
      </c>
      <c r="EV51" s="63">
        <v>0.61750000000000005</v>
      </c>
      <c r="EW51" s="100">
        <v>0.383810918217946</v>
      </c>
      <c r="EX51" s="100">
        <f t="shared" si="47"/>
        <v>0.62155614286307037</v>
      </c>
      <c r="EY51" s="63">
        <v>0.78875000000000006</v>
      </c>
      <c r="EZ51" s="100">
        <v>0.78625323880299502</v>
      </c>
      <c r="FA51" s="100">
        <f t="shared" si="48"/>
        <v>0.99683453414008871</v>
      </c>
      <c r="FB51" s="63">
        <v>0.83</v>
      </c>
      <c r="FC51" s="100">
        <v>1</v>
      </c>
      <c r="FD51" s="100">
        <f t="shared" si="49"/>
        <v>1.2048192771084338</v>
      </c>
      <c r="FE51" s="63">
        <v>0.37</v>
      </c>
      <c r="FF51" s="100">
        <v>0.34184782608695602</v>
      </c>
      <c r="FG51" s="100">
        <f t="shared" si="50"/>
        <v>0.92391304347825953</v>
      </c>
      <c r="FH51" s="63">
        <v>0.6</v>
      </c>
      <c r="FI51" s="100">
        <v>0.44462279293739998</v>
      </c>
      <c r="FJ51" s="100">
        <f t="shared" si="51"/>
        <v>0.74103798822900002</v>
      </c>
      <c r="FK51" s="54">
        <v>0.9</v>
      </c>
      <c r="FL51" s="100">
        <v>0.87458006718924997</v>
      </c>
      <c r="FM51" s="100">
        <f t="shared" si="52"/>
        <v>0.97175563021027767</v>
      </c>
      <c r="FN51" s="54">
        <v>0.61009999999999998</v>
      </c>
      <c r="FO51" s="100">
        <v>1</v>
      </c>
      <c r="FP51" s="100">
        <f t="shared" si="53"/>
        <v>1.6390755613833798</v>
      </c>
      <c r="FQ51" s="64">
        <v>1915</v>
      </c>
      <c r="FR51" s="8">
        <v>265</v>
      </c>
      <c r="FS51" s="91">
        <f t="shared" si="54"/>
        <v>0.13838120104438642</v>
      </c>
      <c r="FT51" s="64">
        <v>651</v>
      </c>
      <c r="FU51" s="8">
        <v>342</v>
      </c>
      <c r="FV51" s="91">
        <f t="shared" si="55"/>
        <v>0.52534562211981561</v>
      </c>
      <c r="FW51" s="64">
        <v>2566</v>
      </c>
      <c r="FX51" s="8">
        <v>607</v>
      </c>
      <c r="FY51" s="91">
        <f t="shared" si="56"/>
        <v>0.23655494933749024</v>
      </c>
      <c r="FZ51" s="64">
        <v>20767</v>
      </c>
      <c r="GA51" s="8">
        <v>19384</v>
      </c>
      <c r="GB51" s="91">
        <f t="shared" si="57"/>
        <v>0.9334039582029181</v>
      </c>
      <c r="GC51" s="64">
        <v>23333</v>
      </c>
      <c r="GD51" s="8">
        <v>19991</v>
      </c>
      <c r="GE51" s="91">
        <f t="shared" si="58"/>
        <v>0.85676938241974887</v>
      </c>
      <c r="GF51" s="64">
        <v>792</v>
      </c>
      <c r="GG51" s="8">
        <v>0</v>
      </c>
      <c r="GH51" s="100">
        <f t="shared" si="59"/>
        <v>0</v>
      </c>
      <c r="GI51" s="8">
        <v>2020</v>
      </c>
      <c r="GJ51" s="8">
        <v>2729</v>
      </c>
      <c r="GK51" s="100">
        <f t="shared" si="60"/>
        <v>1.3509900990099011</v>
      </c>
      <c r="GL51" s="8">
        <v>183</v>
      </c>
      <c r="GM51" s="8">
        <v>194</v>
      </c>
      <c r="GN51" s="100">
        <f t="shared" si="61"/>
        <v>1.0601092896174864</v>
      </c>
    </row>
    <row r="52" spans="1:196" s="1" customFormat="1" ht="15" customHeight="1" x14ac:dyDescent="0.55000000000000004">
      <c r="A52" s="16">
        <v>15</v>
      </c>
      <c r="B52" s="17" t="s">
        <v>63</v>
      </c>
      <c r="C52" s="18">
        <v>9305</v>
      </c>
      <c r="D52" s="17" t="s">
        <v>66</v>
      </c>
      <c r="E52" s="8">
        <v>2970</v>
      </c>
      <c r="F52" s="8">
        <v>2480</v>
      </c>
      <c r="G52" s="175">
        <f t="shared" si="62"/>
        <v>0.83501683501683499</v>
      </c>
      <c r="H52" s="8">
        <v>1219</v>
      </c>
      <c r="I52" s="8">
        <v>912</v>
      </c>
      <c r="J52" s="175">
        <f t="shared" si="0"/>
        <v>0.7481542247744053</v>
      </c>
      <c r="K52" s="8">
        <v>400</v>
      </c>
      <c r="L52" s="8">
        <v>187</v>
      </c>
      <c r="M52" s="175">
        <f t="shared" si="1"/>
        <v>0.46750000000000003</v>
      </c>
      <c r="N52" s="8">
        <v>49</v>
      </c>
      <c r="O52" s="8">
        <v>49</v>
      </c>
      <c r="P52" s="170">
        <f t="shared" si="2"/>
        <v>1</v>
      </c>
      <c r="Q52" s="8">
        <v>0</v>
      </c>
      <c r="R52" s="8">
        <v>0</v>
      </c>
      <c r="S52" s="170" t="str">
        <f t="shared" si="3"/>
        <v>N/A</v>
      </c>
      <c r="T52" s="8">
        <v>4638</v>
      </c>
      <c r="U52" s="8">
        <v>3628</v>
      </c>
      <c r="V52" s="175">
        <f t="shared" si="4"/>
        <v>0.7822337214316516</v>
      </c>
      <c r="W52" s="8">
        <v>4638</v>
      </c>
      <c r="X52" s="8">
        <v>3628</v>
      </c>
      <c r="Y52" s="175">
        <f t="shared" si="5"/>
        <v>0.7822337214316516</v>
      </c>
      <c r="Z52" s="8">
        <v>111</v>
      </c>
      <c r="AA52" s="8">
        <v>67</v>
      </c>
      <c r="AB52" s="175">
        <f t="shared" si="6"/>
        <v>0.60360360360360366</v>
      </c>
      <c r="AC52" s="8">
        <v>0</v>
      </c>
      <c r="AD52" s="8">
        <v>0</v>
      </c>
      <c r="AE52" s="170" t="str">
        <f t="shared" si="7"/>
        <v>N/A</v>
      </c>
      <c r="AF52" s="8">
        <v>0</v>
      </c>
      <c r="AG52" s="8">
        <v>0</v>
      </c>
      <c r="AH52" s="170" t="str">
        <f t="shared" si="8"/>
        <v>N/A</v>
      </c>
      <c r="AI52" s="8">
        <v>111</v>
      </c>
      <c r="AJ52" s="8">
        <v>67</v>
      </c>
      <c r="AK52" s="175">
        <f t="shared" si="9"/>
        <v>0.60360360360360366</v>
      </c>
      <c r="AL52" s="8">
        <v>110</v>
      </c>
      <c r="AM52" s="8">
        <v>95</v>
      </c>
      <c r="AN52" s="175">
        <f t="shared" si="10"/>
        <v>0.86363636363636365</v>
      </c>
      <c r="AO52" s="8">
        <v>0</v>
      </c>
      <c r="AP52" s="8">
        <v>0</v>
      </c>
      <c r="AQ52" s="170" t="str">
        <f t="shared" si="11"/>
        <v>N/A</v>
      </c>
      <c r="AR52" s="8">
        <v>0</v>
      </c>
      <c r="AS52" s="8">
        <v>0</v>
      </c>
      <c r="AT52" s="170" t="str">
        <f t="shared" si="12"/>
        <v>N/A</v>
      </c>
      <c r="AU52" s="8">
        <v>110</v>
      </c>
      <c r="AV52" s="8">
        <v>95</v>
      </c>
      <c r="AW52" s="175">
        <f t="shared" si="13"/>
        <v>0.86363636363636365</v>
      </c>
      <c r="AX52" s="8">
        <v>1606</v>
      </c>
      <c r="AY52" s="8">
        <v>1386</v>
      </c>
      <c r="AZ52" s="175">
        <f t="shared" si="14"/>
        <v>0.86301369863013699</v>
      </c>
      <c r="BA52" s="8">
        <v>513</v>
      </c>
      <c r="BB52" s="8">
        <v>354</v>
      </c>
      <c r="BC52" s="175">
        <f t="shared" si="15"/>
        <v>0.6900584795321637</v>
      </c>
      <c r="BD52" s="8">
        <v>230</v>
      </c>
      <c r="BE52" s="8">
        <v>203</v>
      </c>
      <c r="BF52" s="170">
        <f t="shared" si="16"/>
        <v>0.88260869565217392</v>
      </c>
      <c r="BG52" s="8">
        <v>0</v>
      </c>
      <c r="BH52" s="8">
        <v>0</v>
      </c>
      <c r="BI52" s="170" t="str">
        <f t="shared" si="17"/>
        <v>N/A</v>
      </c>
      <c r="BJ52" s="8">
        <v>7093</v>
      </c>
      <c r="BK52" s="8">
        <v>6543</v>
      </c>
      <c r="BL52" s="175">
        <f t="shared" si="18"/>
        <v>0.92245876215987599</v>
      </c>
      <c r="BM52" s="8">
        <v>9442</v>
      </c>
      <c r="BN52" s="8">
        <v>8486</v>
      </c>
      <c r="BO52" s="175">
        <f t="shared" si="19"/>
        <v>0.89875026477441222</v>
      </c>
      <c r="BP52" s="8">
        <v>0</v>
      </c>
      <c r="BQ52" s="8">
        <v>0</v>
      </c>
      <c r="BR52" s="175" t="str">
        <f t="shared" si="20"/>
        <v>N/A</v>
      </c>
      <c r="BS52" s="8">
        <v>9663</v>
      </c>
      <c r="BT52" s="8">
        <v>8648</v>
      </c>
      <c r="BU52" s="175">
        <f t="shared" si="21"/>
        <v>0.89496015730104528</v>
      </c>
      <c r="BV52" s="8">
        <v>14301</v>
      </c>
      <c r="BW52" s="8">
        <v>12276</v>
      </c>
      <c r="BX52" s="175">
        <f t="shared" si="22"/>
        <v>0.85840151038388923</v>
      </c>
      <c r="BY52" s="8">
        <v>18320</v>
      </c>
      <c r="BZ52" s="8">
        <v>9920</v>
      </c>
      <c r="CA52" s="297">
        <f t="shared" si="23"/>
        <v>0.54148471615720528</v>
      </c>
      <c r="CB52" s="8">
        <v>14130</v>
      </c>
      <c r="CC52" s="8">
        <v>7807</v>
      </c>
      <c r="CD52" s="297">
        <f t="shared" si="24"/>
        <v>0.55251238499646138</v>
      </c>
      <c r="CE52" s="8">
        <v>8960</v>
      </c>
      <c r="CF52" s="8">
        <v>6720</v>
      </c>
      <c r="CG52" s="297">
        <f t="shared" si="25"/>
        <v>0.75</v>
      </c>
      <c r="CH52" s="8">
        <v>630</v>
      </c>
      <c r="CI52" s="8">
        <v>499</v>
      </c>
      <c r="CJ52" s="175">
        <f t="shared" si="26"/>
        <v>0.79206349206349203</v>
      </c>
      <c r="CK52" s="8">
        <v>9590</v>
      </c>
      <c r="CL52" s="8">
        <v>7219</v>
      </c>
      <c r="CM52" s="297">
        <f t="shared" si="27"/>
        <v>0.75276329509906148</v>
      </c>
      <c r="CN52" s="8">
        <v>7320</v>
      </c>
      <c r="CO52" s="8">
        <v>5889</v>
      </c>
      <c r="CP52" s="297">
        <f t="shared" si="63"/>
        <v>0.80450819672131146</v>
      </c>
      <c r="CQ52" s="8">
        <v>450</v>
      </c>
      <c r="CR52" s="8">
        <v>347</v>
      </c>
      <c r="CS52" s="297">
        <f t="shared" si="28"/>
        <v>0.77111111111111108</v>
      </c>
      <c r="CT52" s="8">
        <v>49810</v>
      </c>
      <c r="CU52" s="8">
        <v>31182</v>
      </c>
      <c r="CV52" s="297">
        <f t="shared" si="29"/>
        <v>0.62601887171250747</v>
      </c>
      <c r="CW52" s="8">
        <v>64111</v>
      </c>
      <c r="CX52" s="8">
        <v>43458</v>
      </c>
      <c r="CY52" s="297">
        <f t="shared" si="30"/>
        <v>0.67785559420380281</v>
      </c>
      <c r="CZ52" s="8">
        <v>7599</v>
      </c>
      <c r="DA52" s="8">
        <v>6141</v>
      </c>
      <c r="DB52" s="170">
        <f t="shared" si="31"/>
        <v>0.80813264903276749</v>
      </c>
      <c r="DC52" s="8">
        <v>450</v>
      </c>
      <c r="DD52" s="8">
        <v>347</v>
      </c>
      <c r="DE52" s="170">
        <f t="shared" si="32"/>
        <v>0.77111111111111108</v>
      </c>
      <c r="DF52" s="8">
        <v>29012</v>
      </c>
      <c r="DG52" s="8">
        <v>17906</v>
      </c>
      <c r="DH52" s="297">
        <f t="shared" si="33"/>
        <v>0.617192885702468</v>
      </c>
      <c r="DI52" s="63">
        <v>0.94</v>
      </c>
      <c r="DJ52" s="100">
        <v>0.97564504461056201</v>
      </c>
      <c r="DK52" s="100">
        <f t="shared" si="34"/>
        <v>1.0379202602240023</v>
      </c>
      <c r="DL52" s="63">
        <v>0.8</v>
      </c>
      <c r="DM52" s="100">
        <v>0.93785310734463301</v>
      </c>
      <c r="DN52" s="100">
        <f t="shared" si="35"/>
        <v>1.1723163841807911</v>
      </c>
      <c r="DO52" s="63">
        <v>0.87</v>
      </c>
      <c r="DP52" s="100">
        <v>0.97409805735430199</v>
      </c>
      <c r="DQ52" s="100">
        <f t="shared" si="36"/>
        <v>1.1196529394877035</v>
      </c>
      <c r="DR52" s="63">
        <v>0.89</v>
      </c>
      <c r="DS52" s="100">
        <v>0.96244477172312204</v>
      </c>
      <c r="DT52" s="100">
        <f t="shared" si="37"/>
        <v>1.0813986199136203</v>
      </c>
      <c r="DU52" s="63">
        <v>0.82</v>
      </c>
      <c r="DV52" s="100">
        <v>0.742324561403509</v>
      </c>
      <c r="DW52" s="100">
        <f t="shared" si="38"/>
        <v>0.90527385537013294</v>
      </c>
      <c r="DX52" s="63">
        <v>0.85499999999999998</v>
      </c>
      <c r="DY52" s="100">
        <v>0.90711135611907401</v>
      </c>
      <c r="DZ52" s="100">
        <f t="shared" si="39"/>
        <v>1.0609489545252329</v>
      </c>
      <c r="EA52" s="63">
        <v>0.91500000000000004</v>
      </c>
      <c r="EB52" s="100">
        <v>0.97238873751135302</v>
      </c>
      <c r="EC52" s="100">
        <f t="shared" si="40"/>
        <v>1.0627199317063967</v>
      </c>
      <c r="ED52" s="63">
        <v>0.81</v>
      </c>
      <c r="EE52" s="100">
        <v>0.79699842022116896</v>
      </c>
      <c r="EF52" s="100">
        <f t="shared" si="41"/>
        <v>0.98394866693971472</v>
      </c>
      <c r="EG52" s="63">
        <v>0.86250000000000004</v>
      </c>
      <c r="EH52" s="100">
        <v>0.95430107526881702</v>
      </c>
      <c r="EI52" s="100">
        <f t="shared" si="42"/>
        <v>1.1064360292971791</v>
      </c>
      <c r="EJ52" s="63">
        <v>0.78</v>
      </c>
      <c r="EK52" s="100">
        <v>0.90132031357447395</v>
      </c>
      <c r="EL52" s="100">
        <f t="shared" si="43"/>
        <v>1.1555388635570178</v>
      </c>
      <c r="EM52" s="63">
        <v>0.21</v>
      </c>
      <c r="EN52" s="100">
        <v>0.38527644230769198</v>
      </c>
      <c r="EO52" s="100">
        <f t="shared" si="44"/>
        <v>1.8346497252747238</v>
      </c>
      <c r="EP52" s="63">
        <v>0.495</v>
      </c>
      <c r="EQ52" s="100">
        <v>0.62593804117760199</v>
      </c>
      <c r="ER52" s="100">
        <f t="shared" si="45"/>
        <v>1.2645212953082869</v>
      </c>
      <c r="ES52" s="63">
        <v>0.84750000000000003</v>
      </c>
      <c r="ET52" s="100">
        <v>0.93194270507201005</v>
      </c>
      <c r="EU52" s="100">
        <f t="shared" si="46"/>
        <v>1.0996374101144661</v>
      </c>
      <c r="EV52" s="63">
        <v>0.51</v>
      </c>
      <c r="EW52" s="100">
        <v>0.41438623924941398</v>
      </c>
      <c r="EX52" s="100">
        <f t="shared" si="47"/>
        <v>0.81252203774394893</v>
      </c>
      <c r="EY52" s="63">
        <v>0.67874999999999996</v>
      </c>
      <c r="EZ52" s="100">
        <v>0.718693911362695</v>
      </c>
      <c r="FA52" s="100">
        <f t="shared" si="48"/>
        <v>1.0588492248437495</v>
      </c>
      <c r="FB52" s="63">
        <v>0.67</v>
      </c>
      <c r="FC52" s="100">
        <v>0.66533066132264496</v>
      </c>
      <c r="FD52" s="100">
        <f t="shared" si="49"/>
        <v>0.99303083779499246</v>
      </c>
      <c r="FE52" s="63">
        <v>0.35</v>
      </c>
      <c r="FF52" s="100">
        <v>0.53080357142857104</v>
      </c>
      <c r="FG52" s="100">
        <f t="shared" si="50"/>
        <v>1.5165816326530601</v>
      </c>
      <c r="FH52" s="63">
        <v>0.51</v>
      </c>
      <c r="FI52" s="100">
        <v>0.540102507272475</v>
      </c>
      <c r="FJ52" s="100">
        <f t="shared" si="51"/>
        <v>1.0590245240636764</v>
      </c>
      <c r="FK52" s="54">
        <v>0.76222067039106145</v>
      </c>
      <c r="FL52" s="100">
        <v>0.91792867611138196</v>
      </c>
      <c r="FM52" s="100">
        <f t="shared" si="52"/>
        <v>1.2042820560618406</v>
      </c>
      <c r="FN52" s="54">
        <v>0.61009999999999998</v>
      </c>
      <c r="FO52" s="100">
        <v>0.94236311239193105</v>
      </c>
      <c r="FP52" s="100">
        <f t="shared" si="53"/>
        <v>1.5446043474707936</v>
      </c>
      <c r="FQ52" s="64">
        <v>4084</v>
      </c>
      <c r="FR52" s="8">
        <v>446</v>
      </c>
      <c r="FS52" s="91">
        <f t="shared" si="54"/>
        <v>0.10920666013712046</v>
      </c>
      <c r="FT52" s="64">
        <v>878</v>
      </c>
      <c r="FU52" s="8">
        <v>329</v>
      </c>
      <c r="FV52" s="91">
        <f t="shared" si="55"/>
        <v>0.37471526195899774</v>
      </c>
      <c r="FW52" s="64">
        <v>4962</v>
      </c>
      <c r="FX52" s="8">
        <v>775</v>
      </c>
      <c r="FY52" s="91">
        <f t="shared" si="56"/>
        <v>0.15618702136235388</v>
      </c>
      <c r="FZ52" s="64">
        <v>18426</v>
      </c>
      <c r="GA52" s="8">
        <v>13203</v>
      </c>
      <c r="GB52" s="91">
        <f t="shared" si="57"/>
        <v>0.71654184304786717</v>
      </c>
      <c r="GC52" s="64">
        <v>23388</v>
      </c>
      <c r="GD52" s="8">
        <v>13978</v>
      </c>
      <c r="GE52" s="91">
        <f t="shared" si="58"/>
        <v>0.59765691807764665</v>
      </c>
      <c r="GF52" s="64">
        <v>2779</v>
      </c>
      <c r="GG52" s="8">
        <v>3</v>
      </c>
      <c r="GH52" s="100">
        <f t="shared" si="59"/>
        <v>1.0795250089960418E-3</v>
      </c>
      <c r="GI52" s="8">
        <v>5140</v>
      </c>
      <c r="GJ52" s="8">
        <v>3655</v>
      </c>
      <c r="GK52" s="100">
        <f t="shared" si="60"/>
        <v>0.71108949416342415</v>
      </c>
      <c r="GL52" s="8">
        <v>275</v>
      </c>
      <c r="GM52" s="8">
        <v>304</v>
      </c>
      <c r="GN52" s="100">
        <f t="shared" si="61"/>
        <v>1.1054545454545455</v>
      </c>
    </row>
    <row r="53" spans="1:196" s="1" customFormat="1" ht="15" customHeight="1" x14ac:dyDescent="0.55000000000000004">
      <c r="A53" s="16">
        <v>15</v>
      </c>
      <c r="B53" s="17" t="s">
        <v>63</v>
      </c>
      <c r="C53" s="18">
        <v>9514</v>
      </c>
      <c r="D53" s="17" t="s">
        <v>67</v>
      </c>
      <c r="E53" s="8">
        <v>2879</v>
      </c>
      <c r="F53" s="8">
        <v>2609</v>
      </c>
      <c r="G53" s="175">
        <f t="shared" si="62"/>
        <v>0.90621743660993404</v>
      </c>
      <c r="H53" s="8">
        <v>742</v>
      </c>
      <c r="I53" s="8">
        <v>546</v>
      </c>
      <c r="J53" s="175">
        <f t="shared" si="0"/>
        <v>0.73584905660377353</v>
      </c>
      <c r="K53" s="8">
        <v>0</v>
      </c>
      <c r="L53" s="8">
        <v>0</v>
      </c>
      <c r="M53" s="175" t="str">
        <f t="shared" si="1"/>
        <v>N/A</v>
      </c>
      <c r="N53" s="8">
        <v>16</v>
      </c>
      <c r="O53" s="8">
        <v>31</v>
      </c>
      <c r="P53" s="170">
        <f t="shared" si="2"/>
        <v>1.9375</v>
      </c>
      <c r="Q53" s="8">
        <v>0</v>
      </c>
      <c r="R53" s="8">
        <v>0</v>
      </c>
      <c r="S53" s="170" t="str">
        <f t="shared" si="3"/>
        <v>N/A</v>
      </c>
      <c r="T53" s="8">
        <v>3637</v>
      </c>
      <c r="U53" s="8">
        <v>3186</v>
      </c>
      <c r="V53" s="175">
        <f t="shared" si="4"/>
        <v>0.87599670057739898</v>
      </c>
      <c r="W53" s="8">
        <v>3637</v>
      </c>
      <c r="X53" s="8">
        <v>3186</v>
      </c>
      <c r="Y53" s="175">
        <f t="shared" si="5"/>
        <v>0.87599670057739898</v>
      </c>
      <c r="Z53" s="8">
        <v>247</v>
      </c>
      <c r="AA53" s="8">
        <v>130</v>
      </c>
      <c r="AB53" s="175">
        <f t="shared" si="6"/>
        <v>0.52631578947368418</v>
      </c>
      <c r="AC53" s="8">
        <v>0</v>
      </c>
      <c r="AD53" s="8">
        <v>0</v>
      </c>
      <c r="AE53" s="170" t="str">
        <f t="shared" si="7"/>
        <v>N/A</v>
      </c>
      <c r="AF53" s="8">
        <v>0</v>
      </c>
      <c r="AG53" s="8">
        <v>0</v>
      </c>
      <c r="AH53" s="170" t="str">
        <f t="shared" si="8"/>
        <v>N/A</v>
      </c>
      <c r="AI53" s="8">
        <v>247</v>
      </c>
      <c r="AJ53" s="8">
        <v>130</v>
      </c>
      <c r="AK53" s="175">
        <f t="shared" si="9"/>
        <v>0.52631578947368418</v>
      </c>
      <c r="AL53" s="8">
        <v>0</v>
      </c>
      <c r="AM53" s="8">
        <v>0</v>
      </c>
      <c r="AN53" s="175" t="str">
        <f t="shared" si="10"/>
        <v>N/A</v>
      </c>
      <c r="AO53" s="8">
        <v>0</v>
      </c>
      <c r="AP53" s="8">
        <v>0</v>
      </c>
      <c r="AQ53" s="170" t="str">
        <f t="shared" si="11"/>
        <v>N/A</v>
      </c>
      <c r="AR53" s="8">
        <v>0</v>
      </c>
      <c r="AS53" s="8">
        <v>0</v>
      </c>
      <c r="AT53" s="170" t="str">
        <f t="shared" si="12"/>
        <v>N/A</v>
      </c>
      <c r="AU53" s="8">
        <v>0</v>
      </c>
      <c r="AV53" s="8">
        <v>0</v>
      </c>
      <c r="AW53" s="175" t="str">
        <f t="shared" si="13"/>
        <v>N/A</v>
      </c>
      <c r="AX53" s="8">
        <v>1340</v>
      </c>
      <c r="AY53" s="8">
        <v>899</v>
      </c>
      <c r="AZ53" s="175">
        <f t="shared" si="14"/>
        <v>0.67089552238805972</v>
      </c>
      <c r="BA53" s="8">
        <v>396</v>
      </c>
      <c r="BB53" s="8">
        <v>271</v>
      </c>
      <c r="BC53" s="175">
        <f t="shared" si="15"/>
        <v>0.68434343434343436</v>
      </c>
      <c r="BD53" s="8">
        <v>260</v>
      </c>
      <c r="BE53" s="8">
        <v>176</v>
      </c>
      <c r="BF53" s="170">
        <f t="shared" si="16"/>
        <v>0.67692307692307696</v>
      </c>
      <c r="BG53" s="8">
        <v>0</v>
      </c>
      <c r="BH53" s="8">
        <v>0</v>
      </c>
      <c r="BI53" s="170" t="str">
        <f t="shared" si="17"/>
        <v>N/A</v>
      </c>
      <c r="BJ53" s="8">
        <v>4873</v>
      </c>
      <c r="BK53" s="8">
        <v>4635</v>
      </c>
      <c r="BL53" s="175">
        <f t="shared" si="18"/>
        <v>0.95115945003078184</v>
      </c>
      <c r="BM53" s="8">
        <v>6869</v>
      </c>
      <c r="BN53" s="8">
        <v>5981</v>
      </c>
      <c r="BO53" s="175">
        <f t="shared" si="19"/>
        <v>0.87072354054447521</v>
      </c>
      <c r="BP53" s="8">
        <v>0</v>
      </c>
      <c r="BQ53" s="8">
        <v>0</v>
      </c>
      <c r="BR53" s="175" t="str">
        <f t="shared" si="20"/>
        <v>N/A</v>
      </c>
      <c r="BS53" s="8">
        <v>7116</v>
      </c>
      <c r="BT53" s="8">
        <v>6111</v>
      </c>
      <c r="BU53" s="175">
        <f t="shared" si="21"/>
        <v>0.85876897133220909</v>
      </c>
      <c r="BV53" s="8">
        <v>10753</v>
      </c>
      <c r="BW53" s="8">
        <v>9297</v>
      </c>
      <c r="BX53" s="175">
        <f t="shared" si="22"/>
        <v>0.86459592671812513</v>
      </c>
      <c r="BY53" s="8">
        <v>25360</v>
      </c>
      <c r="BZ53" s="8">
        <v>15920</v>
      </c>
      <c r="CA53" s="297">
        <f t="shared" si="23"/>
        <v>0.62776025236593058</v>
      </c>
      <c r="CB53" s="8">
        <v>15150</v>
      </c>
      <c r="CC53" s="8">
        <v>12872</v>
      </c>
      <c r="CD53" s="297">
        <f t="shared" si="24"/>
        <v>0.84963696369636965</v>
      </c>
      <c r="CE53" s="8">
        <v>3840</v>
      </c>
      <c r="CF53" s="8">
        <v>2560</v>
      </c>
      <c r="CG53" s="297">
        <f t="shared" si="25"/>
        <v>0.66666666666666663</v>
      </c>
      <c r="CH53" s="8">
        <v>1110</v>
      </c>
      <c r="CI53" s="8">
        <v>690</v>
      </c>
      <c r="CJ53" s="175">
        <f t="shared" si="26"/>
        <v>0.6216216216216216</v>
      </c>
      <c r="CK53" s="8">
        <v>4950</v>
      </c>
      <c r="CL53" s="8">
        <v>3250</v>
      </c>
      <c r="CM53" s="297">
        <f t="shared" si="27"/>
        <v>0.65656565656565657</v>
      </c>
      <c r="CN53" s="8">
        <v>5273</v>
      </c>
      <c r="CO53" s="8">
        <v>4331</v>
      </c>
      <c r="CP53" s="297">
        <f t="shared" si="63"/>
        <v>0.82135406789304</v>
      </c>
      <c r="CQ53" s="8">
        <v>570</v>
      </c>
      <c r="CR53" s="8">
        <v>414</v>
      </c>
      <c r="CS53" s="297">
        <f t="shared" si="28"/>
        <v>0.72631578947368425</v>
      </c>
      <c r="CT53" s="8">
        <v>51303</v>
      </c>
      <c r="CU53" s="8">
        <v>36787</v>
      </c>
      <c r="CV53" s="297">
        <f t="shared" si="29"/>
        <v>0.71705358361109484</v>
      </c>
      <c r="CW53" s="8">
        <v>62056</v>
      </c>
      <c r="CX53" s="8">
        <v>46084</v>
      </c>
      <c r="CY53" s="297">
        <f t="shared" si="30"/>
        <v>0.74261956942116802</v>
      </c>
      <c r="CZ53" s="8">
        <v>5549</v>
      </c>
      <c r="DA53" s="8">
        <v>4538</v>
      </c>
      <c r="DB53" s="170">
        <f t="shared" si="31"/>
        <v>0.8178050099116958</v>
      </c>
      <c r="DC53" s="8">
        <v>570</v>
      </c>
      <c r="DD53" s="8">
        <v>414</v>
      </c>
      <c r="DE53" s="170">
        <f t="shared" si="32"/>
        <v>0.72631578947368425</v>
      </c>
      <c r="DF53" s="8">
        <v>30338</v>
      </c>
      <c r="DG53" s="8">
        <v>19297</v>
      </c>
      <c r="DH53" s="297">
        <f t="shared" si="33"/>
        <v>0.63606697870657258</v>
      </c>
      <c r="DI53" s="63">
        <v>0.89</v>
      </c>
      <c r="DJ53" s="100">
        <v>0.96284246575342503</v>
      </c>
      <c r="DK53" s="100">
        <f t="shared" si="34"/>
        <v>1.0818454671386797</v>
      </c>
      <c r="DL53" s="63">
        <v>0.79</v>
      </c>
      <c r="DM53" s="100">
        <v>0.81918819188191905</v>
      </c>
      <c r="DN53" s="100">
        <f t="shared" si="35"/>
        <v>1.0369470783315431</v>
      </c>
      <c r="DO53" s="63">
        <v>0.84000000000000008</v>
      </c>
      <c r="DP53" s="100">
        <v>0.95647193585337897</v>
      </c>
      <c r="DQ53" s="100">
        <f t="shared" si="36"/>
        <v>1.1386570664921176</v>
      </c>
      <c r="DR53" s="63">
        <v>0.88</v>
      </c>
      <c r="DS53" s="100">
        <v>0.96856060606060601</v>
      </c>
      <c r="DT53" s="100">
        <f t="shared" si="37"/>
        <v>1.1006370523415978</v>
      </c>
      <c r="DU53" s="63">
        <v>0.82</v>
      </c>
      <c r="DV53" s="100">
        <v>0.97435897435897401</v>
      </c>
      <c r="DW53" s="100">
        <f t="shared" si="38"/>
        <v>1.1882426516572855</v>
      </c>
      <c r="DX53" s="63">
        <v>0.85</v>
      </c>
      <c r="DY53" s="100">
        <v>0.96955430006277499</v>
      </c>
      <c r="DZ53" s="100">
        <f t="shared" si="39"/>
        <v>1.1406521177209117</v>
      </c>
      <c r="EA53" s="63">
        <v>0.88500000000000001</v>
      </c>
      <c r="EB53" s="100">
        <v>0.964622641509434</v>
      </c>
      <c r="EC53" s="100">
        <f t="shared" si="40"/>
        <v>1.0899690864513378</v>
      </c>
      <c r="ED53" s="63">
        <v>0.80499999999999994</v>
      </c>
      <c r="EE53" s="100">
        <v>0.92288861689106505</v>
      </c>
      <c r="EF53" s="100">
        <f t="shared" si="41"/>
        <v>1.1464454868211988</v>
      </c>
      <c r="EG53" s="63">
        <v>0.84499999999999997</v>
      </c>
      <c r="EH53" s="100">
        <v>0.96095514682155503</v>
      </c>
      <c r="EI53" s="100">
        <f t="shared" si="42"/>
        <v>1.1372250258243255</v>
      </c>
      <c r="EJ53" s="63">
        <v>0.81</v>
      </c>
      <c r="EK53" s="100">
        <v>0.85595673785983495</v>
      </c>
      <c r="EL53" s="100">
        <f t="shared" si="43"/>
        <v>1.0567367134072037</v>
      </c>
      <c r="EM53" s="63">
        <v>0.27</v>
      </c>
      <c r="EN53" s="100">
        <v>0.35048701298701301</v>
      </c>
      <c r="EO53" s="100">
        <f t="shared" si="44"/>
        <v>1.2981000481000482</v>
      </c>
      <c r="EP53" s="63">
        <v>0.54</v>
      </c>
      <c r="EQ53" s="100">
        <v>0.60203332699051304</v>
      </c>
      <c r="ER53" s="100">
        <f t="shared" si="45"/>
        <v>1.1148765314639129</v>
      </c>
      <c r="ES53" s="63">
        <v>0.84750000000000003</v>
      </c>
      <c r="ET53" s="100">
        <v>0.89035726285138295</v>
      </c>
      <c r="EU53" s="100">
        <f t="shared" si="46"/>
        <v>1.0505690417125462</v>
      </c>
      <c r="EV53" s="63">
        <v>0.53749999999999998</v>
      </c>
      <c r="EW53" s="100">
        <v>0.37472145929419098</v>
      </c>
      <c r="EX53" s="100">
        <f t="shared" si="47"/>
        <v>0.69715620333802975</v>
      </c>
      <c r="EY53" s="63">
        <v>0.6925</v>
      </c>
      <c r="EZ53" s="100">
        <v>0.67444232271504201</v>
      </c>
      <c r="FA53" s="100">
        <f t="shared" si="48"/>
        <v>0.97392393171847225</v>
      </c>
      <c r="FB53" s="63">
        <v>0.76</v>
      </c>
      <c r="FC53" s="100">
        <v>0.71739130434782605</v>
      </c>
      <c r="FD53" s="100">
        <f t="shared" si="49"/>
        <v>0.94393592677345528</v>
      </c>
      <c r="FE53" s="63">
        <v>0.25</v>
      </c>
      <c r="FF53" s="100">
        <v>0.41757812500000002</v>
      </c>
      <c r="FG53" s="100">
        <f t="shared" si="50"/>
        <v>1.6703125000000001</v>
      </c>
      <c r="FH53" s="63">
        <v>0.505</v>
      </c>
      <c r="FI53" s="100">
        <v>0.48123076923076902</v>
      </c>
      <c r="FJ53" s="100">
        <f t="shared" si="51"/>
        <v>0.95293221629855251</v>
      </c>
      <c r="FK53" s="54">
        <v>0.80954391891891897</v>
      </c>
      <c r="FL53" s="100">
        <v>0.93851917144116404</v>
      </c>
      <c r="FM53" s="100">
        <f t="shared" si="52"/>
        <v>1.1593184131312866</v>
      </c>
      <c r="FN53" s="54">
        <v>0.61009999999999998</v>
      </c>
      <c r="FO53" s="100">
        <v>0.93719806763284996</v>
      </c>
      <c r="FP53" s="100">
        <f t="shared" si="53"/>
        <v>1.5361384488327323</v>
      </c>
      <c r="FQ53" s="64">
        <v>3067</v>
      </c>
      <c r="FR53" s="8">
        <v>262</v>
      </c>
      <c r="FS53" s="91">
        <f t="shared" si="54"/>
        <v>8.5425497228562117E-2</v>
      </c>
      <c r="FT53" s="64">
        <v>629</v>
      </c>
      <c r="FU53" s="8">
        <v>336</v>
      </c>
      <c r="FV53" s="91">
        <f t="shared" si="55"/>
        <v>0.53418124006359302</v>
      </c>
      <c r="FW53" s="64">
        <v>3696</v>
      </c>
      <c r="FX53" s="8">
        <v>598</v>
      </c>
      <c r="FY53" s="91">
        <f t="shared" si="56"/>
        <v>0.1617965367965368</v>
      </c>
      <c r="FZ53" s="64">
        <v>20923</v>
      </c>
      <c r="GA53" s="8">
        <v>16540</v>
      </c>
      <c r="GB53" s="91">
        <f t="shared" si="57"/>
        <v>0.7905176121971037</v>
      </c>
      <c r="GC53" s="64">
        <v>24619</v>
      </c>
      <c r="GD53" s="8">
        <v>17138</v>
      </c>
      <c r="GE53" s="91">
        <f t="shared" si="58"/>
        <v>0.69612900605223604</v>
      </c>
      <c r="GF53" s="64">
        <v>1944</v>
      </c>
      <c r="GG53" s="8">
        <v>0</v>
      </c>
      <c r="GH53" s="100">
        <f t="shared" si="59"/>
        <v>0</v>
      </c>
      <c r="GI53" s="8">
        <v>3712</v>
      </c>
      <c r="GJ53" s="8">
        <v>1685</v>
      </c>
      <c r="GK53" s="100">
        <f t="shared" si="60"/>
        <v>0.45393318965517243</v>
      </c>
      <c r="GL53" s="8">
        <v>348</v>
      </c>
      <c r="GM53" s="8">
        <v>323</v>
      </c>
      <c r="GN53" s="100">
        <f t="shared" si="61"/>
        <v>0.92816091954022983</v>
      </c>
    </row>
    <row r="54" spans="1:196" s="1" customFormat="1" ht="15" customHeight="1" x14ac:dyDescent="0.55000000000000004">
      <c r="A54" s="16">
        <v>15</v>
      </c>
      <c r="B54" s="17" t="s">
        <v>63</v>
      </c>
      <c r="C54" s="18">
        <v>9551</v>
      </c>
      <c r="D54" s="17" t="s">
        <v>68</v>
      </c>
      <c r="E54" s="8">
        <v>204</v>
      </c>
      <c r="F54" s="8">
        <v>224</v>
      </c>
      <c r="G54" s="175">
        <f t="shared" si="62"/>
        <v>1.0980392156862746</v>
      </c>
      <c r="H54" s="8">
        <v>140</v>
      </c>
      <c r="I54" s="8">
        <v>128</v>
      </c>
      <c r="J54" s="175">
        <f t="shared" si="0"/>
        <v>0.91428571428571426</v>
      </c>
      <c r="K54" s="8">
        <v>0</v>
      </c>
      <c r="L54" s="8">
        <v>0</v>
      </c>
      <c r="M54" s="175" t="str">
        <f t="shared" si="1"/>
        <v>N/A</v>
      </c>
      <c r="N54" s="8">
        <v>30</v>
      </c>
      <c r="O54" s="8">
        <v>30</v>
      </c>
      <c r="P54" s="170">
        <f t="shared" si="2"/>
        <v>1</v>
      </c>
      <c r="Q54" s="8">
        <v>0</v>
      </c>
      <c r="R54" s="8">
        <v>0</v>
      </c>
      <c r="S54" s="170" t="str">
        <f t="shared" si="3"/>
        <v>N/A</v>
      </c>
      <c r="T54" s="8">
        <v>374</v>
      </c>
      <c r="U54" s="8">
        <v>382</v>
      </c>
      <c r="V54" s="175">
        <f t="shared" si="4"/>
        <v>1.0213903743315509</v>
      </c>
      <c r="W54" s="8">
        <v>374</v>
      </c>
      <c r="X54" s="8">
        <v>382</v>
      </c>
      <c r="Y54" s="175">
        <f t="shared" si="5"/>
        <v>1.0213903743315509</v>
      </c>
      <c r="Z54" s="8">
        <v>30</v>
      </c>
      <c r="AA54" s="8">
        <v>18</v>
      </c>
      <c r="AB54" s="175">
        <f t="shared" si="6"/>
        <v>0.6</v>
      </c>
      <c r="AC54" s="8">
        <v>15</v>
      </c>
      <c r="AD54" s="8">
        <v>0</v>
      </c>
      <c r="AE54" s="170">
        <f t="shared" si="7"/>
        <v>0</v>
      </c>
      <c r="AF54" s="8">
        <v>0</v>
      </c>
      <c r="AG54" s="8">
        <v>0</v>
      </c>
      <c r="AH54" s="170" t="str">
        <f t="shared" si="8"/>
        <v>N/A</v>
      </c>
      <c r="AI54" s="8">
        <v>45</v>
      </c>
      <c r="AJ54" s="8">
        <v>18</v>
      </c>
      <c r="AK54" s="175">
        <f t="shared" si="9"/>
        <v>0.4</v>
      </c>
      <c r="AL54" s="8">
        <v>0</v>
      </c>
      <c r="AM54" s="8">
        <v>0</v>
      </c>
      <c r="AN54" s="175" t="str">
        <f t="shared" si="10"/>
        <v>N/A</v>
      </c>
      <c r="AO54" s="8">
        <v>0</v>
      </c>
      <c r="AP54" s="8">
        <v>0</v>
      </c>
      <c r="AQ54" s="170" t="str">
        <f t="shared" si="11"/>
        <v>N/A</v>
      </c>
      <c r="AR54" s="8">
        <v>0</v>
      </c>
      <c r="AS54" s="8">
        <v>0</v>
      </c>
      <c r="AT54" s="170" t="str">
        <f t="shared" si="12"/>
        <v>N/A</v>
      </c>
      <c r="AU54" s="8">
        <v>0</v>
      </c>
      <c r="AV54" s="8">
        <v>0</v>
      </c>
      <c r="AW54" s="175" t="str">
        <f t="shared" si="13"/>
        <v>N/A</v>
      </c>
      <c r="AX54" s="8">
        <v>297</v>
      </c>
      <c r="AY54" s="8">
        <v>297</v>
      </c>
      <c r="AZ54" s="175">
        <f t="shared" si="14"/>
        <v>1</v>
      </c>
      <c r="BA54" s="8">
        <v>0</v>
      </c>
      <c r="BB54" s="8">
        <v>0</v>
      </c>
      <c r="BC54" s="175" t="str">
        <f t="shared" si="15"/>
        <v>N/A</v>
      </c>
      <c r="BD54" s="8">
        <v>69</v>
      </c>
      <c r="BE54" s="8">
        <v>59</v>
      </c>
      <c r="BF54" s="170">
        <f t="shared" si="16"/>
        <v>0.85507246376811596</v>
      </c>
      <c r="BG54" s="8">
        <v>0</v>
      </c>
      <c r="BH54" s="8">
        <v>0</v>
      </c>
      <c r="BI54" s="170" t="str">
        <f t="shared" si="17"/>
        <v>N/A</v>
      </c>
      <c r="BJ54" s="8">
        <v>1420</v>
      </c>
      <c r="BK54" s="8">
        <v>1425</v>
      </c>
      <c r="BL54" s="175">
        <f t="shared" si="18"/>
        <v>1.0035211267605635</v>
      </c>
      <c r="BM54" s="8">
        <v>1786</v>
      </c>
      <c r="BN54" s="8">
        <v>1781</v>
      </c>
      <c r="BO54" s="175">
        <f t="shared" si="19"/>
        <v>0.99720044792833151</v>
      </c>
      <c r="BP54" s="8">
        <v>0</v>
      </c>
      <c r="BQ54" s="8">
        <v>0</v>
      </c>
      <c r="BR54" s="175" t="str">
        <f t="shared" si="20"/>
        <v>N/A</v>
      </c>
      <c r="BS54" s="8">
        <v>1831</v>
      </c>
      <c r="BT54" s="8">
        <v>1799</v>
      </c>
      <c r="BU54" s="175">
        <f t="shared" si="21"/>
        <v>0.98252321135991261</v>
      </c>
      <c r="BV54" s="8">
        <v>2205</v>
      </c>
      <c r="BW54" s="8">
        <v>2181</v>
      </c>
      <c r="BX54" s="175">
        <f t="shared" si="22"/>
        <v>0.98911564625850346</v>
      </c>
      <c r="BY54" s="8">
        <v>2880</v>
      </c>
      <c r="BZ54" s="8">
        <v>1823</v>
      </c>
      <c r="CA54" s="297">
        <f t="shared" si="23"/>
        <v>0.63298611111111114</v>
      </c>
      <c r="CB54" s="8">
        <v>5460</v>
      </c>
      <c r="CC54" s="8">
        <v>3735</v>
      </c>
      <c r="CD54" s="297">
        <f t="shared" si="24"/>
        <v>0.68406593406593408</v>
      </c>
      <c r="CE54" s="8">
        <v>1280</v>
      </c>
      <c r="CF54" s="8">
        <v>960</v>
      </c>
      <c r="CG54" s="297">
        <f t="shared" si="25"/>
        <v>0.75</v>
      </c>
      <c r="CH54" s="8">
        <v>480</v>
      </c>
      <c r="CI54" s="8">
        <v>65</v>
      </c>
      <c r="CJ54" s="175">
        <f t="shared" si="26"/>
        <v>0.13541666666666666</v>
      </c>
      <c r="CK54" s="8">
        <v>1760</v>
      </c>
      <c r="CL54" s="8">
        <v>1025</v>
      </c>
      <c r="CM54" s="297">
        <f t="shared" si="27"/>
        <v>0.58238636363636365</v>
      </c>
      <c r="CN54" s="8">
        <v>3026</v>
      </c>
      <c r="CO54" s="8">
        <v>1304</v>
      </c>
      <c r="CP54" s="297">
        <f t="shared" si="63"/>
        <v>0.43093192333113023</v>
      </c>
      <c r="CQ54" s="8">
        <v>150</v>
      </c>
      <c r="CR54" s="8">
        <v>234</v>
      </c>
      <c r="CS54" s="297">
        <f t="shared" si="28"/>
        <v>1.56</v>
      </c>
      <c r="CT54" s="8">
        <v>13276</v>
      </c>
      <c r="CU54" s="8">
        <v>8090</v>
      </c>
      <c r="CV54" s="297">
        <f t="shared" si="29"/>
        <v>0.6093702922567038</v>
      </c>
      <c r="CW54" s="8">
        <v>15481</v>
      </c>
      <c r="CX54" s="8">
        <v>10271</v>
      </c>
      <c r="CY54" s="297">
        <f t="shared" si="30"/>
        <v>0.66345843291777018</v>
      </c>
      <c r="CZ54" s="8">
        <v>3140</v>
      </c>
      <c r="DA54" s="8">
        <v>1393</v>
      </c>
      <c r="DB54" s="170">
        <f t="shared" si="31"/>
        <v>0.44363057324840766</v>
      </c>
      <c r="DC54" s="8">
        <v>150</v>
      </c>
      <c r="DD54" s="8">
        <v>234</v>
      </c>
      <c r="DE54" s="170">
        <f t="shared" si="32"/>
        <v>1.56</v>
      </c>
      <c r="DF54" s="8">
        <v>4300</v>
      </c>
      <c r="DG54" s="8">
        <v>2911</v>
      </c>
      <c r="DH54" s="297">
        <f t="shared" si="33"/>
        <v>0.67697674418604648</v>
      </c>
      <c r="DI54" s="63">
        <v>0.94</v>
      </c>
      <c r="DJ54" s="100">
        <v>0.95163979988882696</v>
      </c>
      <c r="DK54" s="100">
        <f t="shared" si="34"/>
        <v>1.0123827658391777</v>
      </c>
      <c r="DL54" s="63" t="s">
        <v>338</v>
      </c>
      <c r="DM54" s="100">
        <v>0</v>
      </c>
      <c r="DN54" s="100" t="str">
        <f t="shared" si="35"/>
        <v>N/A</v>
      </c>
      <c r="DO54" s="63">
        <v>0.94</v>
      </c>
      <c r="DP54" s="100">
        <v>0.95163979988882696</v>
      </c>
      <c r="DQ54" s="100">
        <f t="shared" si="36"/>
        <v>1.0123827658391777</v>
      </c>
      <c r="DR54" s="63">
        <v>0.84</v>
      </c>
      <c r="DS54" s="100">
        <v>0.92913385826771699</v>
      </c>
      <c r="DT54" s="100">
        <f t="shared" si="37"/>
        <v>1.1061117360329964</v>
      </c>
      <c r="DU54" s="63">
        <v>0.86</v>
      </c>
      <c r="DV54" s="100">
        <v>0.7109375</v>
      </c>
      <c r="DW54" s="100">
        <f t="shared" si="38"/>
        <v>0.82667151162790697</v>
      </c>
      <c r="DX54" s="63">
        <v>0.85</v>
      </c>
      <c r="DY54" s="100">
        <v>0.85602094240837701</v>
      </c>
      <c r="DZ54" s="100">
        <f t="shared" si="39"/>
        <v>1.0070834616569142</v>
      </c>
      <c r="EA54" s="63">
        <v>0.8899999999999999</v>
      </c>
      <c r="EB54" s="100">
        <v>0.94885533365806096</v>
      </c>
      <c r="EC54" s="100">
        <f t="shared" si="40"/>
        <v>1.0661295883798438</v>
      </c>
      <c r="ED54" s="63">
        <v>0.86</v>
      </c>
      <c r="EE54" s="100">
        <v>0.7109375</v>
      </c>
      <c r="EF54" s="100">
        <f t="shared" si="41"/>
        <v>0.82667151162790697</v>
      </c>
      <c r="EG54" s="63">
        <v>0.875</v>
      </c>
      <c r="EH54" s="100">
        <v>0.93489225126088904</v>
      </c>
      <c r="EI54" s="100">
        <f t="shared" si="42"/>
        <v>1.0684482871553018</v>
      </c>
      <c r="EJ54" s="63">
        <v>0.82</v>
      </c>
      <c r="EK54" s="100">
        <v>0.78462408140192197</v>
      </c>
      <c r="EL54" s="100">
        <f t="shared" si="43"/>
        <v>0.9568586358560025</v>
      </c>
      <c r="EM54" s="63">
        <v>0.25</v>
      </c>
      <c r="EN54" s="100">
        <v>0.362199065756378</v>
      </c>
      <c r="EO54" s="100">
        <f t="shared" si="44"/>
        <v>1.448796263025512</v>
      </c>
      <c r="EP54" s="63">
        <v>0.53499999999999992</v>
      </c>
      <c r="EQ54" s="100">
        <v>0.63930778739184202</v>
      </c>
      <c r="ER54" s="100">
        <f t="shared" si="45"/>
        <v>1.1949678269006394</v>
      </c>
      <c r="ES54" s="63">
        <v>0.85499999999999998</v>
      </c>
      <c r="ET54" s="100">
        <v>0.83043478260869596</v>
      </c>
      <c r="EU54" s="100">
        <f t="shared" si="46"/>
        <v>0.97126875158911807</v>
      </c>
      <c r="EV54" s="63">
        <v>0.55499999999999994</v>
      </c>
      <c r="EW54" s="100">
        <v>0.37753349364479599</v>
      </c>
      <c r="EX54" s="100">
        <f t="shared" si="47"/>
        <v>0.68024052908972255</v>
      </c>
      <c r="EY54" s="63">
        <v>0.70499999999999996</v>
      </c>
      <c r="EZ54" s="100">
        <v>0.70207380001947195</v>
      </c>
      <c r="FA54" s="100">
        <f t="shared" si="48"/>
        <v>0.99584936172974747</v>
      </c>
      <c r="FB54" s="63">
        <v>0.77</v>
      </c>
      <c r="FC54" s="100">
        <v>0.47692307692307701</v>
      </c>
      <c r="FD54" s="100">
        <f t="shared" si="49"/>
        <v>0.6193806193806195</v>
      </c>
      <c r="FE54" s="63">
        <v>0.32</v>
      </c>
      <c r="FF54" s="100">
        <v>0.41875000000000001</v>
      </c>
      <c r="FG54" s="100">
        <f t="shared" si="50"/>
        <v>1.30859375</v>
      </c>
      <c r="FH54" s="63">
        <v>0.54500000000000004</v>
      </c>
      <c r="FI54" s="100">
        <v>0.422439024390244</v>
      </c>
      <c r="FJ54" s="100">
        <f t="shared" si="51"/>
        <v>0.77511747594540181</v>
      </c>
      <c r="FK54" s="54">
        <v>0.9</v>
      </c>
      <c r="FL54" s="100">
        <v>0.84801762114537405</v>
      </c>
      <c r="FM54" s="100">
        <f t="shared" si="52"/>
        <v>0.94224180127263779</v>
      </c>
      <c r="FN54" s="54">
        <v>0.61009999999999998</v>
      </c>
      <c r="FO54" s="100">
        <v>0.69230769230769196</v>
      </c>
      <c r="FP54" s="100">
        <f t="shared" si="53"/>
        <v>1.1347446194192623</v>
      </c>
      <c r="FQ54" s="64">
        <v>798</v>
      </c>
      <c r="FR54" s="8">
        <v>0</v>
      </c>
      <c r="FS54" s="91">
        <f t="shared" si="54"/>
        <v>0</v>
      </c>
      <c r="FT54" s="64">
        <v>0</v>
      </c>
      <c r="FU54" s="8">
        <v>0</v>
      </c>
      <c r="FV54" s="91" t="e">
        <f t="shared" si="55"/>
        <v>#DIV/0!</v>
      </c>
      <c r="FW54" s="64">
        <v>798</v>
      </c>
      <c r="FX54" s="8">
        <v>0</v>
      </c>
      <c r="FY54" s="91">
        <f t="shared" si="56"/>
        <v>0</v>
      </c>
      <c r="FZ54" s="64">
        <v>5977</v>
      </c>
      <c r="GA54" s="8">
        <v>3911</v>
      </c>
      <c r="GB54" s="91">
        <f t="shared" si="57"/>
        <v>0.65434164296469799</v>
      </c>
      <c r="GC54" s="64">
        <v>6775</v>
      </c>
      <c r="GD54" s="8">
        <v>3911</v>
      </c>
      <c r="GE54" s="91">
        <f t="shared" si="58"/>
        <v>0.57726937269372691</v>
      </c>
      <c r="GF54" s="64">
        <v>593</v>
      </c>
      <c r="GG54" s="8">
        <v>0</v>
      </c>
      <c r="GH54" s="100">
        <f t="shared" si="59"/>
        <v>0</v>
      </c>
      <c r="GI54" s="8">
        <v>2203</v>
      </c>
      <c r="GJ54" s="8">
        <v>901</v>
      </c>
      <c r="GK54" s="100">
        <f t="shared" si="60"/>
        <v>0.40898774398547433</v>
      </c>
      <c r="GL54" s="8">
        <v>92</v>
      </c>
      <c r="GM54" s="8">
        <v>149</v>
      </c>
      <c r="GN54" s="100">
        <f t="shared" si="61"/>
        <v>1.6195652173913044</v>
      </c>
    </row>
    <row r="55" spans="1:196" s="1" customFormat="1" ht="15" customHeight="1" x14ac:dyDescent="0.55000000000000004">
      <c r="A55" s="16">
        <v>17</v>
      </c>
      <c r="B55" s="17" t="s">
        <v>69</v>
      </c>
      <c r="C55" s="18">
        <v>9112</v>
      </c>
      <c r="D55" s="17" t="s">
        <v>70</v>
      </c>
      <c r="E55" s="8">
        <v>503</v>
      </c>
      <c r="F55" s="8">
        <v>406</v>
      </c>
      <c r="G55" s="175">
        <f t="shared" si="62"/>
        <v>0.80715705765407553</v>
      </c>
      <c r="H55" s="8">
        <v>788</v>
      </c>
      <c r="I55" s="8">
        <v>602</v>
      </c>
      <c r="J55" s="175">
        <f t="shared" si="0"/>
        <v>0.76395939086294418</v>
      </c>
      <c r="K55" s="8">
        <v>0</v>
      </c>
      <c r="L55" s="8">
        <v>0</v>
      </c>
      <c r="M55" s="175" t="str">
        <f t="shared" si="1"/>
        <v>N/A</v>
      </c>
      <c r="N55" s="8">
        <v>0</v>
      </c>
      <c r="O55" s="8">
        <v>0</v>
      </c>
      <c r="P55" s="170" t="str">
        <f t="shared" si="2"/>
        <v>N/A</v>
      </c>
      <c r="Q55" s="8">
        <v>0</v>
      </c>
      <c r="R55" s="8">
        <v>0</v>
      </c>
      <c r="S55" s="170" t="str">
        <f t="shared" si="3"/>
        <v>N/A</v>
      </c>
      <c r="T55" s="8">
        <v>1291</v>
      </c>
      <c r="U55" s="8">
        <v>1008</v>
      </c>
      <c r="V55" s="175">
        <f t="shared" si="4"/>
        <v>0.78079008520526727</v>
      </c>
      <c r="W55" s="8">
        <v>1291</v>
      </c>
      <c r="X55" s="8">
        <v>1008</v>
      </c>
      <c r="Y55" s="175">
        <f t="shared" si="5"/>
        <v>0.78079008520526727</v>
      </c>
      <c r="Z55" s="8">
        <v>73</v>
      </c>
      <c r="AA55" s="8">
        <v>36</v>
      </c>
      <c r="AB55" s="175">
        <f t="shared" si="6"/>
        <v>0.49315068493150682</v>
      </c>
      <c r="AC55" s="8">
        <v>0</v>
      </c>
      <c r="AD55" s="8">
        <v>0</v>
      </c>
      <c r="AE55" s="170" t="str">
        <f t="shared" si="7"/>
        <v>N/A</v>
      </c>
      <c r="AF55" s="8">
        <v>30</v>
      </c>
      <c r="AG55" s="8">
        <v>31</v>
      </c>
      <c r="AH55" s="170">
        <f t="shared" si="8"/>
        <v>1.0333333333333334</v>
      </c>
      <c r="AI55" s="8">
        <v>103</v>
      </c>
      <c r="AJ55" s="8">
        <v>67</v>
      </c>
      <c r="AK55" s="175">
        <f t="shared" si="9"/>
        <v>0.65048543689320393</v>
      </c>
      <c r="AL55" s="8">
        <v>62</v>
      </c>
      <c r="AM55" s="8">
        <v>13</v>
      </c>
      <c r="AN55" s="175">
        <f t="shared" si="10"/>
        <v>0.20967741935483872</v>
      </c>
      <c r="AO55" s="8">
        <v>0</v>
      </c>
      <c r="AP55" s="8">
        <v>0</v>
      </c>
      <c r="AQ55" s="170" t="str">
        <f t="shared" si="11"/>
        <v>N/A</v>
      </c>
      <c r="AR55" s="8">
        <v>30</v>
      </c>
      <c r="AS55" s="8">
        <v>15</v>
      </c>
      <c r="AT55" s="170">
        <f t="shared" si="12"/>
        <v>0.5</v>
      </c>
      <c r="AU55" s="8">
        <v>92</v>
      </c>
      <c r="AV55" s="8">
        <v>28</v>
      </c>
      <c r="AW55" s="175">
        <f t="shared" si="13"/>
        <v>0.30434782608695654</v>
      </c>
      <c r="AX55" s="8">
        <v>761</v>
      </c>
      <c r="AY55" s="8">
        <v>601</v>
      </c>
      <c r="AZ55" s="175">
        <f t="shared" si="14"/>
        <v>0.78975032851511173</v>
      </c>
      <c r="BA55" s="8">
        <v>190</v>
      </c>
      <c r="BB55" s="8">
        <v>124</v>
      </c>
      <c r="BC55" s="175">
        <f t="shared" si="15"/>
        <v>0.65263157894736845</v>
      </c>
      <c r="BD55" s="8">
        <v>113</v>
      </c>
      <c r="BE55" s="8">
        <v>118</v>
      </c>
      <c r="BF55" s="170">
        <f t="shared" si="16"/>
        <v>1.0442477876106195</v>
      </c>
      <c r="BG55" s="8">
        <v>0</v>
      </c>
      <c r="BH55" s="8">
        <v>0</v>
      </c>
      <c r="BI55" s="170" t="str">
        <f t="shared" si="17"/>
        <v>N/A</v>
      </c>
      <c r="BJ55" s="8">
        <v>1354</v>
      </c>
      <c r="BK55" s="8">
        <v>1250</v>
      </c>
      <c r="BL55" s="175">
        <f t="shared" si="18"/>
        <v>0.9231905465288035</v>
      </c>
      <c r="BM55" s="8">
        <v>2418</v>
      </c>
      <c r="BN55" s="8">
        <v>2093</v>
      </c>
      <c r="BO55" s="175">
        <f t="shared" si="19"/>
        <v>0.86559139784946237</v>
      </c>
      <c r="BP55" s="8">
        <v>0</v>
      </c>
      <c r="BQ55" s="8">
        <v>0</v>
      </c>
      <c r="BR55" s="175" t="str">
        <f t="shared" si="20"/>
        <v>N/A</v>
      </c>
      <c r="BS55" s="8">
        <v>2613</v>
      </c>
      <c r="BT55" s="8">
        <v>2188</v>
      </c>
      <c r="BU55" s="175">
        <f t="shared" si="21"/>
        <v>0.83735170302334483</v>
      </c>
      <c r="BV55" s="8">
        <v>3904</v>
      </c>
      <c r="BW55" s="8">
        <v>3196</v>
      </c>
      <c r="BX55" s="175">
        <f t="shared" si="22"/>
        <v>0.81864754098360659</v>
      </c>
      <c r="BY55" s="8">
        <v>11360</v>
      </c>
      <c r="BZ55" s="8">
        <v>2960</v>
      </c>
      <c r="CA55" s="297">
        <f t="shared" si="23"/>
        <v>0.26056338028169013</v>
      </c>
      <c r="CB55" s="8">
        <v>5025</v>
      </c>
      <c r="CC55" s="8">
        <v>5432</v>
      </c>
      <c r="CD55" s="297">
        <f t="shared" si="24"/>
        <v>1.0809950248756219</v>
      </c>
      <c r="CE55" s="8">
        <v>5600</v>
      </c>
      <c r="CF55" s="8">
        <v>2400</v>
      </c>
      <c r="CG55" s="297">
        <f t="shared" si="25"/>
        <v>0.42857142857142855</v>
      </c>
      <c r="CH55" s="8">
        <v>0</v>
      </c>
      <c r="CI55" s="8">
        <v>0</v>
      </c>
      <c r="CJ55" s="175" t="str">
        <f t="shared" si="26"/>
        <v>N/A</v>
      </c>
      <c r="CK55" s="8">
        <v>5600</v>
      </c>
      <c r="CL55" s="8">
        <v>2400</v>
      </c>
      <c r="CM55" s="297">
        <f t="shared" si="27"/>
        <v>0.42857142857142855</v>
      </c>
      <c r="CN55" s="8">
        <v>8741</v>
      </c>
      <c r="CO55" s="8">
        <v>4907</v>
      </c>
      <c r="CP55" s="297">
        <f t="shared" si="63"/>
        <v>0.56137741677153641</v>
      </c>
      <c r="CQ55" s="8">
        <v>1100</v>
      </c>
      <c r="CR55" s="8">
        <v>1351</v>
      </c>
      <c r="CS55" s="297">
        <f t="shared" si="28"/>
        <v>1.2281818181818183</v>
      </c>
      <c r="CT55" s="8">
        <v>31826</v>
      </c>
      <c r="CU55" s="8">
        <v>17050</v>
      </c>
      <c r="CV55" s="297">
        <f t="shared" si="29"/>
        <v>0.53572550744674163</v>
      </c>
      <c r="CW55" s="8">
        <v>35730</v>
      </c>
      <c r="CX55" s="8">
        <v>20246</v>
      </c>
      <c r="CY55" s="297">
        <f t="shared" si="30"/>
        <v>0.5666386789812482</v>
      </c>
      <c r="CZ55" s="8">
        <v>8854</v>
      </c>
      <c r="DA55" s="8">
        <v>5025</v>
      </c>
      <c r="DB55" s="170">
        <f t="shared" si="31"/>
        <v>0.56754009487237411</v>
      </c>
      <c r="DC55" s="8">
        <v>1160</v>
      </c>
      <c r="DD55" s="8">
        <v>1397</v>
      </c>
      <c r="DE55" s="170">
        <f t="shared" si="32"/>
        <v>1.2043103448275863</v>
      </c>
      <c r="DF55" s="8">
        <v>17938</v>
      </c>
      <c r="DG55" s="8">
        <v>6086</v>
      </c>
      <c r="DH55" s="297">
        <f t="shared" si="33"/>
        <v>0.3392797413312521</v>
      </c>
      <c r="DI55" s="63">
        <v>0.87</v>
      </c>
      <c r="DJ55" s="100">
        <v>0.91036821705426296</v>
      </c>
      <c r="DK55" s="100">
        <f t="shared" si="34"/>
        <v>1.0464002494876585</v>
      </c>
      <c r="DL55" s="63">
        <v>0.6</v>
      </c>
      <c r="DM55" s="100">
        <v>0.38709677419354799</v>
      </c>
      <c r="DN55" s="100">
        <f t="shared" si="35"/>
        <v>0.64516129032257996</v>
      </c>
      <c r="DO55" s="63">
        <v>0.73499999999999999</v>
      </c>
      <c r="DP55" s="100">
        <v>0.88071297989031105</v>
      </c>
      <c r="DQ55" s="100">
        <f t="shared" si="36"/>
        <v>1.1982489522317157</v>
      </c>
      <c r="DR55" s="63">
        <v>0.79</v>
      </c>
      <c r="DS55" s="100">
        <v>0.87684729064039402</v>
      </c>
      <c r="DT55" s="100">
        <f t="shared" si="37"/>
        <v>1.1099332792916379</v>
      </c>
      <c r="DU55" s="63">
        <v>0.72</v>
      </c>
      <c r="DV55" s="100">
        <v>0.73089700996677698</v>
      </c>
      <c r="DW55" s="100">
        <f t="shared" si="38"/>
        <v>1.0151347360649681</v>
      </c>
      <c r="DX55" s="63">
        <v>0.755</v>
      </c>
      <c r="DY55" s="100">
        <v>0.78968253968253999</v>
      </c>
      <c r="DZ55" s="100">
        <f t="shared" si="39"/>
        <v>1.0459371386523708</v>
      </c>
      <c r="EA55" s="63">
        <v>0.83000000000000007</v>
      </c>
      <c r="EB55" s="100">
        <v>0.90485829959514197</v>
      </c>
      <c r="EC55" s="100">
        <f t="shared" si="40"/>
        <v>1.0901907224037855</v>
      </c>
      <c r="ED55" s="63">
        <v>0.65999999999999992</v>
      </c>
      <c r="EE55" s="100">
        <v>0.67217630853994503</v>
      </c>
      <c r="EF55" s="100">
        <f t="shared" si="41"/>
        <v>1.0184489523332503</v>
      </c>
      <c r="EG55" s="63">
        <v>0.745</v>
      </c>
      <c r="EH55" s="100">
        <v>0.85200250312891102</v>
      </c>
      <c r="EI55" s="100">
        <f t="shared" si="42"/>
        <v>1.1436275209784041</v>
      </c>
      <c r="EJ55" s="63">
        <v>0.8</v>
      </c>
      <c r="EK55" s="100">
        <v>0.90179640718562903</v>
      </c>
      <c r="EL55" s="100">
        <f t="shared" si="43"/>
        <v>1.1272455089820361</v>
      </c>
      <c r="EM55" s="63">
        <v>0.26</v>
      </c>
      <c r="EN55" s="100">
        <v>0.41847014925373099</v>
      </c>
      <c r="EO55" s="100">
        <f t="shared" si="44"/>
        <v>1.6095005740528114</v>
      </c>
      <c r="EP55" s="63">
        <v>0.53</v>
      </c>
      <c r="EQ55" s="100">
        <v>0.74985337243401795</v>
      </c>
      <c r="ER55" s="100">
        <f t="shared" si="45"/>
        <v>1.4148176838377697</v>
      </c>
      <c r="ES55" s="63">
        <v>0.81500000000000006</v>
      </c>
      <c r="ET55" s="100">
        <v>0.90233050847457597</v>
      </c>
      <c r="EU55" s="100">
        <f t="shared" si="46"/>
        <v>1.1071539981283141</v>
      </c>
      <c r="EV55" s="63">
        <v>0.45999999999999996</v>
      </c>
      <c r="EW55" s="100">
        <v>0.44873480118304299</v>
      </c>
      <c r="EX55" s="100">
        <f t="shared" si="47"/>
        <v>0.97551043735444132</v>
      </c>
      <c r="EY55" s="63">
        <v>0.63749999999999996</v>
      </c>
      <c r="EZ55" s="100">
        <v>0.76597846488195198</v>
      </c>
      <c r="FA55" s="100">
        <f t="shared" si="48"/>
        <v>1.2015348468736502</v>
      </c>
      <c r="FB55" s="63" t="s">
        <v>338</v>
      </c>
      <c r="FC55" s="100">
        <v>0</v>
      </c>
      <c r="FD55" s="100" t="str">
        <f t="shared" si="49"/>
        <v>N/A</v>
      </c>
      <c r="FE55" s="63">
        <v>0.27</v>
      </c>
      <c r="FF55" s="100">
        <v>0.62624999999999997</v>
      </c>
      <c r="FG55" s="100">
        <f t="shared" si="50"/>
        <v>2.3194444444444442</v>
      </c>
      <c r="FH55" s="63">
        <v>0.27</v>
      </c>
      <c r="FI55" s="100">
        <v>0.62624999999999997</v>
      </c>
      <c r="FJ55" s="100">
        <f t="shared" si="51"/>
        <v>2.3194444444444442</v>
      </c>
      <c r="FK55" s="54">
        <v>0.82227597327804658</v>
      </c>
      <c r="FL55" s="100">
        <v>0.97034825870646801</v>
      </c>
      <c r="FM55" s="100">
        <f t="shared" si="52"/>
        <v>1.1800761426095467</v>
      </c>
      <c r="FN55" s="54">
        <v>0.61009999999999998</v>
      </c>
      <c r="FO55" s="100">
        <v>0.947029348604152</v>
      </c>
      <c r="FP55" s="100">
        <f t="shared" si="53"/>
        <v>1.552252661209887</v>
      </c>
      <c r="FQ55" s="64">
        <v>901</v>
      </c>
      <c r="FR55" s="8">
        <v>137</v>
      </c>
      <c r="FS55" s="91">
        <f t="shared" si="54"/>
        <v>0.15205327413984462</v>
      </c>
      <c r="FT55" s="64">
        <v>164</v>
      </c>
      <c r="FU55" s="8">
        <v>70</v>
      </c>
      <c r="FV55" s="91">
        <f t="shared" si="55"/>
        <v>0.42682926829268292</v>
      </c>
      <c r="FW55" s="64">
        <v>1065</v>
      </c>
      <c r="FX55" s="8">
        <v>207</v>
      </c>
      <c r="FY55" s="91">
        <f t="shared" si="56"/>
        <v>0.19436619718309858</v>
      </c>
      <c r="FZ55" s="64">
        <v>8486</v>
      </c>
      <c r="GA55" s="8">
        <v>6949</v>
      </c>
      <c r="GB55" s="91">
        <f t="shared" si="57"/>
        <v>0.81887815225076599</v>
      </c>
      <c r="GC55" s="64">
        <v>9551</v>
      </c>
      <c r="GD55" s="8">
        <v>7156</v>
      </c>
      <c r="GE55" s="91">
        <f t="shared" si="58"/>
        <v>0.74924091718144692</v>
      </c>
      <c r="GF55" s="64">
        <v>416</v>
      </c>
      <c r="GG55" s="8">
        <v>0</v>
      </c>
      <c r="GH55" s="100">
        <f t="shared" si="59"/>
        <v>0</v>
      </c>
      <c r="GI55" s="8">
        <v>6209</v>
      </c>
      <c r="GJ55" s="8">
        <v>1098</v>
      </c>
      <c r="GK55" s="100">
        <f t="shared" si="60"/>
        <v>0.17684007086487358</v>
      </c>
      <c r="GL55" s="8">
        <v>671</v>
      </c>
      <c r="GM55" s="8">
        <v>993</v>
      </c>
      <c r="GN55" s="100">
        <f t="shared" si="61"/>
        <v>1.4798807749627423</v>
      </c>
    </row>
    <row r="56" spans="1:196" s="1" customFormat="1" ht="15" customHeight="1" x14ac:dyDescent="0.55000000000000004">
      <c r="A56" s="16">
        <v>17</v>
      </c>
      <c r="B56" s="17" t="s">
        <v>69</v>
      </c>
      <c r="C56" s="18">
        <v>9219</v>
      </c>
      <c r="D56" s="17" t="s">
        <v>71</v>
      </c>
      <c r="E56" s="8">
        <v>665</v>
      </c>
      <c r="F56" s="8">
        <v>635</v>
      </c>
      <c r="G56" s="175">
        <f t="shared" si="62"/>
        <v>0.95488721804511278</v>
      </c>
      <c r="H56" s="8">
        <v>575</v>
      </c>
      <c r="I56" s="8">
        <v>466</v>
      </c>
      <c r="J56" s="175">
        <f t="shared" si="0"/>
        <v>0.81043478260869561</v>
      </c>
      <c r="K56" s="8">
        <v>0</v>
      </c>
      <c r="L56" s="8">
        <v>0</v>
      </c>
      <c r="M56" s="175" t="str">
        <f t="shared" si="1"/>
        <v>N/A</v>
      </c>
      <c r="N56" s="8">
        <v>0</v>
      </c>
      <c r="O56" s="8">
        <v>0</v>
      </c>
      <c r="P56" s="170" t="str">
        <f t="shared" si="2"/>
        <v>N/A</v>
      </c>
      <c r="Q56" s="8">
        <v>0</v>
      </c>
      <c r="R56" s="8">
        <v>0</v>
      </c>
      <c r="S56" s="170" t="str">
        <f t="shared" si="3"/>
        <v>N/A</v>
      </c>
      <c r="T56" s="8">
        <v>1240</v>
      </c>
      <c r="U56" s="8">
        <v>1101</v>
      </c>
      <c r="V56" s="175">
        <f t="shared" si="4"/>
        <v>0.88790322580645165</v>
      </c>
      <c r="W56" s="8">
        <v>1240</v>
      </c>
      <c r="X56" s="8">
        <v>1101</v>
      </c>
      <c r="Y56" s="175">
        <f t="shared" si="5"/>
        <v>0.88790322580645165</v>
      </c>
      <c r="Z56" s="8">
        <v>0</v>
      </c>
      <c r="AA56" s="8">
        <v>0</v>
      </c>
      <c r="AB56" s="175" t="str">
        <f t="shared" si="6"/>
        <v>N/A</v>
      </c>
      <c r="AC56" s="8">
        <v>0</v>
      </c>
      <c r="AD56" s="8">
        <v>0</v>
      </c>
      <c r="AE56" s="170" t="str">
        <f t="shared" si="7"/>
        <v>N/A</v>
      </c>
      <c r="AF56" s="8">
        <v>15</v>
      </c>
      <c r="AG56" s="8">
        <v>16</v>
      </c>
      <c r="AH56" s="170">
        <f t="shared" si="8"/>
        <v>1.0666666666666667</v>
      </c>
      <c r="AI56" s="8">
        <v>15</v>
      </c>
      <c r="AJ56" s="8">
        <v>16</v>
      </c>
      <c r="AK56" s="175">
        <f t="shared" si="9"/>
        <v>1.0666666666666667</v>
      </c>
      <c r="AL56" s="8">
        <v>0</v>
      </c>
      <c r="AM56" s="8">
        <v>0</v>
      </c>
      <c r="AN56" s="175" t="str">
        <f t="shared" si="10"/>
        <v>N/A</v>
      </c>
      <c r="AO56" s="8">
        <v>0</v>
      </c>
      <c r="AP56" s="8">
        <v>0</v>
      </c>
      <c r="AQ56" s="170" t="str">
        <f t="shared" si="11"/>
        <v>N/A</v>
      </c>
      <c r="AR56" s="8">
        <v>15</v>
      </c>
      <c r="AS56" s="8">
        <v>0</v>
      </c>
      <c r="AT56" s="170">
        <f t="shared" si="12"/>
        <v>0</v>
      </c>
      <c r="AU56" s="8">
        <v>15</v>
      </c>
      <c r="AV56" s="8">
        <v>0</v>
      </c>
      <c r="AW56" s="175">
        <f t="shared" si="13"/>
        <v>0</v>
      </c>
      <c r="AX56" s="8">
        <v>447</v>
      </c>
      <c r="AY56" s="8">
        <v>208</v>
      </c>
      <c r="AZ56" s="175">
        <f t="shared" si="14"/>
        <v>0.46532438478747201</v>
      </c>
      <c r="BA56" s="8">
        <v>247</v>
      </c>
      <c r="BB56" s="8">
        <v>199</v>
      </c>
      <c r="BC56" s="175">
        <f t="shared" si="15"/>
        <v>0.80566801619433204</v>
      </c>
      <c r="BD56" s="8">
        <v>84</v>
      </c>
      <c r="BE56" s="8">
        <v>175</v>
      </c>
      <c r="BF56" s="170">
        <f t="shared" si="16"/>
        <v>2.0833333333333335</v>
      </c>
      <c r="BG56" s="8">
        <v>0</v>
      </c>
      <c r="BH56" s="8">
        <v>24</v>
      </c>
      <c r="BI56" s="170" t="str">
        <f t="shared" si="17"/>
        <v>N/A</v>
      </c>
      <c r="BJ56" s="8">
        <v>1721</v>
      </c>
      <c r="BK56" s="8">
        <v>1494</v>
      </c>
      <c r="BL56" s="175">
        <f t="shared" si="18"/>
        <v>0.86809994189424755</v>
      </c>
      <c r="BM56" s="8">
        <v>2499</v>
      </c>
      <c r="BN56" s="8">
        <v>2100</v>
      </c>
      <c r="BO56" s="175">
        <f t="shared" si="19"/>
        <v>0.84033613445378152</v>
      </c>
      <c r="BP56" s="8">
        <v>0</v>
      </c>
      <c r="BQ56" s="8">
        <v>0</v>
      </c>
      <c r="BR56" s="175" t="str">
        <f t="shared" si="20"/>
        <v>N/A</v>
      </c>
      <c r="BS56" s="8">
        <v>2529</v>
      </c>
      <c r="BT56" s="8">
        <v>2116</v>
      </c>
      <c r="BU56" s="175">
        <f t="shared" si="21"/>
        <v>0.83669434559114275</v>
      </c>
      <c r="BV56" s="8">
        <v>3769</v>
      </c>
      <c r="BW56" s="8">
        <v>3217</v>
      </c>
      <c r="BX56" s="175">
        <f t="shared" si="22"/>
        <v>0.85354205359511803</v>
      </c>
      <c r="BY56" s="8">
        <v>15360</v>
      </c>
      <c r="BZ56" s="8">
        <v>7680</v>
      </c>
      <c r="CA56" s="297">
        <f t="shared" si="23"/>
        <v>0.5</v>
      </c>
      <c r="CB56" s="8">
        <v>10410</v>
      </c>
      <c r="CC56" s="8">
        <v>4619</v>
      </c>
      <c r="CD56" s="297">
        <f t="shared" si="24"/>
        <v>0.44370797310278576</v>
      </c>
      <c r="CE56" s="8">
        <v>3840</v>
      </c>
      <c r="CF56" s="8">
        <v>2160</v>
      </c>
      <c r="CG56" s="297">
        <f t="shared" si="25"/>
        <v>0.5625</v>
      </c>
      <c r="CH56" s="8">
        <v>0</v>
      </c>
      <c r="CI56" s="8">
        <v>0</v>
      </c>
      <c r="CJ56" s="175" t="str">
        <f t="shared" si="26"/>
        <v>N/A</v>
      </c>
      <c r="CK56" s="8">
        <v>3840</v>
      </c>
      <c r="CL56" s="8">
        <v>2160</v>
      </c>
      <c r="CM56" s="297">
        <f t="shared" si="27"/>
        <v>0.5625</v>
      </c>
      <c r="CN56" s="8">
        <v>1170</v>
      </c>
      <c r="CO56" s="8">
        <v>1340</v>
      </c>
      <c r="CP56" s="297">
        <f t="shared" si="63"/>
        <v>1.1452991452991452</v>
      </c>
      <c r="CQ56" s="8">
        <v>300</v>
      </c>
      <c r="CR56" s="8">
        <v>828</v>
      </c>
      <c r="CS56" s="297">
        <f t="shared" si="28"/>
        <v>2.76</v>
      </c>
      <c r="CT56" s="8">
        <v>31080</v>
      </c>
      <c r="CU56" s="8">
        <v>16627</v>
      </c>
      <c r="CV56" s="297">
        <f t="shared" si="29"/>
        <v>0.53497425997425996</v>
      </c>
      <c r="CW56" s="8">
        <v>34849</v>
      </c>
      <c r="CX56" s="8">
        <v>19844</v>
      </c>
      <c r="CY56" s="297">
        <f t="shared" si="30"/>
        <v>0.56942810410628708</v>
      </c>
      <c r="CZ56" s="8">
        <v>1254</v>
      </c>
      <c r="DA56" s="8">
        <v>1515</v>
      </c>
      <c r="DB56" s="170">
        <f t="shared" si="31"/>
        <v>1.2081339712918659</v>
      </c>
      <c r="DC56" s="8">
        <v>330</v>
      </c>
      <c r="DD56" s="8">
        <v>868</v>
      </c>
      <c r="DE56" s="170">
        <f t="shared" si="32"/>
        <v>2.6303030303030304</v>
      </c>
      <c r="DF56" s="8">
        <v>20022</v>
      </c>
      <c r="DG56" s="8">
        <v>10505</v>
      </c>
      <c r="DH56" s="297">
        <f t="shared" si="33"/>
        <v>0.52467285985416046</v>
      </c>
      <c r="DI56" s="63">
        <v>0.83</v>
      </c>
      <c r="DJ56" s="100">
        <v>0.96922274387063101</v>
      </c>
      <c r="DK56" s="100">
        <f t="shared" si="34"/>
        <v>1.1677382456272662</v>
      </c>
      <c r="DL56" s="63">
        <v>0.57999999999999996</v>
      </c>
      <c r="DM56" s="100">
        <v>0.78391959798995003</v>
      </c>
      <c r="DN56" s="100">
        <f t="shared" si="35"/>
        <v>1.351585513775776</v>
      </c>
      <c r="DO56" s="63">
        <v>0.70499999999999996</v>
      </c>
      <c r="DP56" s="100">
        <v>0.95179584120982996</v>
      </c>
      <c r="DQ56" s="100">
        <f t="shared" si="36"/>
        <v>1.3500650229926667</v>
      </c>
      <c r="DR56" s="63">
        <v>0.74</v>
      </c>
      <c r="DS56" s="100">
        <v>0.94488188976377896</v>
      </c>
      <c r="DT56" s="100">
        <f t="shared" si="37"/>
        <v>1.2768674185997013</v>
      </c>
      <c r="DU56" s="63">
        <v>0.54</v>
      </c>
      <c r="DV56" s="100">
        <v>0.84978540772532196</v>
      </c>
      <c r="DW56" s="100">
        <f t="shared" si="38"/>
        <v>1.5736766809728184</v>
      </c>
      <c r="DX56" s="63">
        <v>0.64</v>
      </c>
      <c r="DY56" s="100">
        <v>0.904632152588556</v>
      </c>
      <c r="DZ56" s="100">
        <f t="shared" si="39"/>
        <v>1.4134877384196187</v>
      </c>
      <c r="EA56" s="63">
        <v>0.78499999999999992</v>
      </c>
      <c r="EB56" s="100">
        <v>0.96316614420062696</v>
      </c>
      <c r="EC56" s="100">
        <f t="shared" si="40"/>
        <v>1.2269632410199072</v>
      </c>
      <c r="ED56" s="63">
        <v>0.56000000000000005</v>
      </c>
      <c r="EE56" s="100">
        <v>0.83007518796992497</v>
      </c>
      <c r="EF56" s="100">
        <f t="shared" si="41"/>
        <v>1.4822771213748658</v>
      </c>
      <c r="EG56" s="63">
        <v>0.67249999999999999</v>
      </c>
      <c r="EH56" s="100">
        <v>0.93565433633820305</v>
      </c>
      <c r="EI56" s="100">
        <f t="shared" si="42"/>
        <v>1.3913075633281831</v>
      </c>
      <c r="EJ56" s="63">
        <v>0.94</v>
      </c>
      <c r="EK56" s="100">
        <v>0.94017975541476395</v>
      </c>
      <c r="EL56" s="100">
        <f t="shared" si="43"/>
        <v>1.0001912291646426</v>
      </c>
      <c r="EM56" s="63">
        <v>0.23</v>
      </c>
      <c r="EN56" s="100">
        <v>0.29298780487804899</v>
      </c>
      <c r="EO56" s="100">
        <f t="shared" si="44"/>
        <v>1.2738600212089086</v>
      </c>
      <c r="EP56" s="63">
        <v>0.58499999999999996</v>
      </c>
      <c r="EQ56" s="100">
        <v>0.55716605521140306</v>
      </c>
      <c r="ER56" s="100">
        <f t="shared" si="45"/>
        <v>0.95242060719897959</v>
      </c>
      <c r="ES56" s="63">
        <v>0.86249999999999993</v>
      </c>
      <c r="ET56" s="100">
        <v>0.946461077203127</v>
      </c>
      <c r="EU56" s="100">
        <f t="shared" si="46"/>
        <v>1.0973461764673937</v>
      </c>
      <c r="EV56" s="63">
        <v>0.39500000000000002</v>
      </c>
      <c r="EW56" s="100">
        <v>0.32698714897667802</v>
      </c>
      <c r="EX56" s="100">
        <f t="shared" si="47"/>
        <v>0.8278155670295646</v>
      </c>
      <c r="EY56" s="63">
        <v>0.62874999999999992</v>
      </c>
      <c r="EZ56" s="100">
        <v>0.61852449103003404</v>
      </c>
      <c r="FA56" s="100">
        <f t="shared" si="48"/>
        <v>0.98373676505770835</v>
      </c>
      <c r="FB56" s="63" t="s">
        <v>338</v>
      </c>
      <c r="FC56" s="100">
        <v>0</v>
      </c>
      <c r="FD56" s="100" t="str">
        <f t="shared" si="49"/>
        <v>N/A</v>
      </c>
      <c r="FE56" s="63">
        <v>0.35</v>
      </c>
      <c r="FF56" s="100">
        <v>0.49398148148148102</v>
      </c>
      <c r="FG56" s="100">
        <f t="shared" si="50"/>
        <v>1.4113756613756601</v>
      </c>
      <c r="FH56" s="63">
        <v>0.35</v>
      </c>
      <c r="FI56" s="100">
        <v>0.49398148148148102</v>
      </c>
      <c r="FJ56" s="100">
        <f t="shared" si="51"/>
        <v>1.4113756613756601</v>
      </c>
      <c r="FK56" s="54">
        <v>0.9</v>
      </c>
      <c r="FL56" s="100">
        <v>0.95313531353135295</v>
      </c>
      <c r="FM56" s="100">
        <f t="shared" si="52"/>
        <v>1.0590392372570587</v>
      </c>
      <c r="FN56" s="54">
        <v>0.61009999999999998</v>
      </c>
      <c r="FO56" s="100">
        <v>0.90783410138248799</v>
      </c>
      <c r="FP56" s="100">
        <f t="shared" si="53"/>
        <v>1.4880086893664777</v>
      </c>
      <c r="FQ56" s="64">
        <v>938</v>
      </c>
      <c r="FR56" s="8">
        <v>133</v>
      </c>
      <c r="FS56" s="91">
        <f t="shared" si="54"/>
        <v>0.1417910447761194</v>
      </c>
      <c r="FT56" s="64">
        <v>132</v>
      </c>
      <c r="FU56" s="8">
        <v>108</v>
      </c>
      <c r="FV56" s="91">
        <f t="shared" si="55"/>
        <v>0.81818181818181823</v>
      </c>
      <c r="FW56" s="64">
        <v>1070</v>
      </c>
      <c r="FX56" s="8">
        <v>241</v>
      </c>
      <c r="FY56" s="91">
        <f t="shared" si="56"/>
        <v>0.22523364485981309</v>
      </c>
      <c r="FZ56" s="64">
        <v>14662</v>
      </c>
      <c r="GA56" s="8">
        <v>4117</v>
      </c>
      <c r="GB56" s="91">
        <f t="shared" si="57"/>
        <v>0.28079388896467056</v>
      </c>
      <c r="GC56" s="64">
        <v>15732</v>
      </c>
      <c r="GD56" s="8">
        <v>4358</v>
      </c>
      <c r="GE56" s="91">
        <f t="shared" si="58"/>
        <v>0.27701500127129419</v>
      </c>
      <c r="GF56" s="64">
        <v>553</v>
      </c>
      <c r="GG56" s="8">
        <v>5</v>
      </c>
      <c r="GH56" s="100">
        <f t="shared" si="59"/>
        <v>9.0415913200723331E-3</v>
      </c>
      <c r="GI56" s="8">
        <v>1031</v>
      </c>
      <c r="GJ56" s="8">
        <v>434</v>
      </c>
      <c r="GK56" s="100">
        <f t="shared" si="60"/>
        <v>0.42095053346265759</v>
      </c>
      <c r="GL56" s="8">
        <v>183</v>
      </c>
      <c r="GM56" s="8">
        <v>119</v>
      </c>
      <c r="GN56" s="100">
        <f t="shared" si="61"/>
        <v>0.65027322404371579</v>
      </c>
    </row>
    <row r="57" spans="1:196" s="1" customFormat="1" ht="15" customHeight="1" x14ac:dyDescent="0.55000000000000004">
      <c r="A57" s="16">
        <v>17</v>
      </c>
      <c r="B57" s="17" t="s">
        <v>69</v>
      </c>
      <c r="C57" s="18">
        <v>9220</v>
      </c>
      <c r="D57" s="17" t="s">
        <v>72</v>
      </c>
      <c r="E57" s="8">
        <v>1202</v>
      </c>
      <c r="F57" s="8">
        <v>877</v>
      </c>
      <c r="G57" s="175">
        <f t="shared" si="62"/>
        <v>0.7296173044925125</v>
      </c>
      <c r="H57" s="8">
        <v>724</v>
      </c>
      <c r="I57" s="8">
        <v>521</v>
      </c>
      <c r="J57" s="175">
        <f t="shared" si="0"/>
        <v>0.71961325966850831</v>
      </c>
      <c r="K57" s="8">
        <v>0</v>
      </c>
      <c r="L57" s="8">
        <v>0</v>
      </c>
      <c r="M57" s="175" t="str">
        <f t="shared" si="1"/>
        <v>N/A</v>
      </c>
      <c r="N57" s="8">
        <v>0</v>
      </c>
      <c r="O57" s="8">
        <v>0</v>
      </c>
      <c r="P57" s="170" t="str">
        <f t="shared" si="2"/>
        <v>N/A</v>
      </c>
      <c r="Q57" s="8">
        <v>0</v>
      </c>
      <c r="R57" s="8">
        <v>0</v>
      </c>
      <c r="S57" s="170" t="str">
        <f t="shared" si="3"/>
        <v>N/A</v>
      </c>
      <c r="T57" s="8">
        <v>1926</v>
      </c>
      <c r="U57" s="8">
        <v>1398</v>
      </c>
      <c r="V57" s="175">
        <f t="shared" si="4"/>
        <v>0.72585669781931461</v>
      </c>
      <c r="W57" s="8">
        <v>1926</v>
      </c>
      <c r="X57" s="8">
        <v>1398</v>
      </c>
      <c r="Y57" s="175">
        <f t="shared" si="5"/>
        <v>0.72585669781931461</v>
      </c>
      <c r="Z57" s="8">
        <v>106</v>
      </c>
      <c r="AA57" s="8">
        <v>85</v>
      </c>
      <c r="AB57" s="175">
        <f t="shared" si="6"/>
        <v>0.80188679245283023</v>
      </c>
      <c r="AC57" s="8">
        <v>0</v>
      </c>
      <c r="AD57" s="8">
        <v>0</v>
      </c>
      <c r="AE57" s="170" t="str">
        <f t="shared" si="7"/>
        <v>N/A</v>
      </c>
      <c r="AF57" s="8">
        <v>0</v>
      </c>
      <c r="AG57" s="8">
        <v>0</v>
      </c>
      <c r="AH57" s="170" t="str">
        <f t="shared" si="8"/>
        <v>N/A</v>
      </c>
      <c r="AI57" s="8">
        <v>106</v>
      </c>
      <c r="AJ57" s="8">
        <v>85</v>
      </c>
      <c r="AK57" s="175">
        <f t="shared" si="9"/>
        <v>0.80188679245283023</v>
      </c>
      <c r="AL57" s="8">
        <v>0</v>
      </c>
      <c r="AM57" s="8">
        <v>0</v>
      </c>
      <c r="AN57" s="175" t="str">
        <f t="shared" si="10"/>
        <v>N/A</v>
      </c>
      <c r="AO57" s="8">
        <v>0</v>
      </c>
      <c r="AP57" s="8">
        <v>0</v>
      </c>
      <c r="AQ57" s="170" t="str">
        <f t="shared" si="11"/>
        <v>N/A</v>
      </c>
      <c r="AR57" s="8">
        <v>0</v>
      </c>
      <c r="AS57" s="8">
        <v>0</v>
      </c>
      <c r="AT57" s="170" t="str">
        <f t="shared" si="12"/>
        <v>N/A</v>
      </c>
      <c r="AU57" s="8">
        <v>0</v>
      </c>
      <c r="AV57" s="8">
        <v>0</v>
      </c>
      <c r="AW57" s="175" t="str">
        <f t="shared" si="13"/>
        <v>N/A</v>
      </c>
      <c r="AX57" s="8">
        <v>761</v>
      </c>
      <c r="AY57" s="8">
        <v>655</v>
      </c>
      <c r="AZ57" s="175">
        <f t="shared" si="14"/>
        <v>0.86070959264126146</v>
      </c>
      <c r="BA57" s="8">
        <v>296</v>
      </c>
      <c r="BB57" s="8">
        <v>227</v>
      </c>
      <c r="BC57" s="175">
        <f t="shared" si="15"/>
        <v>0.76689189189189189</v>
      </c>
      <c r="BD57" s="8">
        <v>0</v>
      </c>
      <c r="BE57" s="8">
        <v>22</v>
      </c>
      <c r="BF57" s="170" t="str">
        <f t="shared" si="16"/>
        <v>N/A</v>
      </c>
      <c r="BG57" s="8">
        <v>0</v>
      </c>
      <c r="BH57" s="8">
        <v>0</v>
      </c>
      <c r="BI57" s="170" t="str">
        <f t="shared" si="17"/>
        <v>N/A</v>
      </c>
      <c r="BJ57" s="8">
        <v>1281</v>
      </c>
      <c r="BK57" s="8">
        <v>1115</v>
      </c>
      <c r="BL57" s="175">
        <f t="shared" si="18"/>
        <v>0.87041373926619825</v>
      </c>
      <c r="BM57" s="8">
        <v>2338</v>
      </c>
      <c r="BN57" s="8">
        <v>2019</v>
      </c>
      <c r="BO57" s="175">
        <f t="shared" si="19"/>
        <v>0.86355859709153127</v>
      </c>
      <c r="BP57" s="8">
        <v>0</v>
      </c>
      <c r="BQ57" s="8">
        <v>0</v>
      </c>
      <c r="BR57" s="175" t="str">
        <f t="shared" si="20"/>
        <v>N/A</v>
      </c>
      <c r="BS57" s="8">
        <v>2444</v>
      </c>
      <c r="BT57" s="8">
        <v>2104</v>
      </c>
      <c r="BU57" s="175">
        <f t="shared" si="21"/>
        <v>0.86088379705400986</v>
      </c>
      <c r="BV57" s="8">
        <v>4370</v>
      </c>
      <c r="BW57" s="8">
        <v>3502</v>
      </c>
      <c r="BX57" s="175">
        <f t="shared" si="22"/>
        <v>0.80137299771167048</v>
      </c>
      <c r="BY57" s="8">
        <v>16320</v>
      </c>
      <c r="BZ57" s="8">
        <v>9463</v>
      </c>
      <c r="CA57" s="297">
        <f t="shared" si="23"/>
        <v>0.5798406862745098</v>
      </c>
      <c r="CB57" s="8">
        <v>5070</v>
      </c>
      <c r="CC57" s="8">
        <v>3900</v>
      </c>
      <c r="CD57" s="297">
        <f t="shared" si="24"/>
        <v>0.76923076923076927</v>
      </c>
      <c r="CE57" s="8">
        <v>2560</v>
      </c>
      <c r="CF57" s="8">
        <v>1920</v>
      </c>
      <c r="CG57" s="297">
        <f t="shared" si="25"/>
        <v>0.75</v>
      </c>
      <c r="CH57" s="8">
        <v>0</v>
      </c>
      <c r="CI57" s="8">
        <v>0</v>
      </c>
      <c r="CJ57" s="175" t="str">
        <f t="shared" si="26"/>
        <v>N/A</v>
      </c>
      <c r="CK57" s="8">
        <v>2560</v>
      </c>
      <c r="CL57" s="8">
        <v>1920</v>
      </c>
      <c r="CM57" s="297">
        <f t="shared" si="27"/>
        <v>0.75</v>
      </c>
      <c r="CN57" s="8">
        <v>2124</v>
      </c>
      <c r="CO57" s="8">
        <v>802</v>
      </c>
      <c r="CP57" s="297">
        <f t="shared" si="63"/>
        <v>0.3775894538606403</v>
      </c>
      <c r="CQ57" s="8">
        <v>300</v>
      </c>
      <c r="CR57" s="8">
        <v>343</v>
      </c>
      <c r="CS57" s="297">
        <f t="shared" si="28"/>
        <v>1.1433333333333333</v>
      </c>
      <c r="CT57" s="8">
        <v>26374</v>
      </c>
      <c r="CU57" s="8">
        <v>16428</v>
      </c>
      <c r="CV57" s="297">
        <f t="shared" si="29"/>
        <v>0.62288617577917649</v>
      </c>
      <c r="CW57" s="8">
        <v>30744</v>
      </c>
      <c r="CX57" s="8">
        <v>19930</v>
      </c>
      <c r="CY57" s="297">
        <f t="shared" si="30"/>
        <v>0.64825657038771789</v>
      </c>
      <c r="CZ57" s="8">
        <v>2124</v>
      </c>
      <c r="DA57" s="8">
        <v>824</v>
      </c>
      <c r="DB57" s="170">
        <f t="shared" si="31"/>
        <v>0.3879472693032015</v>
      </c>
      <c r="DC57" s="8">
        <v>300</v>
      </c>
      <c r="DD57" s="8">
        <v>343</v>
      </c>
      <c r="DE57" s="170">
        <f t="shared" si="32"/>
        <v>1.1433333333333333</v>
      </c>
      <c r="DF57" s="8">
        <v>19900</v>
      </c>
      <c r="DG57" s="8">
        <v>12131</v>
      </c>
      <c r="DH57" s="297">
        <f t="shared" si="33"/>
        <v>0.60959798994974879</v>
      </c>
      <c r="DI57" s="63">
        <v>0.82</v>
      </c>
      <c r="DJ57" s="100">
        <v>0.95897709110282403</v>
      </c>
      <c r="DK57" s="100">
        <f t="shared" si="34"/>
        <v>1.1694842574424684</v>
      </c>
      <c r="DL57" s="63">
        <v>0.61</v>
      </c>
      <c r="DM57" s="100">
        <v>0.89427312775330403</v>
      </c>
      <c r="DN57" s="100">
        <f t="shared" si="35"/>
        <v>1.4660215209070557</v>
      </c>
      <c r="DO57" s="63">
        <v>0.71499999999999997</v>
      </c>
      <c r="DP57" s="100">
        <v>0.95199619771863098</v>
      </c>
      <c r="DQ57" s="100">
        <f t="shared" si="36"/>
        <v>1.3314632135924909</v>
      </c>
      <c r="DR57" s="63">
        <v>0.82</v>
      </c>
      <c r="DS57" s="100">
        <v>0.94070695553021699</v>
      </c>
      <c r="DT57" s="100">
        <f t="shared" si="37"/>
        <v>1.1472036043051428</v>
      </c>
      <c r="DU57" s="63">
        <v>0.78</v>
      </c>
      <c r="DV57" s="100">
        <v>0.95393474088291696</v>
      </c>
      <c r="DW57" s="100">
        <f t="shared" si="38"/>
        <v>1.2229932575422011</v>
      </c>
      <c r="DX57" s="63">
        <v>0.8</v>
      </c>
      <c r="DY57" s="100">
        <v>0.945636623748212</v>
      </c>
      <c r="DZ57" s="100">
        <f t="shared" si="39"/>
        <v>1.182045779685265</v>
      </c>
      <c r="EA57" s="63">
        <v>0.82</v>
      </c>
      <c r="EB57" s="100">
        <v>0.95315904139433605</v>
      </c>
      <c r="EC57" s="100">
        <f t="shared" si="40"/>
        <v>1.1623890748711416</v>
      </c>
      <c r="ED57" s="63">
        <v>0.69500000000000006</v>
      </c>
      <c r="EE57" s="100">
        <v>0.935828877005347</v>
      </c>
      <c r="EF57" s="100">
        <f t="shared" si="41"/>
        <v>1.3465163697918661</v>
      </c>
      <c r="EG57" s="63">
        <v>0.75750000000000006</v>
      </c>
      <c r="EH57" s="100">
        <v>0.94945745288406602</v>
      </c>
      <c r="EI57" s="100">
        <f t="shared" si="42"/>
        <v>1.2534091787248396</v>
      </c>
      <c r="EJ57" s="63">
        <v>0.75</v>
      </c>
      <c r="EK57" s="100">
        <v>0.87234886025768099</v>
      </c>
      <c r="EL57" s="100">
        <f t="shared" si="43"/>
        <v>1.163131813676908</v>
      </c>
      <c r="EM57" s="63">
        <v>0.24</v>
      </c>
      <c r="EN57" s="100">
        <v>0.36967407537556002</v>
      </c>
      <c r="EO57" s="100">
        <f t="shared" si="44"/>
        <v>1.5403086473981669</v>
      </c>
      <c r="EP57" s="63">
        <v>0.495</v>
      </c>
      <c r="EQ57" s="100">
        <v>0.52404431458485501</v>
      </c>
      <c r="ER57" s="100">
        <f t="shared" si="45"/>
        <v>1.0586753829997071</v>
      </c>
      <c r="ES57" s="63">
        <v>0.78499999999999992</v>
      </c>
      <c r="ET57" s="100">
        <v>0.90088472881138604</v>
      </c>
      <c r="EU57" s="100">
        <f t="shared" si="46"/>
        <v>1.1476238583584537</v>
      </c>
      <c r="EV57" s="63">
        <v>0.46750000000000003</v>
      </c>
      <c r="EW57" s="100">
        <v>0.40458329898606898</v>
      </c>
      <c r="EX57" s="100">
        <f t="shared" si="47"/>
        <v>0.86541882136057535</v>
      </c>
      <c r="EY57" s="63">
        <v>0.62624999999999997</v>
      </c>
      <c r="EZ57" s="100">
        <v>0.59879578524836896</v>
      </c>
      <c r="FA57" s="100">
        <f t="shared" si="48"/>
        <v>0.95616093452833373</v>
      </c>
      <c r="FB57" s="63" t="s">
        <v>338</v>
      </c>
      <c r="FC57" s="100">
        <v>0</v>
      </c>
      <c r="FD57" s="100" t="str">
        <f t="shared" si="49"/>
        <v>N/A</v>
      </c>
      <c r="FE57" s="63">
        <v>0.3</v>
      </c>
      <c r="FF57" s="100">
        <v>0.48385416666666697</v>
      </c>
      <c r="FG57" s="100">
        <f t="shared" si="50"/>
        <v>1.6128472222222232</v>
      </c>
      <c r="FH57" s="63">
        <v>0.3</v>
      </c>
      <c r="FI57" s="100">
        <v>0.48385416666666697</v>
      </c>
      <c r="FJ57" s="100">
        <f t="shared" si="51"/>
        <v>1.6128472222222232</v>
      </c>
      <c r="FK57" s="54">
        <v>0.85330578512396693</v>
      </c>
      <c r="FL57" s="100">
        <v>0.95024271844660202</v>
      </c>
      <c r="FM57" s="100">
        <f t="shared" si="52"/>
        <v>1.1136016361456547</v>
      </c>
      <c r="FN57" s="54">
        <v>0.61009999999999998</v>
      </c>
      <c r="FO57" s="100">
        <v>0.77842565597667601</v>
      </c>
      <c r="FP57" s="100">
        <f t="shared" si="53"/>
        <v>1.275898469065196</v>
      </c>
      <c r="FQ57" s="64">
        <v>1020</v>
      </c>
      <c r="FR57" s="8">
        <v>139</v>
      </c>
      <c r="FS57" s="91">
        <f t="shared" si="54"/>
        <v>0.13627450980392156</v>
      </c>
      <c r="FT57" s="64">
        <v>267</v>
      </c>
      <c r="FU57" s="8">
        <v>111</v>
      </c>
      <c r="FV57" s="91">
        <f t="shared" si="55"/>
        <v>0.4157303370786517</v>
      </c>
      <c r="FW57" s="64">
        <v>1287</v>
      </c>
      <c r="FX57" s="8">
        <v>250</v>
      </c>
      <c r="FY57" s="91">
        <f t="shared" si="56"/>
        <v>0.19425019425019424</v>
      </c>
      <c r="FZ57" s="64">
        <v>8488</v>
      </c>
      <c r="GA57" s="8">
        <v>5453</v>
      </c>
      <c r="GB57" s="91">
        <f t="shared" si="57"/>
        <v>0.64243638077285581</v>
      </c>
      <c r="GC57" s="64">
        <v>9775</v>
      </c>
      <c r="GD57" s="8">
        <v>5703</v>
      </c>
      <c r="GE57" s="91">
        <f t="shared" si="58"/>
        <v>0.5834271099744246</v>
      </c>
      <c r="GF57" s="64">
        <v>407</v>
      </c>
      <c r="GG57" s="8">
        <v>0</v>
      </c>
      <c r="GH57" s="100">
        <f t="shared" si="59"/>
        <v>0</v>
      </c>
      <c r="GI57" s="8">
        <v>1405</v>
      </c>
      <c r="GJ57" s="8">
        <v>374</v>
      </c>
      <c r="GK57" s="100">
        <f t="shared" si="60"/>
        <v>0.26619217081850532</v>
      </c>
      <c r="GL57" s="8">
        <v>183</v>
      </c>
      <c r="GM57" s="8">
        <v>256</v>
      </c>
      <c r="GN57" s="100">
        <f t="shared" si="61"/>
        <v>1.3989071038251366</v>
      </c>
    </row>
    <row r="58" spans="1:196" s="1" customFormat="1" ht="15" customHeight="1" x14ac:dyDescent="0.55000000000000004">
      <c r="A58" s="16">
        <v>17</v>
      </c>
      <c r="B58" s="17" t="s">
        <v>69</v>
      </c>
      <c r="C58" s="18">
        <v>9306</v>
      </c>
      <c r="D58" s="17" t="s">
        <v>42</v>
      </c>
      <c r="E58" s="8">
        <v>1123</v>
      </c>
      <c r="F58" s="8">
        <v>751</v>
      </c>
      <c r="G58" s="175">
        <f t="shared" si="62"/>
        <v>0.66874443455031163</v>
      </c>
      <c r="H58" s="8">
        <v>770</v>
      </c>
      <c r="I58" s="8">
        <v>513</v>
      </c>
      <c r="J58" s="175">
        <f t="shared" si="0"/>
        <v>0.66623376623376629</v>
      </c>
      <c r="K58" s="8">
        <v>340</v>
      </c>
      <c r="L58" s="8">
        <v>140</v>
      </c>
      <c r="M58" s="175">
        <f t="shared" si="1"/>
        <v>0.41176470588235292</v>
      </c>
      <c r="N58" s="8">
        <v>29</v>
      </c>
      <c r="O58" s="8">
        <v>29</v>
      </c>
      <c r="P58" s="170">
        <f t="shared" si="2"/>
        <v>1</v>
      </c>
      <c r="Q58" s="8">
        <v>0</v>
      </c>
      <c r="R58" s="8">
        <v>0</v>
      </c>
      <c r="S58" s="170" t="str">
        <f t="shared" si="3"/>
        <v>N/A</v>
      </c>
      <c r="T58" s="8">
        <v>2262</v>
      </c>
      <c r="U58" s="8">
        <v>1433</v>
      </c>
      <c r="V58" s="175">
        <f t="shared" si="4"/>
        <v>0.63351016799292659</v>
      </c>
      <c r="W58" s="8">
        <v>2262</v>
      </c>
      <c r="X58" s="8">
        <v>1433</v>
      </c>
      <c r="Y58" s="175">
        <f t="shared" si="5"/>
        <v>0.63351016799292659</v>
      </c>
      <c r="Z58" s="8">
        <v>93</v>
      </c>
      <c r="AA58" s="8">
        <v>87</v>
      </c>
      <c r="AB58" s="175">
        <f t="shared" si="6"/>
        <v>0.93548387096774188</v>
      </c>
      <c r="AC58" s="8">
        <v>17</v>
      </c>
      <c r="AD58" s="8">
        <v>29</v>
      </c>
      <c r="AE58" s="170">
        <f t="shared" si="7"/>
        <v>1.7058823529411764</v>
      </c>
      <c r="AF58" s="8">
        <v>30</v>
      </c>
      <c r="AG58" s="8">
        <v>40</v>
      </c>
      <c r="AH58" s="170">
        <f t="shared" si="8"/>
        <v>1.3333333333333333</v>
      </c>
      <c r="AI58" s="8">
        <v>140</v>
      </c>
      <c r="AJ58" s="8">
        <v>156</v>
      </c>
      <c r="AK58" s="175">
        <f t="shared" si="9"/>
        <v>1.1142857142857143</v>
      </c>
      <c r="AL58" s="8">
        <v>84</v>
      </c>
      <c r="AM58" s="8">
        <v>24</v>
      </c>
      <c r="AN58" s="175">
        <f t="shared" si="10"/>
        <v>0.2857142857142857</v>
      </c>
      <c r="AO58" s="8">
        <v>0</v>
      </c>
      <c r="AP58" s="8">
        <v>0</v>
      </c>
      <c r="AQ58" s="170" t="str">
        <f t="shared" si="11"/>
        <v>N/A</v>
      </c>
      <c r="AR58" s="8">
        <v>0</v>
      </c>
      <c r="AS58" s="8">
        <v>0</v>
      </c>
      <c r="AT58" s="170" t="str">
        <f t="shared" si="12"/>
        <v>N/A</v>
      </c>
      <c r="AU58" s="8">
        <v>84</v>
      </c>
      <c r="AV58" s="8">
        <v>24</v>
      </c>
      <c r="AW58" s="175">
        <f t="shared" si="13"/>
        <v>0.2857142857142857</v>
      </c>
      <c r="AX58" s="8">
        <v>719</v>
      </c>
      <c r="AY58" s="8">
        <v>745</v>
      </c>
      <c r="AZ58" s="175">
        <f t="shared" si="14"/>
        <v>1.0361613351877608</v>
      </c>
      <c r="BA58" s="8">
        <v>200</v>
      </c>
      <c r="BB58" s="8">
        <v>99</v>
      </c>
      <c r="BC58" s="175">
        <f t="shared" si="15"/>
        <v>0.495</v>
      </c>
      <c r="BD58" s="8">
        <v>70</v>
      </c>
      <c r="BE58" s="8">
        <v>55</v>
      </c>
      <c r="BF58" s="170">
        <f t="shared" si="16"/>
        <v>0.7857142857142857</v>
      </c>
      <c r="BG58" s="8">
        <v>0</v>
      </c>
      <c r="BH58" s="8">
        <v>40</v>
      </c>
      <c r="BI58" s="170" t="str">
        <f t="shared" si="17"/>
        <v>N/A</v>
      </c>
      <c r="BJ58" s="8">
        <v>2266</v>
      </c>
      <c r="BK58" s="8">
        <v>2064</v>
      </c>
      <c r="BL58" s="175">
        <f t="shared" si="18"/>
        <v>0.91085613415710498</v>
      </c>
      <c r="BM58" s="8">
        <v>3255</v>
      </c>
      <c r="BN58" s="8">
        <v>3003</v>
      </c>
      <c r="BO58" s="175">
        <f t="shared" si="19"/>
        <v>0.92258064516129035</v>
      </c>
      <c r="BP58" s="8">
        <v>0</v>
      </c>
      <c r="BQ58" s="8">
        <v>0</v>
      </c>
      <c r="BR58" s="175" t="str">
        <f t="shared" si="20"/>
        <v>N/A</v>
      </c>
      <c r="BS58" s="8">
        <v>3479</v>
      </c>
      <c r="BT58" s="8">
        <v>3183</v>
      </c>
      <c r="BU58" s="175">
        <f t="shared" si="21"/>
        <v>0.91491807990801954</v>
      </c>
      <c r="BV58" s="8">
        <v>5741</v>
      </c>
      <c r="BW58" s="8">
        <v>4616</v>
      </c>
      <c r="BX58" s="175">
        <f t="shared" si="22"/>
        <v>0.80404110782093707</v>
      </c>
      <c r="BY58" s="8">
        <v>9600</v>
      </c>
      <c r="BZ58" s="8">
        <v>5200</v>
      </c>
      <c r="CA58" s="297">
        <f t="shared" si="23"/>
        <v>0.54166666666666663</v>
      </c>
      <c r="CB58" s="8">
        <v>14490</v>
      </c>
      <c r="CC58" s="8">
        <v>8114</v>
      </c>
      <c r="CD58" s="297">
        <f t="shared" si="24"/>
        <v>0.55997239475500349</v>
      </c>
      <c r="CE58" s="8">
        <v>3840</v>
      </c>
      <c r="CF58" s="8">
        <v>2320</v>
      </c>
      <c r="CG58" s="297">
        <f t="shared" si="25"/>
        <v>0.60416666666666663</v>
      </c>
      <c r="CH58" s="8">
        <v>0</v>
      </c>
      <c r="CI58" s="8">
        <v>0</v>
      </c>
      <c r="CJ58" s="175" t="str">
        <f t="shared" si="26"/>
        <v>N/A</v>
      </c>
      <c r="CK58" s="8">
        <v>3840</v>
      </c>
      <c r="CL58" s="8">
        <v>2320</v>
      </c>
      <c r="CM58" s="297">
        <f t="shared" si="27"/>
        <v>0.60416666666666663</v>
      </c>
      <c r="CN58" s="8">
        <v>1725</v>
      </c>
      <c r="CO58" s="8">
        <v>985</v>
      </c>
      <c r="CP58" s="297">
        <f t="shared" si="63"/>
        <v>0.57101449275362315</v>
      </c>
      <c r="CQ58" s="8">
        <v>300</v>
      </c>
      <c r="CR58" s="8">
        <v>663</v>
      </c>
      <c r="CS58" s="297">
        <f t="shared" si="28"/>
        <v>2.21</v>
      </c>
      <c r="CT58" s="8">
        <v>29955</v>
      </c>
      <c r="CU58" s="8">
        <v>17282</v>
      </c>
      <c r="CV58" s="297">
        <f t="shared" si="29"/>
        <v>0.57693206476381242</v>
      </c>
      <c r="CW58" s="8">
        <v>35696</v>
      </c>
      <c r="CX58" s="8">
        <v>21898</v>
      </c>
      <c r="CY58" s="297">
        <f t="shared" si="30"/>
        <v>0.61345809054235767</v>
      </c>
      <c r="CZ58" s="8">
        <v>1841</v>
      </c>
      <c r="DA58" s="8">
        <v>1098</v>
      </c>
      <c r="DB58" s="170">
        <f t="shared" si="31"/>
        <v>0.59641499185225422</v>
      </c>
      <c r="DC58" s="8">
        <v>330</v>
      </c>
      <c r="DD58" s="8">
        <v>743</v>
      </c>
      <c r="DE58" s="170">
        <f t="shared" si="32"/>
        <v>2.2515151515151515</v>
      </c>
      <c r="DF58" s="8">
        <v>14410</v>
      </c>
      <c r="DG58" s="8">
        <v>8132</v>
      </c>
      <c r="DH58" s="297">
        <f t="shared" si="33"/>
        <v>0.56433032616238721</v>
      </c>
      <c r="DI58" s="63">
        <v>0.92</v>
      </c>
      <c r="DJ58" s="100">
        <v>0.95946822308690005</v>
      </c>
      <c r="DK58" s="100">
        <f t="shared" si="34"/>
        <v>1.042900242485761</v>
      </c>
      <c r="DL58" s="63">
        <v>0.71</v>
      </c>
      <c r="DM58" s="100">
        <v>0.72727272727272696</v>
      </c>
      <c r="DN58" s="100">
        <f t="shared" si="35"/>
        <v>1.0243277848911647</v>
      </c>
      <c r="DO58" s="63">
        <v>0.81499999999999995</v>
      </c>
      <c r="DP58" s="100">
        <v>0.95224630851398095</v>
      </c>
      <c r="DQ58" s="100">
        <f t="shared" si="36"/>
        <v>1.1684003785447621</v>
      </c>
      <c r="DR58" s="63">
        <v>0.87</v>
      </c>
      <c r="DS58" s="100">
        <v>0.96956521739130397</v>
      </c>
      <c r="DT58" s="100">
        <f t="shared" si="37"/>
        <v>1.1144427786106943</v>
      </c>
      <c r="DU58" s="63">
        <v>0.81</v>
      </c>
      <c r="DV58" s="100">
        <v>0.62573099415204703</v>
      </c>
      <c r="DW58" s="100">
        <f t="shared" si="38"/>
        <v>0.77250740018771236</v>
      </c>
      <c r="DX58" s="63">
        <v>0.84000000000000008</v>
      </c>
      <c r="DY58" s="100">
        <v>0.84647592463363597</v>
      </c>
      <c r="DZ58" s="100">
        <f t="shared" si="39"/>
        <v>1.0077094340876618</v>
      </c>
      <c r="EA58" s="63">
        <v>0.89500000000000002</v>
      </c>
      <c r="EB58" s="100">
        <v>0.96178821178821206</v>
      </c>
      <c r="EC58" s="100">
        <f t="shared" si="40"/>
        <v>1.0746237003220247</v>
      </c>
      <c r="ED58" s="63">
        <v>0.76</v>
      </c>
      <c r="EE58" s="100">
        <v>0.64215686274509798</v>
      </c>
      <c r="EF58" s="100">
        <f t="shared" si="41"/>
        <v>0.84494324045407632</v>
      </c>
      <c r="EG58" s="63">
        <v>0.82750000000000001</v>
      </c>
      <c r="EH58" s="100">
        <v>0.91941074523396904</v>
      </c>
      <c r="EI58" s="100">
        <f t="shared" si="42"/>
        <v>1.1110703869896907</v>
      </c>
      <c r="EJ58" s="63">
        <v>0.79</v>
      </c>
      <c r="EK58" s="100">
        <v>0.829645564433518</v>
      </c>
      <c r="EL58" s="100">
        <f t="shared" si="43"/>
        <v>1.050184258776605</v>
      </c>
      <c r="EM58" s="63">
        <v>0.3</v>
      </c>
      <c r="EN58" s="100">
        <v>0.34281914893616999</v>
      </c>
      <c r="EO58" s="100">
        <f t="shared" si="44"/>
        <v>1.1427304964539</v>
      </c>
      <c r="EP58" s="63">
        <v>0.54500000000000004</v>
      </c>
      <c r="EQ58" s="100">
        <v>0.61781043860664298</v>
      </c>
      <c r="ER58" s="100">
        <f t="shared" si="45"/>
        <v>1.1335971350580605</v>
      </c>
      <c r="ES58" s="63">
        <v>0.84250000000000003</v>
      </c>
      <c r="ET58" s="100">
        <v>0.86808077873020495</v>
      </c>
      <c r="EU58" s="100">
        <f t="shared" si="46"/>
        <v>1.0303629421130029</v>
      </c>
      <c r="EV58" s="63">
        <v>0.53</v>
      </c>
      <c r="EW58" s="100">
        <v>0.36534677816035399</v>
      </c>
      <c r="EX58" s="100">
        <f t="shared" si="47"/>
        <v>0.68933354369878108</v>
      </c>
      <c r="EY58" s="63">
        <v>0.68625000000000003</v>
      </c>
      <c r="EZ58" s="100">
        <v>0.68138642798429105</v>
      </c>
      <c r="FA58" s="100">
        <f t="shared" si="48"/>
        <v>0.99291282766381206</v>
      </c>
      <c r="FB58" s="63" t="s">
        <v>338</v>
      </c>
      <c r="FC58" s="100">
        <v>0</v>
      </c>
      <c r="FD58" s="100" t="str">
        <f t="shared" si="49"/>
        <v>N/A</v>
      </c>
      <c r="FE58" s="63">
        <v>0.36</v>
      </c>
      <c r="FF58" s="100">
        <v>0.45387931034482798</v>
      </c>
      <c r="FG58" s="100">
        <f t="shared" si="50"/>
        <v>1.2607758620689666</v>
      </c>
      <c r="FH58" s="63">
        <v>0.36</v>
      </c>
      <c r="FI58" s="100">
        <v>0.45387931034482798</v>
      </c>
      <c r="FJ58" s="100">
        <f t="shared" si="51"/>
        <v>1.2607758620689666</v>
      </c>
      <c r="FK58" s="54">
        <v>0.9</v>
      </c>
      <c r="FL58" s="100">
        <v>0.93533697632058299</v>
      </c>
      <c r="FM58" s="100">
        <f t="shared" si="52"/>
        <v>1.0392633070228701</v>
      </c>
      <c r="FN58" s="54">
        <v>0.61009999999999998</v>
      </c>
      <c r="FO58" s="100">
        <v>0.97577388963660805</v>
      </c>
      <c r="FP58" s="100">
        <f t="shared" si="53"/>
        <v>1.5993671359393675</v>
      </c>
      <c r="FQ58" s="64">
        <v>1471</v>
      </c>
      <c r="FR58" s="8">
        <v>301</v>
      </c>
      <c r="FS58" s="91">
        <f t="shared" si="54"/>
        <v>0.20462270564242013</v>
      </c>
      <c r="FT58" s="64">
        <v>334</v>
      </c>
      <c r="FU58" s="8">
        <v>138</v>
      </c>
      <c r="FV58" s="91">
        <f t="shared" si="55"/>
        <v>0.41317365269461076</v>
      </c>
      <c r="FW58" s="64">
        <v>1805</v>
      </c>
      <c r="FX58" s="8">
        <v>439</v>
      </c>
      <c r="FY58" s="91">
        <f t="shared" si="56"/>
        <v>0.24321329639889197</v>
      </c>
      <c r="FZ58" s="64">
        <v>15709</v>
      </c>
      <c r="GA58" s="8">
        <v>7335</v>
      </c>
      <c r="GB58" s="91">
        <f t="shared" si="57"/>
        <v>0.46692978547329556</v>
      </c>
      <c r="GC58" s="64">
        <v>17514</v>
      </c>
      <c r="GD58" s="8">
        <v>7774</v>
      </c>
      <c r="GE58" s="91">
        <f t="shared" si="58"/>
        <v>0.44387347265045107</v>
      </c>
      <c r="GF58" s="64">
        <v>806</v>
      </c>
      <c r="GG58" s="8">
        <v>27</v>
      </c>
      <c r="GH58" s="100">
        <f t="shared" si="59"/>
        <v>3.3498759305210915E-2</v>
      </c>
      <c r="GI58" s="8">
        <v>1469</v>
      </c>
      <c r="GJ58" s="8">
        <v>687</v>
      </c>
      <c r="GK58" s="100">
        <f t="shared" si="60"/>
        <v>0.46766507828454729</v>
      </c>
      <c r="GL58" s="8">
        <v>183</v>
      </c>
      <c r="GM58" s="8">
        <v>624</v>
      </c>
      <c r="GN58" s="100">
        <f t="shared" si="61"/>
        <v>3.4098360655737703</v>
      </c>
    </row>
    <row r="59" spans="1:196" s="1" customFormat="1" ht="15" customHeight="1" x14ac:dyDescent="0.55000000000000004">
      <c r="A59" s="16">
        <v>17</v>
      </c>
      <c r="B59" s="17" t="s">
        <v>69</v>
      </c>
      <c r="C59" s="18">
        <v>9515</v>
      </c>
      <c r="D59" s="17" t="s">
        <v>73</v>
      </c>
      <c r="E59" s="8">
        <v>882</v>
      </c>
      <c r="F59" s="8">
        <v>733</v>
      </c>
      <c r="G59" s="175">
        <f t="shared" si="62"/>
        <v>0.83106575963718821</v>
      </c>
      <c r="H59" s="8">
        <v>461</v>
      </c>
      <c r="I59" s="8">
        <v>393</v>
      </c>
      <c r="J59" s="175">
        <f t="shared" si="0"/>
        <v>0.85249457700650755</v>
      </c>
      <c r="K59" s="8">
        <v>170</v>
      </c>
      <c r="L59" s="8">
        <v>95</v>
      </c>
      <c r="M59" s="175">
        <f t="shared" si="1"/>
        <v>0.55882352941176472</v>
      </c>
      <c r="N59" s="8">
        <v>16</v>
      </c>
      <c r="O59" s="8">
        <v>16</v>
      </c>
      <c r="P59" s="170">
        <f t="shared" si="2"/>
        <v>1</v>
      </c>
      <c r="Q59" s="8">
        <v>0</v>
      </c>
      <c r="R59" s="8">
        <v>0</v>
      </c>
      <c r="S59" s="170" t="str">
        <f t="shared" si="3"/>
        <v>N/A</v>
      </c>
      <c r="T59" s="8">
        <v>1529</v>
      </c>
      <c r="U59" s="8">
        <v>1237</v>
      </c>
      <c r="V59" s="175">
        <f t="shared" si="4"/>
        <v>0.80902550686723351</v>
      </c>
      <c r="W59" s="8">
        <v>1529</v>
      </c>
      <c r="X59" s="8">
        <v>1237</v>
      </c>
      <c r="Y59" s="175">
        <f t="shared" si="5"/>
        <v>0.80902550686723351</v>
      </c>
      <c r="Z59" s="8">
        <v>86</v>
      </c>
      <c r="AA59" s="8">
        <v>18</v>
      </c>
      <c r="AB59" s="175">
        <f t="shared" si="6"/>
        <v>0.20930232558139536</v>
      </c>
      <c r="AC59" s="8">
        <v>0</v>
      </c>
      <c r="AD59" s="8">
        <v>0</v>
      </c>
      <c r="AE59" s="170" t="str">
        <f t="shared" si="7"/>
        <v>N/A</v>
      </c>
      <c r="AF59" s="8">
        <v>35</v>
      </c>
      <c r="AG59" s="8">
        <v>30</v>
      </c>
      <c r="AH59" s="170">
        <f t="shared" si="8"/>
        <v>0.8571428571428571</v>
      </c>
      <c r="AI59" s="8">
        <v>121</v>
      </c>
      <c r="AJ59" s="8">
        <v>48</v>
      </c>
      <c r="AK59" s="175">
        <f t="shared" si="9"/>
        <v>0.39669421487603307</v>
      </c>
      <c r="AL59" s="8">
        <v>56</v>
      </c>
      <c r="AM59" s="8">
        <v>0</v>
      </c>
      <c r="AN59" s="175">
        <f t="shared" si="10"/>
        <v>0</v>
      </c>
      <c r="AO59" s="8">
        <v>26</v>
      </c>
      <c r="AP59" s="8">
        <v>26</v>
      </c>
      <c r="AQ59" s="170">
        <f t="shared" si="11"/>
        <v>1</v>
      </c>
      <c r="AR59" s="8">
        <v>0</v>
      </c>
      <c r="AS59" s="8">
        <v>0</v>
      </c>
      <c r="AT59" s="170" t="str">
        <f t="shared" si="12"/>
        <v>N/A</v>
      </c>
      <c r="AU59" s="8">
        <v>82</v>
      </c>
      <c r="AV59" s="8">
        <v>26</v>
      </c>
      <c r="AW59" s="175">
        <f t="shared" si="13"/>
        <v>0.31707317073170732</v>
      </c>
      <c r="AX59" s="8">
        <v>569</v>
      </c>
      <c r="AY59" s="8">
        <v>353</v>
      </c>
      <c r="AZ59" s="175">
        <f t="shared" si="14"/>
        <v>0.62038664323374337</v>
      </c>
      <c r="BA59" s="8">
        <v>367</v>
      </c>
      <c r="BB59" s="8">
        <v>252</v>
      </c>
      <c r="BC59" s="175">
        <f t="shared" si="15"/>
        <v>0.68664850136239786</v>
      </c>
      <c r="BD59" s="8">
        <v>132</v>
      </c>
      <c r="BE59" s="8">
        <v>137</v>
      </c>
      <c r="BF59" s="170">
        <f t="shared" si="16"/>
        <v>1.0378787878787878</v>
      </c>
      <c r="BG59" s="8">
        <v>0</v>
      </c>
      <c r="BH59" s="8">
        <v>0</v>
      </c>
      <c r="BI59" s="170" t="str">
        <f t="shared" si="17"/>
        <v>N/A</v>
      </c>
      <c r="BJ59" s="8">
        <v>1726</v>
      </c>
      <c r="BK59" s="8">
        <v>1475</v>
      </c>
      <c r="BL59" s="175">
        <f t="shared" si="18"/>
        <v>0.85457705677867901</v>
      </c>
      <c r="BM59" s="8">
        <v>2794</v>
      </c>
      <c r="BN59" s="8">
        <v>2217</v>
      </c>
      <c r="BO59" s="175">
        <f t="shared" si="19"/>
        <v>0.79348604151753754</v>
      </c>
      <c r="BP59" s="8">
        <v>0</v>
      </c>
      <c r="BQ59" s="8">
        <v>0</v>
      </c>
      <c r="BR59" s="175" t="str">
        <f t="shared" si="20"/>
        <v>N/A</v>
      </c>
      <c r="BS59" s="8">
        <v>2997</v>
      </c>
      <c r="BT59" s="8">
        <v>2291</v>
      </c>
      <c r="BU59" s="175">
        <f t="shared" si="21"/>
        <v>0.76443109776443108</v>
      </c>
      <c r="BV59" s="8">
        <v>4526</v>
      </c>
      <c r="BW59" s="8">
        <v>3528</v>
      </c>
      <c r="BX59" s="175">
        <f t="shared" si="22"/>
        <v>0.77949624392399475</v>
      </c>
      <c r="BY59" s="8">
        <v>4480</v>
      </c>
      <c r="BZ59" s="8">
        <v>2880</v>
      </c>
      <c r="CA59" s="297">
        <f t="shared" si="23"/>
        <v>0.6428571428571429</v>
      </c>
      <c r="CB59" s="8">
        <v>12000</v>
      </c>
      <c r="CC59" s="8">
        <v>9602</v>
      </c>
      <c r="CD59" s="297">
        <f t="shared" si="24"/>
        <v>0.80016666666666669</v>
      </c>
      <c r="CE59" s="8">
        <v>3840</v>
      </c>
      <c r="CF59" s="8">
        <v>2720</v>
      </c>
      <c r="CG59" s="297">
        <f t="shared" si="25"/>
        <v>0.70833333333333337</v>
      </c>
      <c r="CH59" s="8">
        <v>0</v>
      </c>
      <c r="CI59" s="8">
        <v>0</v>
      </c>
      <c r="CJ59" s="175" t="str">
        <f t="shared" si="26"/>
        <v>N/A</v>
      </c>
      <c r="CK59" s="8">
        <v>3840</v>
      </c>
      <c r="CL59" s="8">
        <v>2720</v>
      </c>
      <c r="CM59" s="297">
        <f t="shared" si="27"/>
        <v>0.70833333333333337</v>
      </c>
      <c r="CN59" s="8">
        <v>4397</v>
      </c>
      <c r="CO59" s="8">
        <v>3282</v>
      </c>
      <c r="CP59" s="297">
        <f t="shared" si="63"/>
        <v>0.74641801228110072</v>
      </c>
      <c r="CQ59" s="8">
        <v>350</v>
      </c>
      <c r="CR59" s="8">
        <v>513</v>
      </c>
      <c r="CS59" s="297">
        <f t="shared" si="28"/>
        <v>1.4657142857142857</v>
      </c>
      <c r="CT59" s="8">
        <v>25067</v>
      </c>
      <c r="CU59" s="8">
        <v>18997</v>
      </c>
      <c r="CV59" s="297">
        <f t="shared" si="29"/>
        <v>0.75784896477440455</v>
      </c>
      <c r="CW59" s="8">
        <v>29593</v>
      </c>
      <c r="CX59" s="8">
        <v>22525</v>
      </c>
      <c r="CY59" s="297">
        <f t="shared" si="30"/>
        <v>0.76115973372081236</v>
      </c>
      <c r="CZ59" s="8">
        <v>4571</v>
      </c>
      <c r="DA59" s="8">
        <v>3461</v>
      </c>
      <c r="DB59" s="170">
        <f t="shared" si="31"/>
        <v>0.75716473419383068</v>
      </c>
      <c r="DC59" s="8">
        <v>385</v>
      </c>
      <c r="DD59" s="8">
        <v>543</v>
      </c>
      <c r="DE59" s="170">
        <f t="shared" si="32"/>
        <v>1.4103896103896103</v>
      </c>
      <c r="DF59" s="8">
        <v>9148</v>
      </c>
      <c r="DG59" s="8">
        <v>6245</v>
      </c>
      <c r="DH59" s="297">
        <f t="shared" si="33"/>
        <v>0.68266287713161344</v>
      </c>
      <c r="DI59" s="63">
        <v>0.94</v>
      </c>
      <c r="DJ59" s="100">
        <v>0.92839627268268698</v>
      </c>
      <c r="DK59" s="100">
        <f t="shared" si="34"/>
        <v>0.9876556092369011</v>
      </c>
      <c r="DL59" s="63">
        <v>0.68</v>
      </c>
      <c r="DM59" s="100">
        <v>0.37698412698412698</v>
      </c>
      <c r="DN59" s="100">
        <f t="shared" si="35"/>
        <v>0.55438842203548078</v>
      </c>
      <c r="DO59" s="63">
        <v>0.81</v>
      </c>
      <c r="DP59" s="100">
        <v>0.867743343518114</v>
      </c>
      <c r="DQ59" s="100">
        <f t="shared" si="36"/>
        <v>1.0712880784174246</v>
      </c>
      <c r="DR59" s="63">
        <v>0.84</v>
      </c>
      <c r="DS59" s="100">
        <v>0.86848341232227499</v>
      </c>
      <c r="DT59" s="100">
        <f t="shared" si="37"/>
        <v>1.0339088241931846</v>
      </c>
      <c r="DU59" s="63">
        <v>0.71</v>
      </c>
      <c r="DV59" s="100">
        <v>0.684478371501272</v>
      </c>
      <c r="DW59" s="100">
        <f t="shared" si="38"/>
        <v>0.9640540443679888</v>
      </c>
      <c r="DX59" s="63">
        <v>0.77499999999999991</v>
      </c>
      <c r="DY59" s="100">
        <v>0.81002425222312002</v>
      </c>
      <c r="DZ59" s="100">
        <f t="shared" si="39"/>
        <v>1.0451925835137035</v>
      </c>
      <c r="EA59" s="63">
        <v>0.8899999999999999</v>
      </c>
      <c r="EB59" s="100">
        <v>0.91085674644467596</v>
      </c>
      <c r="EC59" s="100">
        <f t="shared" si="40"/>
        <v>1.0234345465670518</v>
      </c>
      <c r="ED59" s="63">
        <v>0.69500000000000006</v>
      </c>
      <c r="EE59" s="100">
        <v>0.56434108527131799</v>
      </c>
      <c r="EF59" s="100">
        <f t="shared" si="41"/>
        <v>0.81200156154146463</v>
      </c>
      <c r="EG59" s="63">
        <v>0.79249999999999998</v>
      </c>
      <c r="EH59" s="100">
        <v>0.84750566893423995</v>
      </c>
      <c r="EI59" s="100">
        <f t="shared" si="42"/>
        <v>1.0694077841441514</v>
      </c>
      <c r="EJ59" s="63">
        <v>0.73</v>
      </c>
      <c r="EK59" s="100">
        <v>0.71881764574158402</v>
      </c>
      <c r="EL59" s="100">
        <f t="shared" si="43"/>
        <v>0.98468170649532061</v>
      </c>
      <c r="EM59" s="63">
        <v>0.25</v>
      </c>
      <c r="EN59" s="100">
        <v>0.35410714285714301</v>
      </c>
      <c r="EO59" s="100">
        <f t="shared" si="44"/>
        <v>1.416428571428572</v>
      </c>
      <c r="EP59" s="63">
        <v>0.49</v>
      </c>
      <c r="EQ59" s="100">
        <v>0.61130704848133899</v>
      </c>
      <c r="ER59" s="100">
        <f t="shared" si="45"/>
        <v>1.2475654050639571</v>
      </c>
      <c r="ES59" s="63">
        <v>0.80999999999999994</v>
      </c>
      <c r="ET59" s="100">
        <v>0.75282555282555297</v>
      </c>
      <c r="EU59" s="100">
        <f t="shared" si="46"/>
        <v>0.92941426274759631</v>
      </c>
      <c r="EV59" s="63">
        <v>0.47250000000000003</v>
      </c>
      <c r="EW59" s="100">
        <v>0.37582065652522001</v>
      </c>
      <c r="EX59" s="100">
        <f t="shared" si="47"/>
        <v>0.79538763285760838</v>
      </c>
      <c r="EY59" s="63">
        <v>0.64124999999999999</v>
      </c>
      <c r="EZ59" s="100">
        <v>0.64830188679245304</v>
      </c>
      <c r="FA59" s="100">
        <f t="shared" si="48"/>
        <v>1.0109970944131821</v>
      </c>
      <c r="FB59" s="63" t="s">
        <v>338</v>
      </c>
      <c r="FC59" s="100">
        <v>0</v>
      </c>
      <c r="FD59" s="100" t="str">
        <f t="shared" si="49"/>
        <v>N/A</v>
      </c>
      <c r="FE59" s="63">
        <v>0.32</v>
      </c>
      <c r="FF59" s="100">
        <v>0.41580882352941201</v>
      </c>
      <c r="FG59" s="100">
        <f t="shared" si="50"/>
        <v>1.2994025735294126</v>
      </c>
      <c r="FH59" s="63">
        <v>0.32</v>
      </c>
      <c r="FI59" s="100">
        <v>0.41580882352941201</v>
      </c>
      <c r="FJ59" s="100">
        <f t="shared" si="51"/>
        <v>1.2994025735294126</v>
      </c>
      <c r="FK59" s="54">
        <v>0.7777004696468951</v>
      </c>
      <c r="FL59" s="100">
        <v>0.76711932967350505</v>
      </c>
      <c r="FM59" s="100">
        <f t="shared" si="52"/>
        <v>0.98639432482509071</v>
      </c>
      <c r="FN59" s="54">
        <v>0.61009999999999998</v>
      </c>
      <c r="FO59" s="100">
        <v>0.81767955801104997</v>
      </c>
      <c r="FP59" s="100">
        <f t="shared" si="53"/>
        <v>1.3402385805786756</v>
      </c>
      <c r="FQ59" s="64">
        <v>985</v>
      </c>
      <c r="FR59" s="8">
        <v>119</v>
      </c>
      <c r="FS59" s="91">
        <f t="shared" si="54"/>
        <v>0.12081218274111676</v>
      </c>
      <c r="FT59" s="64">
        <v>238</v>
      </c>
      <c r="FU59" s="8">
        <v>221</v>
      </c>
      <c r="FV59" s="91">
        <f t="shared" si="55"/>
        <v>0.9285714285714286</v>
      </c>
      <c r="FW59" s="64">
        <v>1223</v>
      </c>
      <c r="FX59" s="8">
        <v>340</v>
      </c>
      <c r="FY59" s="91">
        <f t="shared" si="56"/>
        <v>0.27800490596892885</v>
      </c>
      <c r="FZ59" s="64">
        <v>11109</v>
      </c>
      <c r="GA59" s="8">
        <v>8369</v>
      </c>
      <c r="GB59" s="91">
        <f t="shared" si="57"/>
        <v>0.75335313709604823</v>
      </c>
      <c r="GC59" s="64">
        <v>12332</v>
      </c>
      <c r="GD59" s="8">
        <v>8709</v>
      </c>
      <c r="GE59" s="91">
        <f t="shared" si="58"/>
        <v>0.70621148232241326</v>
      </c>
      <c r="GF59" s="64">
        <v>587</v>
      </c>
      <c r="GG59" s="8">
        <v>0</v>
      </c>
      <c r="GH59" s="100">
        <f t="shared" si="59"/>
        <v>0</v>
      </c>
      <c r="GI59" s="8">
        <v>2914</v>
      </c>
      <c r="GJ59" s="8">
        <v>1355</v>
      </c>
      <c r="GK59" s="100">
        <f t="shared" si="60"/>
        <v>0.46499656829100894</v>
      </c>
      <c r="GL59" s="8">
        <v>214</v>
      </c>
      <c r="GM59" s="8">
        <v>368</v>
      </c>
      <c r="GN59" s="100">
        <f t="shared" si="61"/>
        <v>1.719626168224299</v>
      </c>
    </row>
    <row r="60" spans="1:196" s="1" customFormat="1" ht="15" customHeight="1" x14ac:dyDescent="0.55000000000000004">
      <c r="A60" s="16">
        <v>18</v>
      </c>
      <c r="B60" s="17" t="s">
        <v>74</v>
      </c>
      <c r="C60" s="18">
        <v>9516</v>
      </c>
      <c r="D60" s="17" t="s">
        <v>75</v>
      </c>
      <c r="E60" s="8">
        <v>974</v>
      </c>
      <c r="F60" s="8">
        <v>695</v>
      </c>
      <c r="G60" s="175">
        <f t="shared" si="62"/>
        <v>0.71355236139630385</v>
      </c>
      <c r="H60" s="8">
        <v>0</v>
      </c>
      <c r="I60" s="8">
        <v>0</v>
      </c>
      <c r="J60" s="175" t="str">
        <f t="shared" si="0"/>
        <v>N/A</v>
      </c>
      <c r="K60" s="8">
        <v>0</v>
      </c>
      <c r="L60" s="8">
        <v>0</v>
      </c>
      <c r="M60" s="175" t="str">
        <f t="shared" si="1"/>
        <v>N/A</v>
      </c>
      <c r="N60" s="8">
        <v>0</v>
      </c>
      <c r="O60" s="8">
        <v>0</v>
      </c>
      <c r="P60" s="170" t="str">
        <f t="shared" si="2"/>
        <v>N/A</v>
      </c>
      <c r="Q60" s="8">
        <v>0</v>
      </c>
      <c r="R60" s="8">
        <v>0</v>
      </c>
      <c r="S60" s="170" t="str">
        <f t="shared" si="3"/>
        <v>N/A</v>
      </c>
      <c r="T60" s="8">
        <v>974</v>
      </c>
      <c r="U60" s="8">
        <v>695</v>
      </c>
      <c r="V60" s="175">
        <f t="shared" si="4"/>
        <v>0.71355236139630385</v>
      </c>
      <c r="W60" s="8">
        <v>974</v>
      </c>
      <c r="X60" s="8">
        <v>695</v>
      </c>
      <c r="Y60" s="175">
        <f t="shared" si="5"/>
        <v>0.71355236139630385</v>
      </c>
      <c r="Z60" s="8">
        <v>82</v>
      </c>
      <c r="AA60" s="8">
        <v>48</v>
      </c>
      <c r="AB60" s="175">
        <f t="shared" si="6"/>
        <v>0.58536585365853655</v>
      </c>
      <c r="AC60" s="8">
        <v>19</v>
      </c>
      <c r="AD60" s="8">
        <v>19</v>
      </c>
      <c r="AE60" s="170">
        <f t="shared" si="7"/>
        <v>1</v>
      </c>
      <c r="AF60" s="8">
        <v>0</v>
      </c>
      <c r="AG60" s="8">
        <v>0</v>
      </c>
      <c r="AH60" s="170" t="str">
        <f t="shared" si="8"/>
        <v>N/A</v>
      </c>
      <c r="AI60" s="8">
        <v>101</v>
      </c>
      <c r="AJ60" s="8">
        <v>67</v>
      </c>
      <c r="AK60" s="175">
        <f t="shared" si="9"/>
        <v>0.6633663366336634</v>
      </c>
      <c r="AL60" s="8">
        <v>25</v>
      </c>
      <c r="AM60" s="8">
        <v>0</v>
      </c>
      <c r="AN60" s="175">
        <f t="shared" si="10"/>
        <v>0</v>
      </c>
      <c r="AO60" s="8">
        <v>0</v>
      </c>
      <c r="AP60" s="8">
        <v>0</v>
      </c>
      <c r="AQ60" s="170" t="str">
        <f t="shared" si="11"/>
        <v>N/A</v>
      </c>
      <c r="AR60" s="8">
        <v>0</v>
      </c>
      <c r="AS60" s="8">
        <v>0</v>
      </c>
      <c r="AT60" s="170" t="str">
        <f t="shared" si="12"/>
        <v>N/A</v>
      </c>
      <c r="AU60" s="8">
        <v>25</v>
      </c>
      <c r="AV60" s="8">
        <v>0</v>
      </c>
      <c r="AW60" s="175">
        <f t="shared" si="13"/>
        <v>0</v>
      </c>
      <c r="AX60" s="8">
        <v>2382</v>
      </c>
      <c r="AY60" s="8">
        <v>2053</v>
      </c>
      <c r="AZ60" s="175">
        <f t="shared" si="14"/>
        <v>0.86188077246011752</v>
      </c>
      <c r="BA60" s="8">
        <v>184</v>
      </c>
      <c r="BB60" s="8">
        <v>134</v>
      </c>
      <c r="BC60" s="175">
        <f t="shared" si="15"/>
        <v>0.72826086956521741</v>
      </c>
      <c r="BD60" s="8">
        <v>171</v>
      </c>
      <c r="BE60" s="8">
        <v>167</v>
      </c>
      <c r="BF60" s="170">
        <f t="shared" si="16"/>
        <v>0.97660818713450293</v>
      </c>
      <c r="BG60" s="8">
        <v>0</v>
      </c>
      <c r="BH60" s="8">
        <v>0</v>
      </c>
      <c r="BI60" s="170" t="str">
        <f t="shared" si="17"/>
        <v>N/A</v>
      </c>
      <c r="BJ60" s="8">
        <v>4943</v>
      </c>
      <c r="BK60" s="8">
        <v>4571</v>
      </c>
      <c r="BL60" s="175">
        <f t="shared" si="18"/>
        <v>0.92474205947804977</v>
      </c>
      <c r="BM60" s="8">
        <v>7680</v>
      </c>
      <c r="BN60" s="8">
        <v>6925</v>
      </c>
      <c r="BO60" s="175">
        <f t="shared" si="19"/>
        <v>0.90169270833333337</v>
      </c>
      <c r="BP60" s="8">
        <v>0</v>
      </c>
      <c r="BQ60" s="8">
        <v>0</v>
      </c>
      <c r="BR60" s="175" t="str">
        <f t="shared" si="20"/>
        <v>N/A</v>
      </c>
      <c r="BS60" s="8">
        <v>7806</v>
      </c>
      <c r="BT60" s="8">
        <v>6992</v>
      </c>
      <c r="BU60" s="175">
        <f t="shared" si="21"/>
        <v>0.8957212400717397</v>
      </c>
      <c r="BV60" s="8">
        <v>8780</v>
      </c>
      <c r="BW60" s="8">
        <v>7687</v>
      </c>
      <c r="BX60" s="175">
        <f t="shared" si="22"/>
        <v>0.87551252847380412</v>
      </c>
      <c r="BY60" s="8">
        <v>16160</v>
      </c>
      <c r="BZ60" s="8">
        <v>10320</v>
      </c>
      <c r="CA60" s="297">
        <f t="shared" si="23"/>
        <v>0.63861386138613863</v>
      </c>
      <c r="CB60" s="8">
        <v>22734</v>
      </c>
      <c r="CC60" s="8">
        <v>19382</v>
      </c>
      <c r="CD60" s="297">
        <f t="shared" si="24"/>
        <v>0.85255564352951529</v>
      </c>
      <c r="CE60" s="8">
        <v>3840</v>
      </c>
      <c r="CF60" s="8">
        <v>2320</v>
      </c>
      <c r="CG60" s="297">
        <f t="shared" si="25"/>
        <v>0.60416666666666663</v>
      </c>
      <c r="CH60" s="8">
        <v>0</v>
      </c>
      <c r="CI60" s="8">
        <v>0</v>
      </c>
      <c r="CJ60" s="175" t="str">
        <f t="shared" si="26"/>
        <v>N/A</v>
      </c>
      <c r="CK60" s="8">
        <v>3840</v>
      </c>
      <c r="CL60" s="8">
        <v>2320</v>
      </c>
      <c r="CM60" s="297">
        <f t="shared" si="27"/>
        <v>0.60416666666666663</v>
      </c>
      <c r="CN60" s="8">
        <v>4159</v>
      </c>
      <c r="CO60" s="8">
        <v>3464</v>
      </c>
      <c r="CP60" s="297">
        <f t="shared" si="63"/>
        <v>0.83289252224092325</v>
      </c>
      <c r="CQ60" s="8">
        <v>600</v>
      </c>
      <c r="CR60" s="8">
        <v>459</v>
      </c>
      <c r="CS60" s="297">
        <f t="shared" si="28"/>
        <v>0.76500000000000001</v>
      </c>
      <c r="CT60" s="8">
        <v>47493</v>
      </c>
      <c r="CU60" s="8">
        <v>35945</v>
      </c>
      <c r="CV60" s="297">
        <f t="shared" si="29"/>
        <v>0.75684837765565449</v>
      </c>
      <c r="CW60" s="8">
        <v>56273</v>
      </c>
      <c r="CX60" s="8">
        <v>43632</v>
      </c>
      <c r="CY60" s="297">
        <f t="shared" si="30"/>
        <v>0.77536296269969618</v>
      </c>
      <c r="CZ60" s="8">
        <v>4349</v>
      </c>
      <c r="DA60" s="8">
        <v>3650</v>
      </c>
      <c r="DB60" s="170">
        <f t="shared" si="31"/>
        <v>0.83927339618303054</v>
      </c>
      <c r="DC60" s="8">
        <v>600</v>
      </c>
      <c r="DD60" s="8">
        <v>459</v>
      </c>
      <c r="DE60" s="170">
        <f t="shared" si="32"/>
        <v>0.76500000000000001</v>
      </c>
      <c r="DF60" s="8">
        <v>20184</v>
      </c>
      <c r="DG60" s="8">
        <v>12774</v>
      </c>
      <c r="DH60" s="297">
        <f t="shared" si="33"/>
        <v>0.63287752675386444</v>
      </c>
      <c r="DI60" s="63">
        <v>0.88</v>
      </c>
      <c r="DJ60" s="100">
        <v>0.93234179060950695</v>
      </c>
      <c r="DK60" s="100">
        <f t="shared" si="34"/>
        <v>1.0594793075108033</v>
      </c>
      <c r="DL60" s="63">
        <v>0.84</v>
      </c>
      <c r="DM60" s="100">
        <v>0.94029850746268595</v>
      </c>
      <c r="DN60" s="100">
        <f t="shared" si="35"/>
        <v>1.1194029850746261</v>
      </c>
      <c r="DO60" s="63">
        <v>0.86</v>
      </c>
      <c r="DP60" s="100">
        <v>0.93249427917620098</v>
      </c>
      <c r="DQ60" s="100">
        <f t="shared" si="36"/>
        <v>1.0842956734606988</v>
      </c>
      <c r="DR60" s="63">
        <v>0.92</v>
      </c>
      <c r="DS60" s="100">
        <v>0.93956834532374101</v>
      </c>
      <c r="DT60" s="100">
        <f t="shared" si="37"/>
        <v>1.0212699405692836</v>
      </c>
      <c r="DU60" s="63" t="s">
        <v>338</v>
      </c>
      <c r="DV60" s="100">
        <v>0</v>
      </c>
      <c r="DW60" s="100" t="str">
        <f t="shared" si="38"/>
        <v>N/A</v>
      </c>
      <c r="DX60" s="63">
        <v>0.92</v>
      </c>
      <c r="DY60" s="100">
        <v>0.93956834532374101</v>
      </c>
      <c r="DZ60" s="100">
        <f t="shared" si="39"/>
        <v>1.0212699405692836</v>
      </c>
      <c r="EA60" s="63">
        <v>0.9</v>
      </c>
      <c r="EB60" s="100">
        <v>0.93300675228386099</v>
      </c>
      <c r="EC60" s="100">
        <f t="shared" si="40"/>
        <v>1.03667416920429</v>
      </c>
      <c r="ED60" s="63">
        <v>0.84</v>
      </c>
      <c r="EE60" s="100">
        <v>0.94029850746268595</v>
      </c>
      <c r="EF60" s="100">
        <f t="shared" si="41"/>
        <v>1.1194029850746261</v>
      </c>
      <c r="EG60" s="63">
        <v>0.87</v>
      </c>
      <c r="EH60" s="100">
        <v>0.93313386236503204</v>
      </c>
      <c r="EI60" s="100">
        <f t="shared" si="42"/>
        <v>1.0725676578908414</v>
      </c>
      <c r="EJ60" s="63">
        <v>0.92</v>
      </c>
      <c r="EK60" s="100">
        <v>0.904312379317743</v>
      </c>
      <c r="EL60" s="100">
        <f t="shared" si="43"/>
        <v>0.98294823838885104</v>
      </c>
      <c r="EM60" s="63">
        <v>0.28999999999999998</v>
      </c>
      <c r="EN60" s="100">
        <v>0.37159810126582299</v>
      </c>
      <c r="EO60" s="100">
        <f t="shared" si="44"/>
        <v>1.2813727629855967</v>
      </c>
      <c r="EP60" s="63">
        <v>0.60499999999999998</v>
      </c>
      <c r="EQ60" s="100">
        <v>0.71698428154124305</v>
      </c>
      <c r="ER60" s="100">
        <f t="shared" si="45"/>
        <v>1.1850979860185835</v>
      </c>
      <c r="ES60" s="63">
        <v>0.91</v>
      </c>
      <c r="ET60" s="100">
        <v>0.91133579622788197</v>
      </c>
      <c r="EU60" s="100">
        <f t="shared" si="46"/>
        <v>1.0014679079427273</v>
      </c>
      <c r="EV60" s="63">
        <v>0.56499999999999995</v>
      </c>
      <c r="EW60" s="100">
        <v>0.37756380147173901</v>
      </c>
      <c r="EX60" s="100">
        <f t="shared" si="47"/>
        <v>0.66825451587918416</v>
      </c>
      <c r="EY60" s="63">
        <v>0.73750000000000004</v>
      </c>
      <c r="EZ60" s="100">
        <v>0.75506508984231802</v>
      </c>
      <c r="FA60" s="100">
        <f t="shared" si="48"/>
        <v>1.0238170709726346</v>
      </c>
      <c r="FB60" s="63" t="s">
        <v>338</v>
      </c>
      <c r="FC60" s="100">
        <v>0</v>
      </c>
      <c r="FD60" s="100" t="str">
        <f t="shared" si="49"/>
        <v>N/A</v>
      </c>
      <c r="FE60" s="63">
        <v>0.25</v>
      </c>
      <c r="FF60" s="100">
        <v>0.35</v>
      </c>
      <c r="FG60" s="100">
        <f t="shared" si="50"/>
        <v>1.4</v>
      </c>
      <c r="FH60" s="63">
        <v>0.25</v>
      </c>
      <c r="FI60" s="100">
        <v>0.35</v>
      </c>
      <c r="FJ60" s="100">
        <f t="shared" si="51"/>
        <v>1.4</v>
      </c>
      <c r="FK60" s="54">
        <v>0.9</v>
      </c>
      <c r="FL60" s="100">
        <v>0.926849315068493</v>
      </c>
      <c r="FM60" s="100">
        <f t="shared" si="52"/>
        <v>1.0298325722983255</v>
      </c>
      <c r="FN60" s="54">
        <v>0.61009999999999998</v>
      </c>
      <c r="FO60" s="100">
        <v>0.95206971677559904</v>
      </c>
      <c r="FP60" s="100">
        <f t="shared" si="53"/>
        <v>1.5605142055000805</v>
      </c>
      <c r="FQ60" s="64">
        <v>2904</v>
      </c>
      <c r="FR60" s="8">
        <v>234</v>
      </c>
      <c r="FS60" s="91">
        <f t="shared" si="54"/>
        <v>8.057851239669421E-2</v>
      </c>
      <c r="FT60" s="64">
        <v>86</v>
      </c>
      <c r="FU60" s="8">
        <v>66</v>
      </c>
      <c r="FV60" s="91">
        <f t="shared" si="55"/>
        <v>0.76744186046511631</v>
      </c>
      <c r="FW60" s="64">
        <v>2990</v>
      </c>
      <c r="FX60" s="8">
        <v>300</v>
      </c>
      <c r="FY60" s="91">
        <f t="shared" si="56"/>
        <v>0.10033444816053512</v>
      </c>
      <c r="FZ60" s="64">
        <v>26561</v>
      </c>
      <c r="GA60" s="8">
        <v>18311</v>
      </c>
      <c r="GB60" s="91">
        <f t="shared" si="57"/>
        <v>0.68939422461503708</v>
      </c>
      <c r="GC60" s="64">
        <v>29551</v>
      </c>
      <c r="GD60" s="8">
        <v>18611</v>
      </c>
      <c r="GE60" s="91">
        <f t="shared" si="58"/>
        <v>0.62979256201143785</v>
      </c>
      <c r="GF60" s="64">
        <v>1608</v>
      </c>
      <c r="GG60" s="8">
        <v>3</v>
      </c>
      <c r="GH60" s="100">
        <f t="shared" si="59"/>
        <v>1.8656716417910447E-3</v>
      </c>
      <c r="GI60" s="8">
        <v>3463</v>
      </c>
      <c r="GJ60" s="8">
        <v>1507</v>
      </c>
      <c r="GK60" s="100">
        <f t="shared" si="60"/>
        <v>0.4351718163442102</v>
      </c>
      <c r="GL60" s="8">
        <v>366</v>
      </c>
      <c r="GM60" s="8">
        <v>344</v>
      </c>
      <c r="GN60" s="100">
        <f t="shared" si="61"/>
        <v>0.93989071038251371</v>
      </c>
    </row>
    <row r="61" spans="1:196" s="1" customFormat="1" ht="15" customHeight="1" x14ac:dyDescent="0.55000000000000004">
      <c r="A61" s="16">
        <v>19</v>
      </c>
      <c r="B61" s="17" t="s">
        <v>76</v>
      </c>
      <c r="C61" s="18">
        <v>9113</v>
      </c>
      <c r="D61" s="17" t="s">
        <v>77</v>
      </c>
      <c r="E61" s="8">
        <v>2075</v>
      </c>
      <c r="F61" s="8">
        <v>1593</v>
      </c>
      <c r="G61" s="175">
        <f t="shared" si="62"/>
        <v>0.76771084337349393</v>
      </c>
      <c r="H61" s="8">
        <v>2124</v>
      </c>
      <c r="I61" s="8">
        <v>1549</v>
      </c>
      <c r="J61" s="175">
        <f t="shared" si="0"/>
        <v>0.7292843691148776</v>
      </c>
      <c r="K61" s="8">
        <v>0</v>
      </c>
      <c r="L61" s="8">
        <v>0</v>
      </c>
      <c r="M61" s="175" t="str">
        <f t="shared" si="1"/>
        <v>N/A</v>
      </c>
      <c r="N61" s="8">
        <v>14</v>
      </c>
      <c r="O61" s="8">
        <v>14</v>
      </c>
      <c r="P61" s="170">
        <f t="shared" si="2"/>
        <v>1</v>
      </c>
      <c r="Q61" s="8">
        <v>0</v>
      </c>
      <c r="R61" s="8">
        <v>0</v>
      </c>
      <c r="S61" s="170" t="str">
        <f t="shared" si="3"/>
        <v>N/A</v>
      </c>
      <c r="T61" s="8">
        <v>4213</v>
      </c>
      <c r="U61" s="8">
        <v>3156</v>
      </c>
      <c r="V61" s="175">
        <f t="shared" si="4"/>
        <v>0.74910989793496319</v>
      </c>
      <c r="W61" s="8">
        <v>4213</v>
      </c>
      <c r="X61" s="8">
        <v>3156</v>
      </c>
      <c r="Y61" s="175">
        <f t="shared" si="5"/>
        <v>0.74910989793496319</v>
      </c>
      <c r="Z61" s="8">
        <v>77</v>
      </c>
      <c r="AA61" s="8">
        <v>8</v>
      </c>
      <c r="AB61" s="175">
        <f t="shared" si="6"/>
        <v>0.1038961038961039</v>
      </c>
      <c r="AC61" s="8">
        <v>45</v>
      </c>
      <c r="AD61" s="8">
        <v>30</v>
      </c>
      <c r="AE61" s="170">
        <f t="shared" si="7"/>
        <v>0.66666666666666663</v>
      </c>
      <c r="AF61" s="8">
        <v>14</v>
      </c>
      <c r="AG61" s="8">
        <v>30</v>
      </c>
      <c r="AH61" s="170">
        <f t="shared" si="8"/>
        <v>2.1428571428571428</v>
      </c>
      <c r="AI61" s="8">
        <v>136</v>
      </c>
      <c r="AJ61" s="8">
        <v>68</v>
      </c>
      <c r="AK61" s="175">
        <f t="shared" si="9"/>
        <v>0.5</v>
      </c>
      <c r="AL61" s="8">
        <v>25</v>
      </c>
      <c r="AM61" s="8">
        <v>0</v>
      </c>
      <c r="AN61" s="175">
        <f t="shared" si="10"/>
        <v>0</v>
      </c>
      <c r="AO61" s="8">
        <v>0</v>
      </c>
      <c r="AP61" s="8">
        <v>0</v>
      </c>
      <c r="AQ61" s="170" t="str">
        <f t="shared" si="11"/>
        <v>N/A</v>
      </c>
      <c r="AR61" s="8">
        <v>0</v>
      </c>
      <c r="AS61" s="8">
        <v>0</v>
      </c>
      <c r="AT61" s="170" t="str">
        <f t="shared" si="12"/>
        <v>N/A</v>
      </c>
      <c r="AU61" s="8">
        <v>25</v>
      </c>
      <c r="AV61" s="8">
        <v>0</v>
      </c>
      <c r="AW61" s="175">
        <f t="shared" si="13"/>
        <v>0</v>
      </c>
      <c r="AX61" s="8">
        <v>2472</v>
      </c>
      <c r="AY61" s="8">
        <v>1982</v>
      </c>
      <c r="AZ61" s="175">
        <f t="shared" si="14"/>
        <v>0.80177993527508096</v>
      </c>
      <c r="BA61" s="8">
        <v>600</v>
      </c>
      <c r="BB61" s="8">
        <v>426</v>
      </c>
      <c r="BC61" s="175">
        <f t="shared" si="15"/>
        <v>0.71</v>
      </c>
      <c r="BD61" s="8">
        <v>403</v>
      </c>
      <c r="BE61" s="8">
        <v>450</v>
      </c>
      <c r="BF61" s="170">
        <f t="shared" si="16"/>
        <v>1.1166253101736974</v>
      </c>
      <c r="BG61" s="8">
        <v>15</v>
      </c>
      <c r="BH61" s="8">
        <v>0</v>
      </c>
      <c r="BI61" s="170">
        <f t="shared" si="17"/>
        <v>0</v>
      </c>
      <c r="BJ61" s="8">
        <v>2761</v>
      </c>
      <c r="BK61" s="8">
        <v>2782</v>
      </c>
      <c r="BL61" s="175">
        <f t="shared" si="18"/>
        <v>1.0076059398768562</v>
      </c>
      <c r="BM61" s="8">
        <v>6251</v>
      </c>
      <c r="BN61" s="8">
        <v>5640</v>
      </c>
      <c r="BO61" s="175">
        <f t="shared" si="19"/>
        <v>0.90225563909774431</v>
      </c>
      <c r="BP61" s="8">
        <v>0</v>
      </c>
      <c r="BQ61" s="8">
        <v>0</v>
      </c>
      <c r="BR61" s="175" t="str">
        <f t="shared" si="20"/>
        <v>N/A</v>
      </c>
      <c r="BS61" s="8">
        <v>6412</v>
      </c>
      <c r="BT61" s="8">
        <v>5708</v>
      </c>
      <c r="BU61" s="175">
        <f t="shared" si="21"/>
        <v>0.89020586400499069</v>
      </c>
      <c r="BV61" s="8">
        <v>10625</v>
      </c>
      <c r="BW61" s="8">
        <v>8864</v>
      </c>
      <c r="BX61" s="175">
        <f t="shared" si="22"/>
        <v>0.83425882352941172</v>
      </c>
      <c r="BY61" s="8">
        <v>16160</v>
      </c>
      <c r="BZ61" s="8">
        <v>11760</v>
      </c>
      <c r="CA61" s="297">
        <f t="shared" si="23"/>
        <v>0.7277227722772277</v>
      </c>
      <c r="CB61" s="8">
        <v>21275</v>
      </c>
      <c r="CC61" s="8">
        <v>12974</v>
      </c>
      <c r="CD61" s="297">
        <f t="shared" si="24"/>
        <v>0.60982373678025847</v>
      </c>
      <c r="CE61" s="8">
        <v>3840</v>
      </c>
      <c r="CF61" s="8">
        <v>3200</v>
      </c>
      <c r="CG61" s="297">
        <f t="shared" si="25"/>
        <v>0.83333333333333337</v>
      </c>
      <c r="CH61" s="8">
        <v>200</v>
      </c>
      <c r="CI61" s="8">
        <v>158</v>
      </c>
      <c r="CJ61" s="175">
        <f t="shared" si="26"/>
        <v>0.79</v>
      </c>
      <c r="CK61" s="8">
        <v>4040</v>
      </c>
      <c r="CL61" s="8">
        <v>3358</v>
      </c>
      <c r="CM61" s="297">
        <f t="shared" si="27"/>
        <v>0.83118811881188115</v>
      </c>
      <c r="CN61" s="8">
        <v>15701</v>
      </c>
      <c r="CO61" s="8">
        <v>11550</v>
      </c>
      <c r="CP61" s="297">
        <f t="shared" si="63"/>
        <v>0.7356219349086045</v>
      </c>
      <c r="CQ61" s="8">
        <v>450</v>
      </c>
      <c r="CR61" s="8">
        <v>979</v>
      </c>
      <c r="CS61" s="297">
        <f t="shared" si="28"/>
        <v>2.1755555555555555</v>
      </c>
      <c r="CT61" s="8">
        <v>57626</v>
      </c>
      <c r="CU61" s="8">
        <v>40621</v>
      </c>
      <c r="CV61" s="297">
        <f t="shared" si="29"/>
        <v>0.70490750702807758</v>
      </c>
      <c r="CW61" s="8">
        <v>68251</v>
      </c>
      <c r="CX61" s="8">
        <v>49485</v>
      </c>
      <c r="CY61" s="297">
        <f t="shared" si="30"/>
        <v>0.72504432169492017</v>
      </c>
      <c r="CZ61" s="8">
        <v>16163</v>
      </c>
      <c r="DA61" s="8">
        <v>12044</v>
      </c>
      <c r="DB61" s="170">
        <f t="shared" si="31"/>
        <v>0.74515869578667326</v>
      </c>
      <c r="DC61" s="8">
        <v>479</v>
      </c>
      <c r="DD61" s="8">
        <v>1009</v>
      </c>
      <c r="DE61" s="170">
        <f t="shared" si="32"/>
        <v>2.1064718162839249</v>
      </c>
      <c r="DF61" s="8">
        <v>22724</v>
      </c>
      <c r="DG61" s="8">
        <v>16935</v>
      </c>
      <c r="DH61" s="297">
        <f t="shared" si="33"/>
        <v>0.74524731561344837</v>
      </c>
      <c r="DI61" s="63">
        <v>0.89</v>
      </c>
      <c r="DJ61" s="100">
        <v>0.97557743279061004</v>
      </c>
      <c r="DK61" s="100">
        <f t="shared" si="34"/>
        <v>1.0961544188658541</v>
      </c>
      <c r="DL61" s="63">
        <v>0.72</v>
      </c>
      <c r="DM61" s="100">
        <v>0.98356807511737099</v>
      </c>
      <c r="DN61" s="100">
        <f t="shared" si="35"/>
        <v>1.3660667709963485</v>
      </c>
      <c r="DO61" s="63">
        <v>0.80499999999999994</v>
      </c>
      <c r="DP61" s="100">
        <v>0.97617379117028702</v>
      </c>
      <c r="DQ61" s="100">
        <f t="shared" si="36"/>
        <v>1.2126382499009778</v>
      </c>
      <c r="DR61" s="63">
        <v>0.92</v>
      </c>
      <c r="DS61" s="100">
        <v>0.97884256378344703</v>
      </c>
      <c r="DT61" s="100">
        <f t="shared" si="37"/>
        <v>1.0639593084602685</v>
      </c>
      <c r="DU61" s="63">
        <v>0.83</v>
      </c>
      <c r="DV61" s="100">
        <v>0.96513879922530699</v>
      </c>
      <c r="DW61" s="100">
        <f t="shared" si="38"/>
        <v>1.1628178303919361</v>
      </c>
      <c r="DX61" s="63">
        <v>0.875</v>
      </c>
      <c r="DY61" s="100">
        <v>0.97211660329531002</v>
      </c>
      <c r="DZ61" s="100">
        <f t="shared" si="39"/>
        <v>1.1109904037660685</v>
      </c>
      <c r="EA61" s="63">
        <v>0.90500000000000003</v>
      </c>
      <c r="EB61" s="100">
        <v>0.97633909130497898</v>
      </c>
      <c r="EC61" s="100">
        <f t="shared" si="40"/>
        <v>1.0788277251988718</v>
      </c>
      <c r="ED61" s="63">
        <v>0.77499999999999991</v>
      </c>
      <c r="EE61" s="100">
        <v>0.96911392405063301</v>
      </c>
      <c r="EF61" s="100">
        <f t="shared" si="41"/>
        <v>1.2504695794201717</v>
      </c>
      <c r="EG61" s="63">
        <v>0.84</v>
      </c>
      <c r="EH61" s="100">
        <v>0.97472924187725596</v>
      </c>
      <c r="EI61" s="100">
        <f t="shared" si="42"/>
        <v>1.160391954615781</v>
      </c>
      <c r="EJ61" s="63">
        <v>0.79</v>
      </c>
      <c r="EK61" s="100">
        <v>0.92572386111219396</v>
      </c>
      <c r="EL61" s="100">
        <f t="shared" si="43"/>
        <v>1.1718023558382202</v>
      </c>
      <c r="EM61" s="63">
        <v>0.24</v>
      </c>
      <c r="EN61" s="100">
        <v>0.32112299465240601</v>
      </c>
      <c r="EO61" s="100">
        <f t="shared" si="44"/>
        <v>1.3380124777183584</v>
      </c>
      <c r="EP61" s="63">
        <v>0.51500000000000001</v>
      </c>
      <c r="EQ61" s="100">
        <v>0.70305999359936999</v>
      </c>
      <c r="ER61" s="100">
        <f t="shared" si="45"/>
        <v>1.3651650361152814</v>
      </c>
      <c r="ES61" s="63">
        <v>0.84750000000000003</v>
      </c>
      <c r="ET61" s="100">
        <v>0.93643625192012303</v>
      </c>
      <c r="EU61" s="100">
        <f t="shared" si="46"/>
        <v>1.1049395302892306</v>
      </c>
      <c r="EV61" s="63">
        <v>0.50749999999999995</v>
      </c>
      <c r="EW61" s="100">
        <v>0.39669323885444302</v>
      </c>
      <c r="EX61" s="100">
        <f t="shared" si="47"/>
        <v>0.78166155439299123</v>
      </c>
      <c r="EY61" s="63">
        <v>0.67749999999999999</v>
      </c>
      <c r="EZ61" s="100">
        <v>0.75172274426593899</v>
      </c>
      <c r="FA61" s="100">
        <f t="shared" si="48"/>
        <v>1.1095538660751867</v>
      </c>
      <c r="FB61" s="63">
        <v>0.79</v>
      </c>
      <c r="FC61" s="100">
        <v>0.759493670886076</v>
      </c>
      <c r="FD61" s="100">
        <f t="shared" si="49"/>
        <v>0.96138439352667848</v>
      </c>
      <c r="FE61" s="63">
        <v>0.46</v>
      </c>
      <c r="FF61" s="100">
        <v>0.50749999999999995</v>
      </c>
      <c r="FG61" s="100">
        <f t="shared" si="50"/>
        <v>1.1032608695652173</v>
      </c>
      <c r="FH61" s="63">
        <v>0.625</v>
      </c>
      <c r="FI61" s="100">
        <v>0.51935675997617603</v>
      </c>
      <c r="FJ61" s="100">
        <f t="shared" si="51"/>
        <v>0.8309708159618816</v>
      </c>
      <c r="FK61" s="54">
        <v>0.89432614111784892</v>
      </c>
      <c r="FL61" s="100">
        <v>0.95333776154101602</v>
      </c>
      <c r="FM61" s="100">
        <f t="shared" si="52"/>
        <v>1.0659844521031292</v>
      </c>
      <c r="FN61" s="54">
        <v>0.61009999999999998</v>
      </c>
      <c r="FO61" s="100">
        <v>0.90485629335976203</v>
      </c>
      <c r="FP61" s="100">
        <f t="shared" si="53"/>
        <v>1.4831278370099361</v>
      </c>
      <c r="FQ61" s="64">
        <v>2709</v>
      </c>
      <c r="FR61" s="8">
        <v>458</v>
      </c>
      <c r="FS61" s="91">
        <f t="shared" si="54"/>
        <v>0.16906607604282023</v>
      </c>
      <c r="FT61" s="64">
        <v>688</v>
      </c>
      <c r="FU61" s="8">
        <v>324</v>
      </c>
      <c r="FV61" s="91">
        <f t="shared" si="55"/>
        <v>0.47093023255813954</v>
      </c>
      <c r="FW61" s="64">
        <v>3397</v>
      </c>
      <c r="FX61" s="8">
        <v>782</v>
      </c>
      <c r="FY61" s="91">
        <f t="shared" si="56"/>
        <v>0.23020312040035326</v>
      </c>
      <c r="FZ61" s="64">
        <v>22609</v>
      </c>
      <c r="GA61" s="8">
        <v>15049</v>
      </c>
      <c r="GB61" s="91">
        <f t="shared" si="57"/>
        <v>0.66561988588615151</v>
      </c>
      <c r="GC61" s="64">
        <v>26006</v>
      </c>
      <c r="GD61" s="8">
        <v>15831</v>
      </c>
      <c r="GE61" s="91">
        <f t="shared" si="58"/>
        <v>0.60874413596862265</v>
      </c>
      <c r="GF61" s="64">
        <v>1242</v>
      </c>
      <c r="GG61" s="8">
        <v>4</v>
      </c>
      <c r="GH61" s="100">
        <f t="shared" si="59"/>
        <v>3.2206119162640902E-3</v>
      </c>
      <c r="GI61" s="8">
        <v>12496</v>
      </c>
      <c r="GJ61" s="8">
        <v>4116</v>
      </c>
      <c r="GK61" s="100">
        <f t="shared" si="60"/>
        <v>0.3293854033290653</v>
      </c>
      <c r="GL61" s="8">
        <v>275</v>
      </c>
      <c r="GM61" s="8">
        <v>489</v>
      </c>
      <c r="GN61" s="100">
        <f t="shared" si="61"/>
        <v>1.7781818181818181</v>
      </c>
    </row>
    <row r="62" spans="1:196" s="1" customFormat="1" ht="15" customHeight="1" x14ac:dyDescent="0.55000000000000004">
      <c r="A62" s="16">
        <v>19</v>
      </c>
      <c r="B62" s="17" t="s">
        <v>76</v>
      </c>
      <c r="C62" s="18">
        <v>9221</v>
      </c>
      <c r="D62" s="17" t="s">
        <v>78</v>
      </c>
      <c r="E62" s="8">
        <v>3300</v>
      </c>
      <c r="F62" s="8">
        <v>2913</v>
      </c>
      <c r="G62" s="175">
        <f t="shared" si="62"/>
        <v>0.88272727272727269</v>
      </c>
      <c r="H62" s="8">
        <v>1606</v>
      </c>
      <c r="I62" s="8">
        <v>1393</v>
      </c>
      <c r="J62" s="175">
        <f t="shared" si="0"/>
        <v>0.86737235367372356</v>
      </c>
      <c r="K62" s="8">
        <v>298</v>
      </c>
      <c r="L62" s="8">
        <v>24</v>
      </c>
      <c r="M62" s="175">
        <f t="shared" si="1"/>
        <v>8.0536912751677847E-2</v>
      </c>
      <c r="N62" s="8">
        <v>23</v>
      </c>
      <c r="O62" s="8">
        <v>23</v>
      </c>
      <c r="P62" s="170">
        <f t="shared" si="2"/>
        <v>1</v>
      </c>
      <c r="Q62" s="8">
        <v>0</v>
      </c>
      <c r="R62" s="8">
        <v>0</v>
      </c>
      <c r="S62" s="170" t="str">
        <f t="shared" si="3"/>
        <v>N/A</v>
      </c>
      <c r="T62" s="8">
        <v>5227</v>
      </c>
      <c r="U62" s="8">
        <v>4353</v>
      </c>
      <c r="V62" s="175">
        <f t="shared" si="4"/>
        <v>0.83279127606657743</v>
      </c>
      <c r="W62" s="8">
        <v>5227</v>
      </c>
      <c r="X62" s="8">
        <v>4353</v>
      </c>
      <c r="Y62" s="175">
        <f t="shared" si="5"/>
        <v>0.83279127606657743</v>
      </c>
      <c r="Z62" s="8">
        <v>119</v>
      </c>
      <c r="AA62" s="8">
        <v>84</v>
      </c>
      <c r="AB62" s="175">
        <f t="shared" si="6"/>
        <v>0.70588235294117652</v>
      </c>
      <c r="AC62" s="8">
        <v>0</v>
      </c>
      <c r="AD62" s="8">
        <v>32</v>
      </c>
      <c r="AE62" s="170" t="str">
        <f t="shared" si="7"/>
        <v>N/A</v>
      </c>
      <c r="AF62" s="8">
        <v>0</v>
      </c>
      <c r="AG62" s="8">
        <v>49</v>
      </c>
      <c r="AH62" s="170" t="str">
        <f t="shared" si="8"/>
        <v>N/A</v>
      </c>
      <c r="AI62" s="8">
        <v>119</v>
      </c>
      <c r="AJ62" s="8">
        <v>165</v>
      </c>
      <c r="AK62" s="175">
        <f t="shared" si="9"/>
        <v>1.3865546218487395</v>
      </c>
      <c r="AL62" s="8">
        <v>30</v>
      </c>
      <c r="AM62" s="8">
        <v>0</v>
      </c>
      <c r="AN62" s="175">
        <f t="shared" si="10"/>
        <v>0</v>
      </c>
      <c r="AO62" s="8">
        <v>28</v>
      </c>
      <c r="AP62" s="8">
        <v>13</v>
      </c>
      <c r="AQ62" s="170">
        <f t="shared" si="11"/>
        <v>0.4642857142857143</v>
      </c>
      <c r="AR62" s="8">
        <v>15</v>
      </c>
      <c r="AS62" s="8">
        <v>0</v>
      </c>
      <c r="AT62" s="170">
        <f t="shared" si="12"/>
        <v>0</v>
      </c>
      <c r="AU62" s="8">
        <v>73</v>
      </c>
      <c r="AV62" s="8">
        <v>13</v>
      </c>
      <c r="AW62" s="175">
        <f t="shared" si="13"/>
        <v>0.17808219178082191</v>
      </c>
      <c r="AX62" s="8">
        <v>4025</v>
      </c>
      <c r="AY62" s="8">
        <v>3268</v>
      </c>
      <c r="AZ62" s="175">
        <f t="shared" si="14"/>
        <v>0.81192546583850933</v>
      </c>
      <c r="BA62" s="8">
        <v>474</v>
      </c>
      <c r="BB62" s="8">
        <v>254</v>
      </c>
      <c r="BC62" s="175">
        <f t="shared" si="15"/>
        <v>0.53586497890295359</v>
      </c>
      <c r="BD62" s="8">
        <v>330</v>
      </c>
      <c r="BE62" s="8">
        <v>367</v>
      </c>
      <c r="BF62" s="170">
        <f t="shared" si="16"/>
        <v>1.1121212121212121</v>
      </c>
      <c r="BG62" s="8">
        <v>15</v>
      </c>
      <c r="BH62" s="8">
        <v>0</v>
      </c>
      <c r="BI62" s="170">
        <f t="shared" si="17"/>
        <v>0</v>
      </c>
      <c r="BJ62" s="8">
        <v>5286</v>
      </c>
      <c r="BK62" s="8">
        <v>5290</v>
      </c>
      <c r="BL62" s="175">
        <f t="shared" si="18"/>
        <v>1.0007567158531971</v>
      </c>
      <c r="BM62" s="8">
        <v>10130</v>
      </c>
      <c r="BN62" s="8">
        <v>9179</v>
      </c>
      <c r="BO62" s="175">
        <f t="shared" si="19"/>
        <v>0.90612043435340572</v>
      </c>
      <c r="BP62" s="8">
        <v>0</v>
      </c>
      <c r="BQ62" s="8">
        <v>0</v>
      </c>
      <c r="BR62" s="175" t="str">
        <f t="shared" si="20"/>
        <v>N/A</v>
      </c>
      <c r="BS62" s="8">
        <v>10322</v>
      </c>
      <c r="BT62" s="8">
        <v>9357</v>
      </c>
      <c r="BU62" s="175">
        <f t="shared" si="21"/>
        <v>0.90651036620809922</v>
      </c>
      <c r="BV62" s="8">
        <v>15549</v>
      </c>
      <c r="BW62" s="8">
        <v>13710</v>
      </c>
      <c r="BX62" s="175">
        <f t="shared" si="22"/>
        <v>0.88172872853559714</v>
      </c>
      <c r="BY62" s="8">
        <v>15600</v>
      </c>
      <c r="BZ62" s="8">
        <v>9280</v>
      </c>
      <c r="CA62" s="297">
        <f t="shared" si="23"/>
        <v>0.59487179487179487</v>
      </c>
      <c r="CB62" s="8">
        <v>31080</v>
      </c>
      <c r="CC62" s="8">
        <v>26917</v>
      </c>
      <c r="CD62" s="297">
        <f t="shared" si="24"/>
        <v>0.8660553410553411</v>
      </c>
      <c r="CE62" s="8">
        <v>3840</v>
      </c>
      <c r="CF62" s="8">
        <v>1600</v>
      </c>
      <c r="CG62" s="297">
        <f t="shared" si="25"/>
        <v>0.41666666666666669</v>
      </c>
      <c r="CH62" s="8">
        <v>330</v>
      </c>
      <c r="CI62" s="8">
        <v>329</v>
      </c>
      <c r="CJ62" s="175">
        <f t="shared" si="26"/>
        <v>0.99696969696969695</v>
      </c>
      <c r="CK62" s="8">
        <v>4170</v>
      </c>
      <c r="CL62" s="8">
        <v>1929</v>
      </c>
      <c r="CM62" s="297">
        <f t="shared" si="27"/>
        <v>0.46258992805755395</v>
      </c>
      <c r="CN62" s="8">
        <v>6318</v>
      </c>
      <c r="CO62" s="8">
        <v>4231</v>
      </c>
      <c r="CP62" s="297">
        <f t="shared" si="63"/>
        <v>0.66967394745172526</v>
      </c>
      <c r="CQ62" s="8">
        <v>1100</v>
      </c>
      <c r="CR62" s="8">
        <v>2173</v>
      </c>
      <c r="CS62" s="297">
        <f t="shared" si="28"/>
        <v>1.9754545454545454</v>
      </c>
      <c r="CT62" s="8">
        <v>58268</v>
      </c>
      <c r="CU62" s="8">
        <v>44530</v>
      </c>
      <c r="CV62" s="297">
        <f t="shared" si="29"/>
        <v>0.76422736321823304</v>
      </c>
      <c r="CW62" s="8">
        <v>73817</v>
      </c>
      <c r="CX62" s="8">
        <v>58240</v>
      </c>
      <c r="CY62" s="297">
        <f t="shared" si="30"/>
        <v>0.78897814866494165</v>
      </c>
      <c r="CZ62" s="8">
        <v>6699</v>
      </c>
      <c r="DA62" s="8">
        <v>4666</v>
      </c>
      <c r="DB62" s="170">
        <f t="shared" si="31"/>
        <v>0.69652186893566204</v>
      </c>
      <c r="DC62" s="8">
        <v>1130</v>
      </c>
      <c r="DD62" s="8">
        <v>2222</v>
      </c>
      <c r="DE62" s="170">
        <f t="shared" si="32"/>
        <v>1.9663716814159291</v>
      </c>
      <c r="DF62" s="8">
        <v>21520</v>
      </c>
      <c r="DG62" s="8">
        <v>12527</v>
      </c>
      <c r="DH62" s="297">
        <f t="shared" si="33"/>
        <v>0.5821096654275093</v>
      </c>
      <c r="DI62" s="63">
        <v>0.87</v>
      </c>
      <c r="DJ62" s="100">
        <v>0.96045259804460104</v>
      </c>
      <c r="DK62" s="100">
        <f t="shared" si="34"/>
        <v>1.1039685034995415</v>
      </c>
      <c r="DL62" s="63">
        <v>0.94</v>
      </c>
      <c r="DM62" s="100">
        <v>0.82677165354330695</v>
      </c>
      <c r="DN62" s="100">
        <f t="shared" si="35"/>
        <v>0.87954431228011387</v>
      </c>
      <c r="DO62" s="63">
        <v>0.90500000000000003</v>
      </c>
      <c r="DP62" s="100">
        <v>0.95682376830180604</v>
      </c>
      <c r="DQ62" s="100">
        <f t="shared" si="36"/>
        <v>1.0572638323776862</v>
      </c>
      <c r="DR62" s="63">
        <v>0.94</v>
      </c>
      <c r="DS62" s="100">
        <v>0.92905405405405395</v>
      </c>
      <c r="DT62" s="100">
        <f t="shared" si="37"/>
        <v>0.98835537665324891</v>
      </c>
      <c r="DU62" s="63">
        <v>0.91</v>
      </c>
      <c r="DV62" s="100">
        <v>0.81622397702799698</v>
      </c>
      <c r="DW62" s="100">
        <f t="shared" si="38"/>
        <v>0.89694942530549115</v>
      </c>
      <c r="DX62" s="63">
        <v>0.92500000000000004</v>
      </c>
      <c r="DY62" s="100">
        <v>0.89294739260280298</v>
      </c>
      <c r="DZ62" s="100">
        <f t="shared" si="39"/>
        <v>0.96534853254357078</v>
      </c>
      <c r="EA62" s="63">
        <v>0.90500000000000003</v>
      </c>
      <c r="EB62" s="100">
        <v>0.95274807261875105</v>
      </c>
      <c r="EC62" s="100">
        <f t="shared" si="40"/>
        <v>1.052760301236189</v>
      </c>
      <c r="ED62" s="63">
        <v>0.92500000000000004</v>
      </c>
      <c r="EE62" s="100">
        <v>0.81785063752276899</v>
      </c>
      <c r="EF62" s="100">
        <f t="shared" si="41"/>
        <v>0.8841628513759664</v>
      </c>
      <c r="EG62" s="63">
        <v>0.91500000000000004</v>
      </c>
      <c r="EH62" s="100">
        <v>0.93654266958424504</v>
      </c>
      <c r="EI62" s="100">
        <f t="shared" si="42"/>
        <v>1.0235439011849672</v>
      </c>
      <c r="EJ62" s="63">
        <v>0.82</v>
      </c>
      <c r="EK62" s="100">
        <v>0.88121842496285296</v>
      </c>
      <c r="EL62" s="100">
        <f t="shared" si="43"/>
        <v>1.0746566158083573</v>
      </c>
      <c r="EM62" s="63">
        <v>0.23</v>
      </c>
      <c r="EN62" s="100">
        <v>0.378676470588235</v>
      </c>
      <c r="EO62" s="100">
        <f t="shared" si="44"/>
        <v>1.6464194373401522</v>
      </c>
      <c r="EP62" s="63">
        <v>0.52500000000000002</v>
      </c>
      <c r="EQ62" s="100">
        <v>0.75843251740399698</v>
      </c>
      <c r="ER62" s="100">
        <f t="shared" si="45"/>
        <v>1.4446333664838038</v>
      </c>
      <c r="ES62" s="63">
        <v>0.86250000000000004</v>
      </c>
      <c r="ET62" s="100">
        <v>0.90009406514558199</v>
      </c>
      <c r="EU62" s="100">
        <f t="shared" si="46"/>
        <v>1.043587321907921</v>
      </c>
      <c r="EV62" s="63">
        <v>0.57750000000000001</v>
      </c>
      <c r="EW62" s="100">
        <v>0.43641733854873499</v>
      </c>
      <c r="EX62" s="100">
        <f t="shared" si="47"/>
        <v>0.7557010191320086</v>
      </c>
      <c r="EY62" s="63">
        <v>0.72</v>
      </c>
      <c r="EZ62" s="100">
        <v>0.80036057692307705</v>
      </c>
      <c r="FA62" s="100">
        <f t="shared" si="48"/>
        <v>1.1116119123931627</v>
      </c>
      <c r="FB62" s="63">
        <v>0.8</v>
      </c>
      <c r="FC62" s="100">
        <v>0.76595744680851097</v>
      </c>
      <c r="FD62" s="100">
        <f t="shared" si="49"/>
        <v>0.95744680851063868</v>
      </c>
      <c r="FE62" s="63">
        <v>0.22</v>
      </c>
      <c r="FF62" s="100">
        <v>0.63437500000000002</v>
      </c>
      <c r="FG62" s="100">
        <f t="shared" si="50"/>
        <v>2.8835227272727275</v>
      </c>
      <c r="FH62" s="63">
        <v>0.51</v>
      </c>
      <c r="FI62" s="100">
        <v>0.656817003628823</v>
      </c>
      <c r="FJ62" s="100">
        <f t="shared" si="51"/>
        <v>1.2878764777035745</v>
      </c>
      <c r="FK62" s="54">
        <v>0.9</v>
      </c>
      <c r="FL62" s="100">
        <v>0.908701243034719</v>
      </c>
      <c r="FM62" s="100">
        <f t="shared" si="52"/>
        <v>1.0096680478163544</v>
      </c>
      <c r="FN62" s="54">
        <v>0.61009999999999998</v>
      </c>
      <c r="FO62" s="100">
        <v>0.84248424842484204</v>
      </c>
      <c r="FP62" s="100">
        <f t="shared" si="53"/>
        <v>1.3808953424436028</v>
      </c>
      <c r="FQ62" s="64">
        <v>4046</v>
      </c>
      <c r="FR62" s="8">
        <v>513</v>
      </c>
      <c r="FS62" s="91">
        <f t="shared" si="54"/>
        <v>0.1267918932278794</v>
      </c>
      <c r="FT62" s="64">
        <v>1234</v>
      </c>
      <c r="FU62" s="8">
        <v>292</v>
      </c>
      <c r="FV62" s="91">
        <f t="shared" si="55"/>
        <v>0.23662884927066449</v>
      </c>
      <c r="FW62" s="64">
        <v>5280</v>
      </c>
      <c r="FX62" s="8">
        <v>805</v>
      </c>
      <c r="FY62" s="91">
        <f t="shared" si="56"/>
        <v>0.15246212121212122</v>
      </c>
      <c r="FZ62" s="64">
        <v>30183</v>
      </c>
      <c r="GA62" s="8">
        <v>22592</v>
      </c>
      <c r="GB62" s="91">
        <f t="shared" si="57"/>
        <v>0.74850081171520388</v>
      </c>
      <c r="GC62" s="64">
        <v>35463</v>
      </c>
      <c r="GD62" s="8">
        <v>23397</v>
      </c>
      <c r="GE62" s="91">
        <f t="shared" si="58"/>
        <v>0.65975805769393447</v>
      </c>
      <c r="GF62" s="64">
        <v>2013</v>
      </c>
      <c r="GG62" s="8">
        <v>0</v>
      </c>
      <c r="GH62" s="100">
        <f t="shared" si="59"/>
        <v>0</v>
      </c>
      <c r="GI62" s="8">
        <v>5358</v>
      </c>
      <c r="GJ62" s="8">
        <v>2605</v>
      </c>
      <c r="GK62" s="100">
        <f t="shared" si="60"/>
        <v>0.48618887644643521</v>
      </c>
      <c r="GL62" s="8">
        <v>671</v>
      </c>
      <c r="GM62" s="8">
        <v>1154</v>
      </c>
      <c r="GN62" s="100">
        <f t="shared" si="61"/>
        <v>1.7198211624441133</v>
      </c>
    </row>
    <row r="63" spans="1:196" s="1" customFormat="1" ht="15" customHeight="1" x14ac:dyDescent="0.55000000000000004">
      <c r="A63" s="16">
        <v>19</v>
      </c>
      <c r="B63" s="17" t="s">
        <v>76</v>
      </c>
      <c r="C63" s="18">
        <v>9307</v>
      </c>
      <c r="D63" s="17" t="s">
        <v>42</v>
      </c>
      <c r="E63" s="8">
        <v>2349</v>
      </c>
      <c r="F63" s="8">
        <v>2202</v>
      </c>
      <c r="G63" s="175">
        <f t="shared" si="62"/>
        <v>0.93742017879948913</v>
      </c>
      <c r="H63" s="8">
        <v>2622</v>
      </c>
      <c r="I63" s="8">
        <v>2175</v>
      </c>
      <c r="J63" s="175">
        <f t="shared" si="0"/>
        <v>0.82951945080091538</v>
      </c>
      <c r="K63" s="8">
        <v>0</v>
      </c>
      <c r="L63" s="8">
        <v>0</v>
      </c>
      <c r="M63" s="175" t="str">
        <f t="shared" si="1"/>
        <v>N/A</v>
      </c>
      <c r="N63" s="8">
        <v>44</v>
      </c>
      <c r="O63" s="8">
        <v>71</v>
      </c>
      <c r="P63" s="170">
        <f t="shared" si="2"/>
        <v>1.6136363636363635</v>
      </c>
      <c r="Q63" s="8">
        <v>0</v>
      </c>
      <c r="R63" s="8">
        <v>0</v>
      </c>
      <c r="S63" s="170" t="str">
        <f t="shared" si="3"/>
        <v>N/A</v>
      </c>
      <c r="T63" s="8">
        <v>5015</v>
      </c>
      <c r="U63" s="8">
        <v>4448</v>
      </c>
      <c r="V63" s="175">
        <f t="shared" si="4"/>
        <v>0.88693918245264203</v>
      </c>
      <c r="W63" s="8">
        <v>5015</v>
      </c>
      <c r="X63" s="8">
        <v>4448</v>
      </c>
      <c r="Y63" s="175">
        <f t="shared" si="5"/>
        <v>0.88693918245264203</v>
      </c>
      <c r="Z63" s="8">
        <v>92</v>
      </c>
      <c r="AA63" s="8">
        <v>28</v>
      </c>
      <c r="AB63" s="175">
        <f t="shared" si="6"/>
        <v>0.30434782608695654</v>
      </c>
      <c r="AC63" s="8">
        <v>36</v>
      </c>
      <c r="AD63" s="8">
        <v>87</v>
      </c>
      <c r="AE63" s="170">
        <f t="shared" si="7"/>
        <v>2.4166666666666665</v>
      </c>
      <c r="AF63" s="8">
        <v>42</v>
      </c>
      <c r="AG63" s="8">
        <v>20</v>
      </c>
      <c r="AH63" s="170">
        <f t="shared" si="8"/>
        <v>0.47619047619047616</v>
      </c>
      <c r="AI63" s="8">
        <v>170</v>
      </c>
      <c r="AJ63" s="8">
        <v>135</v>
      </c>
      <c r="AK63" s="175">
        <f t="shared" si="9"/>
        <v>0.79411764705882348</v>
      </c>
      <c r="AL63" s="8">
        <v>60</v>
      </c>
      <c r="AM63" s="8">
        <v>0</v>
      </c>
      <c r="AN63" s="175">
        <f t="shared" si="10"/>
        <v>0</v>
      </c>
      <c r="AO63" s="8">
        <v>0</v>
      </c>
      <c r="AP63" s="8">
        <v>0</v>
      </c>
      <c r="AQ63" s="170" t="str">
        <f t="shared" si="11"/>
        <v>N/A</v>
      </c>
      <c r="AR63" s="8">
        <v>0</v>
      </c>
      <c r="AS63" s="8">
        <v>0</v>
      </c>
      <c r="AT63" s="170" t="str">
        <f t="shared" si="12"/>
        <v>N/A</v>
      </c>
      <c r="AU63" s="8">
        <v>60</v>
      </c>
      <c r="AV63" s="8">
        <v>0</v>
      </c>
      <c r="AW63" s="175">
        <f t="shared" si="13"/>
        <v>0</v>
      </c>
      <c r="AX63" s="8">
        <v>2675</v>
      </c>
      <c r="AY63" s="8">
        <v>2082</v>
      </c>
      <c r="AZ63" s="175">
        <f t="shared" si="14"/>
        <v>0.7783177570093458</v>
      </c>
      <c r="BA63" s="8">
        <v>837</v>
      </c>
      <c r="BB63" s="8">
        <v>538</v>
      </c>
      <c r="BC63" s="175">
        <f t="shared" si="15"/>
        <v>0.64277180406212664</v>
      </c>
      <c r="BD63" s="8">
        <v>319</v>
      </c>
      <c r="BE63" s="8">
        <v>481</v>
      </c>
      <c r="BF63" s="170">
        <f t="shared" si="16"/>
        <v>1.5078369905956113</v>
      </c>
      <c r="BG63" s="8">
        <v>178</v>
      </c>
      <c r="BH63" s="8">
        <v>572</v>
      </c>
      <c r="BI63" s="170">
        <f t="shared" si="17"/>
        <v>3.2134831460674156</v>
      </c>
      <c r="BJ63" s="8">
        <v>1894</v>
      </c>
      <c r="BK63" s="8">
        <v>1901</v>
      </c>
      <c r="BL63" s="175">
        <f t="shared" si="18"/>
        <v>1.0036958817317845</v>
      </c>
      <c r="BM63" s="8">
        <v>5903</v>
      </c>
      <c r="BN63" s="8">
        <v>5574</v>
      </c>
      <c r="BO63" s="175">
        <f t="shared" si="19"/>
        <v>0.9442656276469592</v>
      </c>
      <c r="BP63" s="8">
        <v>60</v>
      </c>
      <c r="BQ63" s="8">
        <v>39</v>
      </c>
      <c r="BR63" s="175">
        <f t="shared" si="20"/>
        <v>0.65</v>
      </c>
      <c r="BS63" s="8">
        <v>6193</v>
      </c>
      <c r="BT63" s="8">
        <v>5748</v>
      </c>
      <c r="BU63" s="175">
        <f t="shared" si="21"/>
        <v>0.92814467947682866</v>
      </c>
      <c r="BV63" s="8">
        <v>11208</v>
      </c>
      <c r="BW63" s="8">
        <v>10196</v>
      </c>
      <c r="BX63" s="175">
        <f t="shared" si="22"/>
        <v>0.90970735189150609</v>
      </c>
      <c r="BY63" s="8">
        <v>16320</v>
      </c>
      <c r="BZ63" s="8">
        <v>11360</v>
      </c>
      <c r="CA63" s="297">
        <f t="shared" si="23"/>
        <v>0.69607843137254899</v>
      </c>
      <c r="CB63" s="8">
        <v>23970</v>
      </c>
      <c r="CC63" s="8">
        <v>23721</v>
      </c>
      <c r="CD63" s="297">
        <f t="shared" si="24"/>
        <v>0.98961201501877349</v>
      </c>
      <c r="CE63" s="8">
        <v>5120</v>
      </c>
      <c r="CF63" s="8">
        <v>3840</v>
      </c>
      <c r="CG63" s="297">
        <f t="shared" si="25"/>
        <v>0.75</v>
      </c>
      <c r="CH63" s="8">
        <v>1320</v>
      </c>
      <c r="CI63" s="8">
        <v>911</v>
      </c>
      <c r="CJ63" s="175">
        <f t="shared" si="26"/>
        <v>0.69015151515151518</v>
      </c>
      <c r="CK63" s="8">
        <v>6440</v>
      </c>
      <c r="CL63" s="8">
        <v>4751</v>
      </c>
      <c r="CM63" s="297">
        <f t="shared" si="27"/>
        <v>0.73773291925465834</v>
      </c>
      <c r="CN63" s="8">
        <v>12000</v>
      </c>
      <c r="CO63" s="8">
        <v>9338</v>
      </c>
      <c r="CP63" s="297">
        <f t="shared" si="63"/>
        <v>0.77816666666666667</v>
      </c>
      <c r="CQ63" s="8">
        <v>1500</v>
      </c>
      <c r="CR63" s="8">
        <v>1159</v>
      </c>
      <c r="CS63" s="297">
        <f t="shared" si="28"/>
        <v>0.77266666666666661</v>
      </c>
      <c r="CT63" s="8">
        <v>60230</v>
      </c>
      <c r="CU63" s="8">
        <v>50329</v>
      </c>
      <c r="CV63" s="297">
        <f t="shared" si="29"/>
        <v>0.83561348165366101</v>
      </c>
      <c r="CW63" s="8">
        <v>71438</v>
      </c>
      <c r="CX63" s="8">
        <v>60525</v>
      </c>
      <c r="CY63" s="297">
        <f t="shared" si="30"/>
        <v>0.84723816456227774</v>
      </c>
      <c r="CZ63" s="8">
        <v>12399</v>
      </c>
      <c r="DA63" s="8">
        <v>9977</v>
      </c>
      <c r="DB63" s="170">
        <f t="shared" si="31"/>
        <v>0.80466166626340829</v>
      </c>
      <c r="DC63" s="8">
        <v>1720</v>
      </c>
      <c r="DD63" s="8">
        <v>1751</v>
      </c>
      <c r="DE63" s="170">
        <f t="shared" si="32"/>
        <v>1.0180232558139535</v>
      </c>
      <c r="DF63" s="8">
        <v>24899</v>
      </c>
      <c r="DG63" s="8">
        <v>17913</v>
      </c>
      <c r="DH63" s="297">
        <f t="shared" si="33"/>
        <v>0.71942648299128475</v>
      </c>
      <c r="DI63" s="63">
        <v>0.88</v>
      </c>
      <c r="DJ63" s="100">
        <v>0.94165067178502904</v>
      </c>
      <c r="DK63" s="100">
        <f t="shared" si="34"/>
        <v>1.0700575815738966</v>
      </c>
      <c r="DL63" s="63">
        <v>0.71</v>
      </c>
      <c r="DM63" s="100">
        <v>0.83457249070632</v>
      </c>
      <c r="DN63" s="100">
        <f t="shared" si="35"/>
        <v>1.1754542122624225</v>
      </c>
      <c r="DO63" s="63">
        <v>0.79499999999999993</v>
      </c>
      <c r="DP63" s="100">
        <v>0.93162839248434204</v>
      </c>
      <c r="DQ63" s="100">
        <f t="shared" si="36"/>
        <v>1.1718596131878518</v>
      </c>
      <c r="DR63" s="63">
        <v>0.81</v>
      </c>
      <c r="DS63" s="100">
        <v>0.96304443466783995</v>
      </c>
      <c r="DT63" s="100">
        <f t="shared" si="37"/>
        <v>1.188943746503506</v>
      </c>
      <c r="DU63" s="63">
        <v>0.77</v>
      </c>
      <c r="DV63" s="100">
        <v>0.94344827586206903</v>
      </c>
      <c r="DW63" s="100">
        <f t="shared" si="38"/>
        <v>1.2252575011195701</v>
      </c>
      <c r="DX63" s="63">
        <v>0.79</v>
      </c>
      <c r="DY63" s="100">
        <v>0.95346223021582699</v>
      </c>
      <c r="DZ63" s="100">
        <f t="shared" si="39"/>
        <v>1.2069142154630721</v>
      </c>
      <c r="EA63" s="63">
        <v>0.84499999999999997</v>
      </c>
      <c r="EB63" s="100">
        <v>0.94814913804623802</v>
      </c>
      <c r="EC63" s="100">
        <f t="shared" si="40"/>
        <v>1.1220699858535361</v>
      </c>
      <c r="ED63" s="63">
        <v>0.74</v>
      </c>
      <c r="EE63" s="100">
        <v>0.92185772207887895</v>
      </c>
      <c r="EF63" s="100">
        <f t="shared" si="41"/>
        <v>1.2457536784849716</v>
      </c>
      <c r="EG63" s="63">
        <v>0.79249999999999998</v>
      </c>
      <c r="EH63" s="100">
        <v>0.94115339348764204</v>
      </c>
      <c r="EI63" s="100">
        <f t="shared" si="42"/>
        <v>1.187575259921315</v>
      </c>
      <c r="EJ63" s="63">
        <v>0.77</v>
      </c>
      <c r="EK63" s="100">
        <v>0.92914685872071501</v>
      </c>
      <c r="EL63" s="100">
        <f t="shared" si="43"/>
        <v>1.2066842321048246</v>
      </c>
      <c r="EM63" s="63">
        <v>0.23</v>
      </c>
      <c r="EN63" s="100">
        <v>0.29980263157894699</v>
      </c>
      <c r="EO63" s="100">
        <f t="shared" si="44"/>
        <v>1.3034897025171608</v>
      </c>
      <c r="EP63" s="63">
        <v>0.5</v>
      </c>
      <c r="EQ63" s="100">
        <v>0.73907687416797496</v>
      </c>
      <c r="ER63" s="100">
        <f t="shared" si="45"/>
        <v>1.4781537483359499</v>
      </c>
      <c r="ES63" s="63">
        <v>0.8075</v>
      </c>
      <c r="ET63" s="100">
        <v>0.93248380737820302</v>
      </c>
      <c r="EU63" s="100">
        <f t="shared" si="46"/>
        <v>1.1547787088274961</v>
      </c>
      <c r="EV63" s="63">
        <v>0.48499999999999999</v>
      </c>
      <c r="EW63" s="100">
        <v>0.39401551945514401</v>
      </c>
      <c r="EX63" s="100">
        <f t="shared" si="47"/>
        <v>0.81240313289720423</v>
      </c>
      <c r="EY63" s="63">
        <v>0.64624999999999999</v>
      </c>
      <c r="EZ63" s="100">
        <v>0.77311854605534902</v>
      </c>
      <c r="FA63" s="100">
        <f t="shared" si="48"/>
        <v>1.1963149648825517</v>
      </c>
      <c r="FB63" s="63">
        <v>0.8</v>
      </c>
      <c r="FC63" s="100">
        <v>0.65312843029637802</v>
      </c>
      <c r="FD63" s="100">
        <f t="shared" si="49"/>
        <v>0.81641053787047246</v>
      </c>
      <c r="FE63" s="63">
        <v>0.31</v>
      </c>
      <c r="FF63" s="100">
        <v>0.51302083333333304</v>
      </c>
      <c r="FG63" s="100">
        <f t="shared" si="50"/>
        <v>1.6549059139784936</v>
      </c>
      <c r="FH63" s="63">
        <v>0.55500000000000005</v>
      </c>
      <c r="FI63" s="100">
        <v>0.53988633971795397</v>
      </c>
      <c r="FJ63" s="100">
        <f t="shared" si="51"/>
        <v>0.97276817967198903</v>
      </c>
      <c r="FK63" s="54">
        <v>0.81071064578893726</v>
      </c>
      <c r="FL63" s="100">
        <v>0.94477297784905301</v>
      </c>
      <c r="FM63" s="100">
        <f t="shared" si="52"/>
        <v>1.1653639714199806</v>
      </c>
      <c r="FN63" s="54">
        <v>0.61009999999999998</v>
      </c>
      <c r="FO63" s="100">
        <v>0.930896630496859</v>
      </c>
      <c r="FP63" s="100">
        <f t="shared" si="53"/>
        <v>1.5258099172215358</v>
      </c>
      <c r="FQ63" s="64">
        <v>2176</v>
      </c>
      <c r="FR63" s="8">
        <v>634</v>
      </c>
      <c r="FS63" s="91">
        <f t="shared" si="54"/>
        <v>0.29136029411764708</v>
      </c>
      <c r="FT63" s="64">
        <v>963</v>
      </c>
      <c r="FU63" s="8">
        <v>424</v>
      </c>
      <c r="FV63" s="91">
        <f t="shared" si="55"/>
        <v>0.44029075804776741</v>
      </c>
      <c r="FW63" s="64">
        <v>3139</v>
      </c>
      <c r="FX63" s="8">
        <v>1058</v>
      </c>
      <c r="FY63" s="91">
        <f t="shared" si="56"/>
        <v>0.3370500159286397</v>
      </c>
      <c r="FZ63" s="64">
        <v>24854</v>
      </c>
      <c r="GA63" s="8">
        <v>24821</v>
      </c>
      <c r="GB63" s="91">
        <f t="shared" si="57"/>
        <v>0.99867224591615034</v>
      </c>
      <c r="GC63" s="64">
        <v>27993</v>
      </c>
      <c r="GD63" s="8">
        <v>25879</v>
      </c>
      <c r="GE63" s="91">
        <f t="shared" si="58"/>
        <v>0.92448112028007001</v>
      </c>
      <c r="GF63" s="64">
        <v>617</v>
      </c>
      <c r="GG63" s="8">
        <v>0</v>
      </c>
      <c r="GH63" s="100">
        <f t="shared" si="59"/>
        <v>0</v>
      </c>
      <c r="GI63" s="8">
        <v>8925</v>
      </c>
      <c r="GJ63" s="8">
        <v>5468</v>
      </c>
      <c r="GK63" s="100">
        <f t="shared" si="60"/>
        <v>0.61266106442577029</v>
      </c>
      <c r="GL63" s="8">
        <v>915</v>
      </c>
      <c r="GM63" s="8">
        <v>804</v>
      </c>
      <c r="GN63" s="100">
        <f t="shared" si="61"/>
        <v>0.87868852459016389</v>
      </c>
    </row>
    <row r="64" spans="1:196" s="1" customFormat="1" ht="15" customHeight="1" x14ac:dyDescent="0.55000000000000004">
      <c r="A64" s="16">
        <v>20</v>
      </c>
      <c r="B64" s="17" t="s">
        <v>79</v>
      </c>
      <c r="C64" s="18">
        <v>9114</v>
      </c>
      <c r="D64" s="17" t="s">
        <v>80</v>
      </c>
      <c r="E64" s="8">
        <v>2292</v>
      </c>
      <c r="F64" s="8">
        <v>1971</v>
      </c>
      <c r="G64" s="175">
        <f t="shared" si="62"/>
        <v>0.85994764397905754</v>
      </c>
      <c r="H64" s="8">
        <v>1608</v>
      </c>
      <c r="I64" s="8">
        <v>1439</v>
      </c>
      <c r="J64" s="175">
        <f t="shared" si="0"/>
        <v>0.89490049751243783</v>
      </c>
      <c r="K64" s="8">
        <v>87</v>
      </c>
      <c r="L64" s="8">
        <v>37</v>
      </c>
      <c r="M64" s="175">
        <f t="shared" si="1"/>
        <v>0.42528735632183906</v>
      </c>
      <c r="N64" s="8">
        <v>14</v>
      </c>
      <c r="O64" s="8">
        <v>28</v>
      </c>
      <c r="P64" s="170">
        <f t="shared" si="2"/>
        <v>2</v>
      </c>
      <c r="Q64" s="8">
        <v>0</v>
      </c>
      <c r="R64" s="8">
        <v>0</v>
      </c>
      <c r="S64" s="170" t="str">
        <f t="shared" si="3"/>
        <v>N/A</v>
      </c>
      <c r="T64" s="8">
        <v>4001</v>
      </c>
      <c r="U64" s="8">
        <v>3475</v>
      </c>
      <c r="V64" s="175">
        <f t="shared" si="4"/>
        <v>0.86853286678330421</v>
      </c>
      <c r="W64" s="8">
        <v>4001</v>
      </c>
      <c r="X64" s="8">
        <v>3475</v>
      </c>
      <c r="Y64" s="175">
        <f t="shared" si="5"/>
        <v>0.86853286678330421</v>
      </c>
      <c r="Z64" s="8">
        <v>95</v>
      </c>
      <c r="AA64" s="8">
        <v>59</v>
      </c>
      <c r="AB64" s="175">
        <f t="shared" si="6"/>
        <v>0.62105263157894741</v>
      </c>
      <c r="AC64" s="8">
        <v>15</v>
      </c>
      <c r="AD64" s="8">
        <v>0</v>
      </c>
      <c r="AE64" s="170">
        <f t="shared" si="7"/>
        <v>0</v>
      </c>
      <c r="AF64" s="8">
        <v>0</v>
      </c>
      <c r="AG64" s="8">
        <v>0</v>
      </c>
      <c r="AH64" s="170" t="str">
        <f t="shared" si="8"/>
        <v>N/A</v>
      </c>
      <c r="AI64" s="8">
        <v>110</v>
      </c>
      <c r="AJ64" s="8">
        <v>59</v>
      </c>
      <c r="AK64" s="175">
        <f t="shared" si="9"/>
        <v>0.53636363636363638</v>
      </c>
      <c r="AL64" s="8">
        <v>110</v>
      </c>
      <c r="AM64" s="8">
        <v>63</v>
      </c>
      <c r="AN64" s="175">
        <f t="shared" si="10"/>
        <v>0.57272727272727275</v>
      </c>
      <c r="AO64" s="8">
        <v>15</v>
      </c>
      <c r="AP64" s="8">
        <v>0</v>
      </c>
      <c r="AQ64" s="170">
        <f t="shared" si="11"/>
        <v>0</v>
      </c>
      <c r="AR64" s="8">
        <v>0</v>
      </c>
      <c r="AS64" s="8">
        <v>0</v>
      </c>
      <c r="AT64" s="170" t="str">
        <f t="shared" si="12"/>
        <v>N/A</v>
      </c>
      <c r="AU64" s="8">
        <v>125</v>
      </c>
      <c r="AV64" s="8">
        <v>63</v>
      </c>
      <c r="AW64" s="175">
        <f t="shared" si="13"/>
        <v>0.504</v>
      </c>
      <c r="AX64" s="8">
        <v>1227</v>
      </c>
      <c r="AY64" s="8">
        <v>923</v>
      </c>
      <c r="AZ64" s="175">
        <f t="shared" si="14"/>
        <v>0.752241238793806</v>
      </c>
      <c r="BA64" s="8">
        <v>190</v>
      </c>
      <c r="BB64" s="8">
        <v>144</v>
      </c>
      <c r="BC64" s="175">
        <f t="shared" si="15"/>
        <v>0.75789473684210529</v>
      </c>
      <c r="BD64" s="8">
        <v>329</v>
      </c>
      <c r="BE64" s="8">
        <v>280</v>
      </c>
      <c r="BF64" s="170">
        <f t="shared" si="16"/>
        <v>0.85106382978723405</v>
      </c>
      <c r="BG64" s="8">
        <v>0</v>
      </c>
      <c r="BH64" s="8">
        <v>0</v>
      </c>
      <c r="BI64" s="170" t="str">
        <f t="shared" si="17"/>
        <v>N/A</v>
      </c>
      <c r="BJ64" s="8">
        <v>3157</v>
      </c>
      <c r="BK64" s="8">
        <v>3356</v>
      </c>
      <c r="BL64" s="175">
        <f t="shared" si="18"/>
        <v>1.0630345264491605</v>
      </c>
      <c r="BM64" s="8">
        <v>4903</v>
      </c>
      <c r="BN64" s="8">
        <v>4703</v>
      </c>
      <c r="BO64" s="175">
        <f t="shared" si="19"/>
        <v>0.95920864776667347</v>
      </c>
      <c r="BP64" s="8">
        <v>0</v>
      </c>
      <c r="BQ64" s="8">
        <v>0</v>
      </c>
      <c r="BR64" s="175" t="str">
        <f t="shared" si="20"/>
        <v>N/A</v>
      </c>
      <c r="BS64" s="8">
        <v>5138</v>
      </c>
      <c r="BT64" s="8">
        <v>4825</v>
      </c>
      <c r="BU64" s="175">
        <f t="shared" si="21"/>
        <v>0.93908135461268971</v>
      </c>
      <c r="BV64" s="8">
        <v>9139</v>
      </c>
      <c r="BW64" s="8">
        <v>8300</v>
      </c>
      <c r="BX64" s="175">
        <f t="shared" si="22"/>
        <v>0.9081956450377503</v>
      </c>
      <c r="BY64" s="8">
        <v>12640</v>
      </c>
      <c r="BZ64" s="8">
        <v>7280</v>
      </c>
      <c r="CA64" s="297">
        <f t="shared" si="23"/>
        <v>0.57594936708860756</v>
      </c>
      <c r="CB64" s="8">
        <v>32575</v>
      </c>
      <c r="CC64" s="8">
        <v>25080</v>
      </c>
      <c r="CD64" s="297">
        <f t="shared" si="24"/>
        <v>0.76991557943207978</v>
      </c>
      <c r="CE64" s="8">
        <v>4320</v>
      </c>
      <c r="CF64" s="8">
        <v>2720</v>
      </c>
      <c r="CG64" s="297">
        <f t="shared" si="25"/>
        <v>0.62962962962962965</v>
      </c>
      <c r="CH64" s="8">
        <v>250</v>
      </c>
      <c r="CI64" s="8">
        <v>173</v>
      </c>
      <c r="CJ64" s="175">
        <f t="shared" si="26"/>
        <v>0.69199999999999995</v>
      </c>
      <c r="CK64" s="8">
        <v>4570</v>
      </c>
      <c r="CL64" s="8">
        <v>2893</v>
      </c>
      <c r="CM64" s="297">
        <f t="shared" si="27"/>
        <v>0.6330415754923413</v>
      </c>
      <c r="CN64" s="8">
        <v>12641</v>
      </c>
      <c r="CO64" s="8">
        <v>8402</v>
      </c>
      <c r="CP64" s="297">
        <f t="shared" si="63"/>
        <v>0.6646626058065026</v>
      </c>
      <c r="CQ64" s="8">
        <v>300</v>
      </c>
      <c r="CR64" s="8">
        <v>154</v>
      </c>
      <c r="CS64" s="297">
        <f t="shared" si="28"/>
        <v>0.51333333333333331</v>
      </c>
      <c r="CT64" s="8">
        <v>62726</v>
      </c>
      <c r="CU64" s="8">
        <v>43809</v>
      </c>
      <c r="CV64" s="297">
        <f t="shared" si="29"/>
        <v>0.69841851863660998</v>
      </c>
      <c r="CW64" s="8">
        <v>71865</v>
      </c>
      <c r="CX64" s="8">
        <v>52109</v>
      </c>
      <c r="CY64" s="297">
        <f t="shared" si="30"/>
        <v>0.72509566548389337</v>
      </c>
      <c r="CZ64" s="8">
        <v>13014</v>
      </c>
      <c r="DA64" s="8">
        <v>8710</v>
      </c>
      <c r="DB64" s="170">
        <f t="shared" si="31"/>
        <v>0.66927923774396803</v>
      </c>
      <c r="DC64" s="8">
        <v>300</v>
      </c>
      <c r="DD64" s="8">
        <v>154</v>
      </c>
      <c r="DE64" s="170">
        <f t="shared" si="32"/>
        <v>0.51333333333333331</v>
      </c>
      <c r="DF64" s="8">
        <v>18758</v>
      </c>
      <c r="DG64" s="8">
        <v>11583</v>
      </c>
      <c r="DH64" s="297">
        <f t="shared" si="33"/>
        <v>0.61749653481181366</v>
      </c>
      <c r="DI64" s="63">
        <v>0.93</v>
      </c>
      <c r="DJ64" s="100">
        <v>0.98269600512710997</v>
      </c>
      <c r="DK64" s="100">
        <f t="shared" si="34"/>
        <v>1.0566623711044192</v>
      </c>
      <c r="DL64" s="63">
        <v>0.96</v>
      </c>
      <c r="DM64" s="100">
        <v>0.99305555555555503</v>
      </c>
      <c r="DN64" s="100">
        <f t="shared" si="35"/>
        <v>1.0344328703703698</v>
      </c>
      <c r="DO64" s="63">
        <v>0.94500000000000006</v>
      </c>
      <c r="DP64" s="100">
        <v>0.98300518134714998</v>
      </c>
      <c r="DQ64" s="100">
        <f t="shared" si="36"/>
        <v>1.0402171231186772</v>
      </c>
      <c r="DR64" s="63">
        <v>0.98</v>
      </c>
      <c r="DS64" s="100">
        <v>0.94155206286836901</v>
      </c>
      <c r="DT64" s="100">
        <f t="shared" si="37"/>
        <v>0.9607674110901725</v>
      </c>
      <c r="DU64" s="63">
        <v>0.93</v>
      </c>
      <c r="DV64" s="100">
        <v>0.97567755385684496</v>
      </c>
      <c r="DW64" s="100">
        <f t="shared" si="38"/>
        <v>1.0491156493084355</v>
      </c>
      <c r="DX64" s="63">
        <v>0.95500000000000007</v>
      </c>
      <c r="DY64" s="100">
        <v>0.95568345323741</v>
      </c>
      <c r="DZ64" s="100">
        <f t="shared" si="39"/>
        <v>1.0007156578402199</v>
      </c>
      <c r="EA64" s="63">
        <v>0.95500000000000007</v>
      </c>
      <c r="EB64" s="100">
        <v>0.97022480273931799</v>
      </c>
      <c r="EC64" s="100">
        <f t="shared" si="40"/>
        <v>1.0159422018212754</v>
      </c>
      <c r="ED64" s="63">
        <v>0.94500000000000006</v>
      </c>
      <c r="EE64" s="100">
        <v>0.97725837018319595</v>
      </c>
      <c r="EF64" s="100">
        <f t="shared" si="41"/>
        <v>1.0341358414636994</v>
      </c>
      <c r="EG64" s="63">
        <v>0.95000000000000007</v>
      </c>
      <c r="EH64" s="100">
        <v>0.97156626506024102</v>
      </c>
      <c r="EI64" s="100">
        <f t="shared" si="42"/>
        <v>1.022701331642359</v>
      </c>
      <c r="EJ64" s="63">
        <v>0.87</v>
      </c>
      <c r="EK64" s="100">
        <v>0.90505486704723603</v>
      </c>
      <c r="EL64" s="100">
        <f t="shared" si="43"/>
        <v>1.0402929506290068</v>
      </c>
      <c r="EM64" s="63">
        <v>0.31</v>
      </c>
      <c r="EN64" s="100">
        <v>0.37419999999999998</v>
      </c>
      <c r="EO64" s="100">
        <f t="shared" si="44"/>
        <v>1.2070967741935483</v>
      </c>
      <c r="EP64" s="63">
        <v>0.59</v>
      </c>
      <c r="EQ64" s="100">
        <v>0.78388002465246898</v>
      </c>
      <c r="ER64" s="100">
        <f t="shared" si="45"/>
        <v>1.3286102112753713</v>
      </c>
      <c r="ES64" s="63">
        <v>0.91250000000000009</v>
      </c>
      <c r="ET64" s="100">
        <v>0.91585648719340695</v>
      </c>
      <c r="EU64" s="100">
        <f t="shared" si="46"/>
        <v>1.003678342129761</v>
      </c>
      <c r="EV64" s="63">
        <v>0.62750000000000006</v>
      </c>
      <c r="EW64" s="100">
        <v>0.45661745661745701</v>
      </c>
      <c r="EX64" s="100">
        <f t="shared" si="47"/>
        <v>0.72767722170112659</v>
      </c>
      <c r="EY64" s="63">
        <v>0.77</v>
      </c>
      <c r="EZ64" s="100">
        <v>0.81377497169394897</v>
      </c>
      <c r="FA64" s="100">
        <f t="shared" si="48"/>
        <v>1.056850612589544</v>
      </c>
      <c r="FB64" s="63">
        <v>0.79</v>
      </c>
      <c r="FC64" s="100">
        <v>0.94797687861271696</v>
      </c>
      <c r="FD64" s="100">
        <f t="shared" si="49"/>
        <v>1.1999707324211606</v>
      </c>
      <c r="FE64" s="63">
        <v>0.39</v>
      </c>
      <c r="FF64" s="100">
        <v>0.440441176470588</v>
      </c>
      <c r="FG64" s="100">
        <f t="shared" si="50"/>
        <v>1.1293363499245845</v>
      </c>
      <c r="FH64" s="63">
        <v>0.59000000000000008</v>
      </c>
      <c r="FI64" s="100">
        <v>0.47079156584859999</v>
      </c>
      <c r="FJ64" s="100">
        <f t="shared" si="51"/>
        <v>0.79795180652305076</v>
      </c>
      <c r="FK64" s="54">
        <v>0.88213851761846906</v>
      </c>
      <c r="FL64" s="100">
        <v>0.94718714121699199</v>
      </c>
      <c r="FM64" s="100">
        <f t="shared" si="52"/>
        <v>1.0737396931426781</v>
      </c>
      <c r="FN64" s="54">
        <v>0.61009999999999998</v>
      </c>
      <c r="FO64" s="100">
        <v>0.81818181818181801</v>
      </c>
      <c r="FP64" s="100">
        <f t="shared" si="53"/>
        <v>1.3410618229500377</v>
      </c>
      <c r="FQ64" s="64">
        <v>2247</v>
      </c>
      <c r="FR64" s="8">
        <v>288</v>
      </c>
      <c r="FS64" s="91">
        <f t="shared" si="54"/>
        <v>0.12817089452603472</v>
      </c>
      <c r="FT64" s="64">
        <v>1036</v>
      </c>
      <c r="FU64" s="8">
        <v>278</v>
      </c>
      <c r="FV64" s="91">
        <f t="shared" si="55"/>
        <v>0.26833976833976836</v>
      </c>
      <c r="FW64" s="64">
        <v>3283</v>
      </c>
      <c r="FX64" s="8">
        <v>566</v>
      </c>
      <c r="FY64" s="91">
        <f t="shared" si="56"/>
        <v>0.17240328967407859</v>
      </c>
      <c r="FZ64" s="64">
        <v>34141</v>
      </c>
      <c r="GA64" s="8">
        <v>16407</v>
      </c>
      <c r="GB64" s="91">
        <f t="shared" si="57"/>
        <v>0.48056588852113297</v>
      </c>
      <c r="GC64" s="64">
        <v>37424</v>
      </c>
      <c r="GD64" s="8">
        <v>16973</v>
      </c>
      <c r="GE64" s="91">
        <f t="shared" si="58"/>
        <v>0.45353249251817018</v>
      </c>
      <c r="GF64" s="64">
        <v>1405</v>
      </c>
      <c r="GG64" s="8">
        <v>21</v>
      </c>
      <c r="GH64" s="100">
        <f t="shared" si="59"/>
        <v>1.494661921708185E-2</v>
      </c>
      <c r="GI64" s="8">
        <v>9790</v>
      </c>
      <c r="GJ64" s="8">
        <v>1904</v>
      </c>
      <c r="GK64" s="100">
        <f t="shared" si="60"/>
        <v>0.19448416751787539</v>
      </c>
      <c r="GL64" s="8">
        <v>183</v>
      </c>
      <c r="GM64" s="8">
        <v>1</v>
      </c>
      <c r="GN64" s="100">
        <f t="shared" si="61"/>
        <v>5.4644808743169399E-3</v>
      </c>
    </row>
    <row r="65" spans="1:196" s="1" customFormat="1" ht="15" customHeight="1" x14ac:dyDescent="0.55000000000000004">
      <c r="A65" s="16">
        <v>20</v>
      </c>
      <c r="B65" s="17" t="s">
        <v>79</v>
      </c>
      <c r="C65" s="18">
        <v>9520</v>
      </c>
      <c r="D65" s="17" t="s">
        <v>81</v>
      </c>
      <c r="E65" s="8">
        <v>1781</v>
      </c>
      <c r="F65" s="8">
        <v>1359</v>
      </c>
      <c r="G65" s="175">
        <f t="shared" si="62"/>
        <v>0.76305446378439079</v>
      </c>
      <c r="H65" s="8">
        <v>781</v>
      </c>
      <c r="I65" s="8">
        <v>668</v>
      </c>
      <c r="J65" s="175">
        <f t="shared" si="0"/>
        <v>0.85531370038412291</v>
      </c>
      <c r="K65" s="8">
        <v>0</v>
      </c>
      <c r="L65" s="8">
        <v>0</v>
      </c>
      <c r="M65" s="175" t="str">
        <f t="shared" si="1"/>
        <v>N/A</v>
      </c>
      <c r="N65" s="8">
        <v>29</v>
      </c>
      <c r="O65" s="8">
        <v>29</v>
      </c>
      <c r="P65" s="170">
        <f t="shared" si="2"/>
        <v>1</v>
      </c>
      <c r="Q65" s="8">
        <v>0</v>
      </c>
      <c r="R65" s="8">
        <v>0</v>
      </c>
      <c r="S65" s="170" t="str">
        <f t="shared" si="3"/>
        <v>N/A</v>
      </c>
      <c r="T65" s="8">
        <v>2591</v>
      </c>
      <c r="U65" s="8">
        <v>2056</v>
      </c>
      <c r="V65" s="175">
        <f t="shared" si="4"/>
        <v>0.79351601698186025</v>
      </c>
      <c r="W65" s="8">
        <v>2591</v>
      </c>
      <c r="X65" s="8">
        <v>2056</v>
      </c>
      <c r="Y65" s="175">
        <f t="shared" si="5"/>
        <v>0.79351601698186025</v>
      </c>
      <c r="Z65" s="8">
        <v>55</v>
      </c>
      <c r="AA65" s="8">
        <v>17</v>
      </c>
      <c r="AB65" s="175">
        <f t="shared" si="6"/>
        <v>0.30909090909090908</v>
      </c>
      <c r="AC65" s="8">
        <v>15</v>
      </c>
      <c r="AD65" s="8">
        <v>42</v>
      </c>
      <c r="AE65" s="170">
        <f t="shared" si="7"/>
        <v>2.8</v>
      </c>
      <c r="AF65" s="8">
        <v>0</v>
      </c>
      <c r="AG65" s="8">
        <v>0</v>
      </c>
      <c r="AH65" s="170" t="str">
        <f t="shared" si="8"/>
        <v>N/A</v>
      </c>
      <c r="AI65" s="8">
        <v>70</v>
      </c>
      <c r="AJ65" s="8">
        <v>59</v>
      </c>
      <c r="AK65" s="175">
        <f t="shared" si="9"/>
        <v>0.84285714285714286</v>
      </c>
      <c r="AL65" s="8">
        <v>0</v>
      </c>
      <c r="AM65" s="8">
        <v>0</v>
      </c>
      <c r="AN65" s="175" t="str">
        <f t="shared" si="10"/>
        <v>N/A</v>
      </c>
      <c r="AO65" s="8">
        <v>0</v>
      </c>
      <c r="AP65" s="8">
        <v>0</v>
      </c>
      <c r="AQ65" s="170" t="str">
        <f t="shared" si="11"/>
        <v>N/A</v>
      </c>
      <c r="AR65" s="8">
        <v>15</v>
      </c>
      <c r="AS65" s="8">
        <v>0</v>
      </c>
      <c r="AT65" s="170">
        <f t="shared" si="12"/>
        <v>0</v>
      </c>
      <c r="AU65" s="8">
        <v>15</v>
      </c>
      <c r="AV65" s="8">
        <v>0</v>
      </c>
      <c r="AW65" s="175">
        <f t="shared" si="13"/>
        <v>0</v>
      </c>
      <c r="AX65" s="8">
        <v>1124</v>
      </c>
      <c r="AY65" s="8">
        <v>707</v>
      </c>
      <c r="AZ65" s="175">
        <f t="shared" si="14"/>
        <v>0.62900355871886116</v>
      </c>
      <c r="BA65" s="8">
        <v>326</v>
      </c>
      <c r="BB65" s="8">
        <v>194</v>
      </c>
      <c r="BC65" s="175">
        <f t="shared" si="15"/>
        <v>0.59509202453987731</v>
      </c>
      <c r="BD65" s="8">
        <v>234</v>
      </c>
      <c r="BE65" s="8">
        <v>189</v>
      </c>
      <c r="BF65" s="170">
        <f t="shared" si="16"/>
        <v>0.80769230769230771</v>
      </c>
      <c r="BG65" s="8">
        <v>0</v>
      </c>
      <c r="BH65" s="8">
        <v>0</v>
      </c>
      <c r="BI65" s="170" t="str">
        <f t="shared" si="17"/>
        <v>N/A</v>
      </c>
      <c r="BJ65" s="8">
        <v>5471</v>
      </c>
      <c r="BK65" s="8">
        <v>5706</v>
      </c>
      <c r="BL65" s="175">
        <f t="shared" si="18"/>
        <v>1.0429537561688904</v>
      </c>
      <c r="BM65" s="8">
        <v>7155</v>
      </c>
      <c r="BN65" s="8">
        <v>6796</v>
      </c>
      <c r="BO65" s="175">
        <f t="shared" si="19"/>
        <v>0.94982529699510831</v>
      </c>
      <c r="BP65" s="8">
        <v>0</v>
      </c>
      <c r="BQ65" s="8">
        <v>0</v>
      </c>
      <c r="BR65" s="175" t="str">
        <f t="shared" si="20"/>
        <v>N/A</v>
      </c>
      <c r="BS65" s="8">
        <v>7240</v>
      </c>
      <c r="BT65" s="8">
        <v>6855</v>
      </c>
      <c r="BU65" s="175">
        <f t="shared" si="21"/>
        <v>0.94682320441988954</v>
      </c>
      <c r="BV65" s="8">
        <v>9831</v>
      </c>
      <c r="BW65" s="8">
        <v>8911</v>
      </c>
      <c r="BX65" s="175">
        <f t="shared" si="22"/>
        <v>0.90641847217983929</v>
      </c>
      <c r="BY65" s="8">
        <v>11520</v>
      </c>
      <c r="BZ65" s="8">
        <v>6320</v>
      </c>
      <c r="CA65" s="297">
        <f t="shared" si="23"/>
        <v>0.54861111111111116</v>
      </c>
      <c r="CB65" s="8">
        <v>28500</v>
      </c>
      <c r="CC65" s="8">
        <v>18969</v>
      </c>
      <c r="CD65" s="297">
        <f t="shared" si="24"/>
        <v>0.66557894736842105</v>
      </c>
      <c r="CE65" s="8">
        <v>3840</v>
      </c>
      <c r="CF65" s="8">
        <v>2720</v>
      </c>
      <c r="CG65" s="297">
        <f t="shared" si="25"/>
        <v>0.70833333333333337</v>
      </c>
      <c r="CH65" s="8">
        <v>150</v>
      </c>
      <c r="CI65" s="8">
        <v>139</v>
      </c>
      <c r="CJ65" s="175">
        <f t="shared" si="26"/>
        <v>0.92666666666666664</v>
      </c>
      <c r="CK65" s="8">
        <v>3990</v>
      </c>
      <c r="CL65" s="8">
        <v>2859</v>
      </c>
      <c r="CM65" s="297">
        <f t="shared" si="27"/>
        <v>0.7165413533834587</v>
      </c>
      <c r="CN65" s="8">
        <v>12731</v>
      </c>
      <c r="CO65" s="8">
        <v>10751</v>
      </c>
      <c r="CP65" s="297">
        <f t="shared" si="63"/>
        <v>0.84447411829392816</v>
      </c>
      <c r="CQ65" s="8">
        <v>450</v>
      </c>
      <c r="CR65" s="8">
        <v>657</v>
      </c>
      <c r="CS65" s="297">
        <f t="shared" si="28"/>
        <v>1.46</v>
      </c>
      <c r="CT65" s="8">
        <v>57191</v>
      </c>
      <c r="CU65" s="8">
        <v>39556</v>
      </c>
      <c r="CV65" s="297">
        <f t="shared" si="29"/>
        <v>0.69164728716056723</v>
      </c>
      <c r="CW65" s="8">
        <v>67022</v>
      </c>
      <c r="CX65" s="8">
        <v>48467</v>
      </c>
      <c r="CY65" s="297">
        <f t="shared" si="30"/>
        <v>0.72315060726328673</v>
      </c>
      <c r="CZ65" s="8">
        <v>13009</v>
      </c>
      <c r="DA65" s="8">
        <v>11011</v>
      </c>
      <c r="DB65" s="170">
        <f t="shared" si="31"/>
        <v>0.84641402106234143</v>
      </c>
      <c r="DC65" s="8">
        <v>465</v>
      </c>
      <c r="DD65" s="8">
        <v>657</v>
      </c>
      <c r="DE65" s="170">
        <f t="shared" si="32"/>
        <v>1.4129032258064516</v>
      </c>
      <c r="DF65" s="8">
        <v>16467</v>
      </c>
      <c r="DG65" s="8">
        <v>9902</v>
      </c>
      <c r="DH65" s="297">
        <f t="shared" si="33"/>
        <v>0.60132385984089387</v>
      </c>
      <c r="DI65" s="63">
        <v>0.88</v>
      </c>
      <c r="DJ65" s="100">
        <v>0.95150878246509496</v>
      </c>
      <c r="DK65" s="100">
        <f t="shared" si="34"/>
        <v>1.0812599800739715</v>
      </c>
      <c r="DL65" s="63">
        <v>0.77</v>
      </c>
      <c r="DM65" s="100">
        <v>0.99484536082474195</v>
      </c>
      <c r="DN65" s="100">
        <f t="shared" si="35"/>
        <v>1.2920069621100545</v>
      </c>
      <c r="DO65" s="63">
        <v>0.82499999999999996</v>
      </c>
      <c r="DP65" s="100">
        <v>0.95273522975930003</v>
      </c>
      <c r="DQ65" s="100">
        <f t="shared" si="36"/>
        <v>1.1548305815264244</v>
      </c>
      <c r="DR65" s="63">
        <v>0.87</v>
      </c>
      <c r="DS65" s="100">
        <v>0.94740634005763702</v>
      </c>
      <c r="DT65" s="100">
        <f t="shared" si="37"/>
        <v>1.0889728046639506</v>
      </c>
      <c r="DU65" s="63">
        <v>0.77</v>
      </c>
      <c r="DV65" s="100">
        <v>0.99700598802395202</v>
      </c>
      <c r="DW65" s="100">
        <f t="shared" si="38"/>
        <v>1.2948129714596779</v>
      </c>
      <c r="DX65" s="63">
        <v>0.82000000000000006</v>
      </c>
      <c r="DY65" s="100">
        <v>0.96352140077821002</v>
      </c>
      <c r="DZ65" s="100">
        <f t="shared" si="39"/>
        <v>1.1750260985100121</v>
      </c>
      <c r="EA65" s="63">
        <v>0.875</v>
      </c>
      <c r="EB65" s="100">
        <v>0.95080134178158804</v>
      </c>
      <c r="EC65" s="100">
        <f t="shared" si="40"/>
        <v>1.0866301048932434</v>
      </c>
      <c r="ED65" s="63">
        <v>0.77</v>
      </c>
      <c r="EE65" s="100">
        <v>0.99651972157772595</v>
      </c>
      <c r="EF65" s="100">
        <f t="shared" si="41"/>
        <v>1.2941814565944492</v>
      </c>
      <c r="EG65" s="63">
        <v>0.82250000000000001</v>
      </c>
      <c r="EH65" s="100">
        <v>0.95522388059701502</v>
      </c>
      <c r="EI65" s="100">
        <f t="shared" si="42"/>
        <v>1.1613664201787417</v>
      </c>
      <c r="EJ65" s="63">
        <v>0.81</v>
      </c>
      <c r="EK65" s="100">
        <v>0.89612006816096501</v>
      </c>
      <c r="EL65" s="100">
        <f t="shared" si="43"/>
        <v>1.1063210718036605</v>
      </c>
      <c r="EM65" s="63">
        <v>0.27</v>
      </c>
      <c r="EN65" s="100">
        <v>0.29070796460177001</v>
      </c>
      <c r="EO65" s="100">
        <f t="shared" si="44"/>
        <v>1.0766961651917406</v>
      </c>
      <c r="EP65" s="63">
        <v>0.54</v>
      </c>
      <c r="EQ65" s="100">
        <v>0.75776114875113798</v>
      </c>
      <c r="ER65" s="100">
        <f t="shared" si="45"/>
        <v>1.4032613865761814</v>
      </c>
      <c r="ES65" s="63">
        <v>0.84250000000000003</v>
      </c>
      <c r="ET65" s="100">
        <v>0.90753273693763803</v>
      </c>
      <c r="EU65" s="100">
        <f t="shared" si="46"/>
        <v>1.0771901922108462</v>
      </c>
      <c r="EV65" s="63">
        <v>0.52</v>
      </c>
      <c r="EW65" s="100">
        <v>0.35215108058978001</v>
      </c>
      <c r="EX65" s="100">
        <f t="shared" si="47"/>
        <v>0.67721361651880774</v>
      </c>
      <c r="EY65" s="63">
        <v>0.68125000000000002</v>
      </c>
      <c r="EZ65" s="100">
        <v>0.79406606557038795</v>
      </c>
      <c r="FA65" s="100">
        <f t="shared" si="48"/>
        <v>1.165601564140019</v>
      </c>
      <c r="FB65" s="63">
        <v>0.87</v>
      </c>
      <c r="FC65" s="100">
        <v>0.94964028776978404</v>
      </c>
      <c r="FD65" s="100">
        <f t="shared" si="49"/>
        <v>1.0915405606549242</v>
      </c>
      <c r="FE65" s="63">
        <v>0.24</v>
      </c>
      <c r="FF65" s="100">
        <v>0.30330882352941202</v>
      </c>
      <c r="FG65" s="100">
        <f t="shared" si="50"/>
        <v>1.2637867647058834</v>
      </c>
      <c r="FH65" s="63">
        <v>0.55499999999999994</v>
      </c>
      <c r="FI65" s="100">
        <v>0.33473242392444902</v>
      </c>
      <c r="FJ65" s="100">
        <f t="shared" si="51"/>
        <v>0.60312148454855685</v>
      </c>
      <c r="FK65" s="54">
        <v>0.9</v>
      </c>
      <c r="FL65" s="100">
        <v>0.87185541730996297</v>
      </c>
      <c r="FM65" s="100">
        <f t="shared" si="52"/>
        <v>0.96872824145551439</v>
      </c>
      <c r="FN65" s="54">
        <v>0.61009999999999998</v>
      </c>
      <c r="FO65" s="100">
        <v>0.91324200913242004</v>
      </c>
      <c r="FP65" s="100">
        <f t="shared" si="53"/>
        <v>1.4968726587976071</v>
      </c>
      <c r="FQ65" s="64">
        <v>3008</v>
      </c>
      <c r="FR65" s="8">
        <v>252</v>
      </c>
      <c r="FS65" s="91">
        <f t="shared" si="54"/>
        <v>8.3776595744680854E-2</v>
      </c>
      <c r="FT65" s="64">
        <v>703</v>
      </c>
      <c r="FU65" s="8">
        <v>221</v>
      </c>
      <c r="FV65" s="91">
        <f t="shared" si="55"/>
        <v>0.31436699857752487</v>
      </c>
      <c r="FW65" s="64">
        <v>3711</v>
      </c>
      <c r="FX65" s="8">
        <v>473</v>
      </c>
      <c r="FY65" s="91">
        <f t="shared" si="56"/>
        <v>0.12745890595526813</v>
      </c>
      <c r="FZ65" s="64">
        <v>27248</v>
      </c>
      <c r="GA65" s="8">
        <v>22509</v>
      </c>
      <c r="GB65" s="91">
        <f t="shared" si="57"/>
        <v>0.82607897827363475</v>
      </c>
      <c r="GC65" s="64">
        <v>30959</v>
      </c>
      <c r="GD65" s="8">
        <v>22982</v>
      </c>
      <c r="GE65" s="91">
        <f t="shared" si="58"/>
        <v>0.74233663878032241</v>
      </c>
      <c r="GF65" s="64">
        <v>2126</v>
      </c>
      <c r="GG65" s="8">
        <v>49</v>
      </c>
      <c r="GH65" s="100">
        <f t="shared" si="59"/>
        <v>2.3047977422389464E-2</v>
      </c>
      <c r="GI65" s="8">
        <v>10675</v>
      </c>
      <c r="GJ65" s="8">
        <v>5122</v>
      </c>
      <c r="GK65" s="100">
        <f t="shared" si="60"/>
        <v>0.47981264637002341</v>
      </c>
      <c r="GL65" s="8">
        <v>275</v>
      </c>
      <c r="GM65" s="8">
        <v>600</v>
      </c>
      <c r="GN65" s="100">
        <f t="shared" si="61"/>
        <v>2.1818181818181817</v>
      </c>
    </row>
    <row r="66" spans="1:196" s="1" customFormat="1" ht="15" customHeight="1" x14ac:dyDescent="0.55000000000000004">
      <c r="A66" s="16">
        <v>20</v>
      </c>
      <c r="B66" s="17" t="s">
        <v>79</v>
      </c>
      <c r="C66" s="18">
        <v>9521</v>
      </c>
      <c r="D66" s="17" t="s">
        <v>201</v>
      </c>
      <c r="E66" s="8">
        <v>4085</v>
      </c>
      <c r="F66" s="8">
        <v>3581</v>
      </c>
      <c r="G66" s="175">
        <f t="shared" si="62"/>
        <v>0.87662178702570381</v>
      </c>
      <c r="H66" s="8">
        <v>1621</v>
      </c>
      <c r="I66" s="8">
        <v>1363</v>
      </c>
      <c r="J66" s="175">
        <f t="shared" si="0"/>
        <v>0.84083898827884018</v>
      </c>
      <c r="K66" s="8">
        <v>171</v>
      </c>
      <c r="L66" s="8">
        <v>30</v>
      </c>
      <c r="M66" s="175">
        <f t="shared" si="1"/>
        <v>0.17543859649122806</v>
      </c>
      <c r="N66" s="8">
        <v>0</v>
      </c>
      <c r="O66" s="8">
        <v>0</v>
      </c>
      <c r="P66" s="170" t="str">
        <f t="shared" si="2"/>
        <v>N/A</v>
      </c>
      <c r="Q66" s="8">
        <v>0</v>
      </c>
      <c r="R66" s="8">
        <v>0</v>
      </c>
      <c r="S66" s="170" t="str">
        <f t="shared" si="3"/>
        <v>N/A</v>
      </c>
      <c r="T66" s="8">
        <v>5877</v>
      </c>
      <c r="U66" s="8">
        <v>4974</v>
      </c>
      <c r="V66" s="175">
        <f t="shared" si="4"/>
        <v>0.846350178662583</v>
      </c>
      <c r="W66" s="8">
        <v>5877</v>
      </c>
      <c r="X66" s="8">
        <v>4974</v>
      </c>
      <c r="Y66" s="175">
        <f t="shared" si="5"/>
        <v>0.846350178662583</v>
      </c>
      <c r="Z66" s="8">
        <v>90</v>
      </c>
      <c r="AA66" s="8">
        <v>0</v>
      </c>
      <c r="AB66" s="175">
        <f t="shared" si="6"/>
        <v>0</v>
      </c>
      <c r="AC66" s="8">
        <v>0</v>
      </c>
      <c r="AD66" s="8">
        <v>25</v>
      </c>
      <c r="AE66" s="170" t="str">
        <f t="shared" si="7"/>
        <v>N/A</v>
      </c>
      <c r="AF66" s="8">
        <v>0</v>
      </c>
      <c r="AG66" s="8">
        <v>0</v>
      </c>
      <c r="AH66" s="170" t="str">
        <f t="shared" si="8"/>
        <v>N/A</v>
      </c>
      <c r="AI66" s="8">
        <v>90</v>
      </c>
      <c r="AJ66" s="8">
        <v>25</v>
      </c>
      <c r="AK66" s="175">
        <f t="shared" si="9"/>
        <v>0.27777777777777779</v>
      </c>
      <c r="AL66" s="8">
        <v>179</v>
      </c>
      <c r="AM66" s="8">
        <v>176</v>
      </c>
      <c r="AN66" s="175">
        <f t="shared" si="10"/>
        <v>0.98324022346368711</v>
      </c>
      <c r="AO66" s="8">
        <v>0</v>
      </c>
      <c r="AP66" s="8">
        <v>0</v>
      </c>
      <c r="AQ66" s="170" t="str">
        <f t="shared" si="11"/>
        <v>N/A</v>
      </c>
      <c r="AR66" s="8">
        <v>0</v>
      </c>
      <c r="AS66" s="8">
        <v>0</v>
      </c>
      <c r="AT66" s="170" t="str">
        <f t="shared" si="12"/>
        <v>N/A</v>
      </c>
      <c r="AU66" s="8">
        <v>179</v>
      </c>
      <c r="AV66" s="8">
        <v>176</v>
      </c>
      <c r="AW66" s="175">
        <f t="shared" si="13"/>
        <v>0.98324022346368711</v>
      </c>
      <c r="AX66" s="8">
        <v>3077</v>
      </c>
      <c r="AY66" s="8">
        <v>2892</v>
      </c>
      <c r="AZ66" s="175">
        <f t="shared" si="14"/>
        <v>0.93987650308742277</v>
      </c>
      <c r="BA66" s="8">
        <v>588</v>
      </c>
      <c r="BB66" s="8">
        <v>423</v>
      </c>
      <c r="BC66" s="175">
        <f t="shared" si="15"/>
        <v>0.71938775510204078</v>
      </c>
      <c r="BD66" s="8">
        <v>334</v>
      </c>
      <c r="BE66" s="8">
        <v>384</v>
      </c>
      <c r="BF66" s="170">
        <f t="shared" si="16"/>
        <v>1.1497005988023952</v>
      </c>
      <c r="BG66" s="8">
        <v>0</v>
      </c>
      <c r="BH66" s="8">
        <v>0</v>
      </c>
      <c r="BI66" s="170" t="str">
        <f t="shared" si="17"/>
        <v>N/A</v>
      </c>
      <c r="BJ66" s="8">
        <v>8659</v>
      </c>
      <c r="BK66" s="8">
        <v>9343</v>
      </c>
      <c r="BL66" s="175">
        <f t="shared" si="18"/>
        <v>1.0789929553066173</v>
      </c>
      <c r="BM66" s="8">
        <v>12658</v>
      </c>
      <c r="BN66" s="8">
        <v>13042</v>
      </c>
      <c r="BO66" s="175">
        <f t="shared" si="19"/>
        <v>1.0303365460578291</v>
      </c>
      <c r="BP66" s="8">
        <v>0</v>
      </c>
      <c r="BQ66" s="8">
        <v>0</v>
      </c>
      <c r="BR66" s="175" t="str">
        <f t="shared" si="20"/>
        <v>N/A</v>
      </c>
      <c r="BS66" s="8">
        <v>12927</v>
      </c>
      <c r="BT66" s="8">
        <v>13243</v>
      </c>
      <c r="BU66" s="175">
        <f t="shared" si="21"/>
        <v>1.0244449601609036</v>
      </c>
      <c r="BV66" s="8">
        <v>18804</v>
      </c>
      <c r="BW66" s="8">
        <v>18217</v>
      </c>
      <c r="BX66" s="175">
        <f t="shared" si="22"/>
        <v>0.96878323760901941</v>
      </c>
      <c r="BY66" s="8">
        <v>12000</v>
      </c>
      <c r="BZ66" s="8">
        <v>5680</v>
      </c>
      <c r="CA66" s="297">
        <f t="shared" si="23"/>
        <v>0.47333333333333333</v>
      </c>
      <c r="CB66" s="8">
        <v>39450</v>
      </c>
      <c r="CC66" s="8">
        <v>33727</v>
      </c>
      <c r="CD66" s="297">
        <f t="shared" si="24"/>
        <v>0.85493029150823829</v>
      </c>
      <c r="CE66" s="8">
        <v>3840</v>
      </c>
      <c r="CF66" s="8">
        <v>2000</v>
      </c>
      <c r="CG66" s="297">
        <f t="shared" si="25"/>
        <v>0.52083333333333337</v>
      </c>
      <c r="CH66" s="8">
        <v>0</v>
      </c>
      <c r="CI66" s="8">
        <v>0</v>
      </c>
      <c r="CJ66" s="175" t="str">
        <f t="shared" si="26"/>
        <v>N/A</v>
      </c>
      <c r="CK66" s="8">
        <v>3840</v>
      </c>
      <c r="CL66" s="8">
        <v>2000</v>
      </c>
      <c r="CM66" s="297">
        <f t="shared" si="27"/>
        <v>0.52083333333333337</v>
      </c>
      <c r="CN66" s="8">
        <v>294</v>
      </c>
      <c r="CO66" s="8">
        <v>1172</v>
      </c>
      <c r="CP66" s="320">
        <f t="shared" si="63"/>
        <v>3.9863945578231292</v>
      </c>
      <c r="CQ66" s="8">
        <v>2000</v>
      </c>
      <c r="CR66" s="8">
        <v>2073</v>
      </c>
      <c r="CS66" s="297">
        <f t="shared" si="28"/>
        <v>1.0365</v>
      </c>
      <c r="CT66" s="8">
        <v>57584</v>
      </c>
      <c r="CU66" s="8">
        <v>44652</v>
      </c>
      <c r="CV66" s="297">
        <f t="shared" si="29"/>
        <v>0.77542372881355937</v>
      </c>
      <c r="CW66" s="8">
        <v>76388</v>
      </c>
      <c r="CX66" s="8">
        <v>62869</v>
      </c>
      <c r="CY66" s="297">
        <f t="shared" si="30"/>
        <v>0.8230219406189454</v>
      </c>
      <c r="CZ66" s="8">
        <v>628</v>
      </c>
      <c r="DA66" s="8">
        <v>1581</v>
      </c>
      <c r="DB66" s="170">
        <f t="shared" si="31"/>
        <v>2.5175159235668789</v>
      </c>
      <c r="DC66" s="8">
        <v>2000</v>
      </c>
      <c r="DD66" s="8">
        <v>2073</v>
      </c>
      <c r="DE66" s="170">
        <f t="shared" si="32"/>
        <v>1.0365</v>
      </c>
      <c r="DF66" s="8">
        <v>18049</v>
      </c>
      <c r="DG66" s="8">
        <v>9466</v>
      </c>
      <c r="DH66" s="297">
        <f t="shared" si="33"/>
        <v>0.52446118898553939</v>
      </c>
      <c r="DI66" s="63">
        <v>0.9</v>
      </c>
      <c r="DJ66" s="100">
        <v>0.95725429017160701</v>
      </c>
      <c r="DK66" s="100">
        <f t="shared" si="34"/>
        <v>1.0636158779684521</v>
      </c>
      <c r="DL66" s="63">
        <v>0.79</v>
      </c>
      <c r="DM66" s="100">
        <v>0.88179669030732899</v>
      </c>
      <c r="DN66" s="100">
        <f t="shared" si="35"/>
        <v>1.1161983421611759</v>
      </c>
      <c r="DO66" s="63">
        <v>0.84499999999999997</v>
      </c>
      <c r="DP66" s="100">
        <v>0.95484406856452497</v>
      </c>
      <c r="DQ66" s="100">
        <f t="shared" si="36"/>
        <v>1.1299929805497337</v>
      </c>
      <c r="DR66" s="63">
        <v>0.91</v>
      </c>
      <c r="DS66" s="100">
        <v>0.947106064801994</v>
      </c>
      <c r="DT66" s="100">
        <f t="shared" si="37"/>
        <v>1.0407758953868065</v>
      </c>
      <c r="DU66" s="63">
        <v>0.92</v>
      </c>
      <c r="DV66" s="100">
        <v>0.80484225972120305</v>
      </c>
      <c r="DW66" s="100">
        <f t="shared" si="38"/>
        <v>0.87482854317522063</v>
      </c>
      <c r="DX66" s="63">
        <v>0.91500000000000004</v>
      </c>
      <c r="DY66" s="100">
        <v>0.90812223562525096</v>
      </c>
      <c r="DZ66" s="100">
        <f t="shared" si="39"/>
        <v>0.99248331762322506</v>
      </c>
      <c r="EA66" s="63">
        <v>0.90500000000000003</v>
      </c>
      <c r="EB66" s="100">
        <v>0.955024039924533</v>
      </c>
      <c r="EC66" s="100">
        <f t="shared" si="40"/>
        <v>1.055275182237053</v>
      </c>
      <c r="ED66" s="63">
        <v>0.85499999999999998</v>
      </c>
      <c r="EE66" s="100">
        <v>0.82306830907054895</v>
      </c>
      <c r="EF66" s="100">
        <f t="shared" si="41"/>
        <v>0.96265299306496954</v>
      </c>
      <c r="EG66" s="63">
        <v>0.88</v>
      </c>
      <c r="EH66" s="100">
        <v>0.94208706153592803</v>
      </c>
      <c r="EI66" s="100">
        <f t="shared" si="42"/>
        <v>1.0705534790180999</v>
      </c>
      <c r="EJ66" s="63">
        <v>0.88</v>
      </c>
      <c r="EK66" s="100">
        <v>0.87209239424429297</v>
      </c>
      <c r="EL66" s="100">
        <f t="shared" si="43"/>
        <v>0.99101408436851468</v>
      </c>
      <c r="EM66" s="63">
        <v>0.26</v>
      </c>
      <c r="EN66" s="100">
        <v>0.32057291666666698</v>
      </c>
      <c r="EO66" s="100">
        <f t="shared" si="44"/>
        <v>1.2329727564102575</v>
      </c>
      <c r="EP66" s="63">
        <v>0.57000000000000006</v>
      </c>
      <c r="EQ66" s="100">
        <v>0.77723282271790695</v>
      </c>
      <c r="ER66" s="100">
        <f t="shared" si="45"/>
        <v>1.3635663556454507</v>
      </c>
      <c r="ES66" s="63">
        <v>0.89250000000000007</v>
      </c>
      <c r="ET66" s="100">
        <v>0.89760874857217798</v>
      </c>
      <c r="EU66" s="100">
        <f t="shared" si="46"/>
        <v>1.0057240880360536</v>
      </c>
      <c r="EV66" s="63">
        <v>0.5575</v>
      </c>
      <c r="EW66" s="100">
        <v>0.415381364884851</v>
      </c>
      <c r="EX66" s="100">
        <f t="shared" si="47"/>
        <v>0.74507868140780453</v>
      </c>
      <c r="EY66" s="63">
        <v>0.72500000000000009</v>
      </c>
      <c r="EZ66" s="100">
        <v>0.82500119295678298</v>
      </c>
      <c r="FA66" s="100">
        <f t="shared" si="48"/>
        <v>1.1379326799403902</v>
      </c>
      <c r="FB66" s="63" t="s">
        <v>338</v>
      </c>
      <c r="FC66" s="100">
        <v>0</v>
      </c>
      <c r="FD66" s="100" t="str">
        <f t="shared" si="49"/>
        <v>N/A</v>
      </c>
      <c r="FE66" s="63">
        <v>0.26</v>
      </c>
      <c r="FF66" s="100">
        <v>0.3155</v>
      </c>
      <c r="FG66" s="100">
        <f t="shared" si="50"/>
        <v>1.2134615384615384</v>
      </c>
      <c r="FH66" s="63">
        <v>0.26</v>
      </c>
      <c r="FI66" s="100">
        <v>0.3155</v>
      </c>
      <c r="FJ66" s="100">
        <f t="shared" si="51"/>
        <v>1.2134615384615384</v>
      </c>
      <c r="FK66" s="54">
        <v>0.9</v>
      </c>
      <c r="FL66" s="100">
        <v>0.88867805186590798</v>
      </c>
      <c r="FM66" s="100">
        <f t="shared" si="52"/>
        <v>0.9874200576287866</v>
      </c>
      <c r="FN66" s="54">
        <v>0.61009999999999998</v>
      </c>
      <c r="FO66" s="100">
        <v>0.92571152918475597</v>
      </c>
      <c r="FP66" s="100">
        <f t="shared" si="53"/>
        <v>1.5173111443775709</v>
      </c>
      <c r="FQ66" s="64">
        <v>5781</v>
      </c>
      <c r="FR66" s="8">
        <v>1459</v>
      </c>
      <c r="FS66" s="91">
        <f t="shared" si="54"/>
        <v>0.25237848123162082</v>
      </c>
      <c r="FT66" s="64">
        <v>1271</v>
      </c>
      <c r="FU66" s="8">
        <v>616</v>
      </c>
      <c r="FV66" s="91">
        <f t="shared" si="55"/>
        <v>0.48465774980330451</v>
      </c>
      <c r="FW66" s="64">
        <v>7052</v>
      </c>
      <c r="FX66" s="8">
        <v>2075</v>
      </c>
      <c r="FY66" s="91">
        <f t="shared" si="56"/>
        <v>0.29424276800907545</v>
      </c>
      <c r="FZ66" s="64">
        <v>38834</v>
      </c>
      <c r="GA66" s="8">
        <v>24132</v>
      </c>
      <c r="GB66" s="91">
        <f t="shared" si="57"/>
        <v>0.62141422464850393</v>
      </c>
      <c r="GC66" s="64">
        <v>45886</v>
      </c>
      <c r="GD66" s="8">
        <v>26207</v>
      </c>
      <c r="GE66" s="91">
        <f t="shared" si="58"/>
        <v>0.57113280739223293</v>
      </c>
      <c r="GF66" s="64">
        <v>3440</v>
      </c>
      <c r="GG66" s="8">
        <v>929</v>
      </c>
      <c r="GH66" s="100">
        <f t="shared" si="59"/>
        <v>0.27005813953488372</v>
      </c>
      <c r="GI66" s="8">
        <v>44</v>
      </c>
      <c r="GJ66" s="8">
        <v>979</v>
      </c>
      <c r="GK66" s="100">
        <f t="shared" si="60"/>
        <v>22.25</v>
      </c>
      <c r="GL66" s="8">
        <v>1220</v>
      </c>
      <c r="GM66" s="8">
        <v>1426</v>
      </c>
      <c r="GN66" s="100">
        <f t="shared" si="61"/>
        <v>1.1688524590163933</v>
      </c>
    </row>
    <row r="67" spans="1:196" s="1" customFormat="1" ht="15" customHeight="1" x14ac:dyDescent="0.55000000000000004">
      <c r="A67" s="16">
        <v>23</v>
      </c>
      <c r="B67" s="17" t="s">
        <v>82</v>
      </c>
      <c r="C67" s="18">
        <v>9115</v>
      </c>
      <c r="D67" s="17" t="s">
        <v>83</v>
      </c>
      <c r="E67" s="8">
        <v>1335</v>
      </c>
      <c r="F67" s="8">
        <v>1044</v>
      </c>
      <c r="G67" s="175">
        <f t="shared" si="62"/>
        <v>0.78202247191011232</v>
      </c>
      <c r="H67" s="8">
        <v>685</v>
      </c>
      <c r="I67" s="8">
        <v>730</v>
      </c>
      <c r="J67" s="175">
        <f t="shared" si="0"/>
        <v>1.0656934306569343</v>
      </c>
      <c r="K67" s="8">
        <v>0</v>
      </c>
      <c r="L67" s="8">
        <v>0</v>
      </c>
      <c r="M67" s="175" t="str">
        <f t="shared" si="1"/>
        <v>N/A</v>
      </c>
      <c r="N67" s="8">
        <v>0</v>
      </c>
      <c r="O67" s="8">
        <v>55</v>
      </c>
      <c r="P67" s="170" t="str">
        <f t="shared" si="2"/>
        <v>N/A</v>
      </c>
      <c r="Q67" s="8">
        <v>0</v>
      </c>
      <c r="R67" s="8">
        <v>0</v>
      </c>
      <c r="S67" s="170" t="str">
        <f t="shared" si="3"/>
        <v>N/A</v>
      </c>
      <c r="T67" s="8">
        <v>2020</v>
      </c>
      <c r="U67" s="8">
        <v>1829</v>
      </c>
      <c r="V67" s="175">
        <f t="shared" si="4"/>
        <v>0.90544554455445547</v>
      </c>
      <c r="W67" s="8">
        <v>2020</v>
      </c>
      <c r="X67" s="8">
        <v>1829</v>
      </c>
      <c r="Y67" s="175">
        <f t="shared" si="5"/>
        <v>0.90544554455445547</v>
      </c>
      <c r="Z67" s="8">
        <v>275</v>
      </c>
      <c r="AA67" s="8">
        <v>184</v>
      </c>
      <c r="AB67" s="175">
        <f t="shared" si="6"/>
        <v>0.66909090909090907</v>
      </c>
      <c r="AC67" s="8">
        <v>15</v>
      </c>
      <c r="AD67" s="8">
        <v>54</v>
      </c>
      <c r="AE67" s="170">
        <f t="shared" si="7"/>
        <v>3.6</v>
      </c>
      <c r="AF67" s="8">
        <v>0</v>
      </c>
      <c r="AG67" s="8">
        <v>35</v>
      </c>
      <c r="AH67" s="170" t="str">
        <f t="shared" si="8"/>
        <v>N/A</v>
      </c>
      <c r="AI67" s="8">
        <v>290</v>
      </c>
      <c r="AJ67" s="8">
        <v>273</v>
      </c>
      <c r="AK67" s="175">
        <f t="shared" si="9"/>
        <v>0.94137931034482758</v>
      </c>
      <c r="AL67" s="8">
        <v>0</v>
      </c>
      <c r="AM67" s="8">
        <v>0</v>
      </c>
      <c r="AN67" s="175" t="str">
        <f t="shared" si="10"/>
        <v>N/A</v>
      </c>
      <c r="AO67" s="8">
        <v>15</v>
      </c>
      <c r="AP67" s="8">
        <v>0</v>
      </c>
      <c r="AQ67" s="170">
        <f t="shared" si="11"/>
        <v>0</v>
      </c>
      <c r="AR67" s="8">
        <v>0</v>
      </c>
      <c r="AS67" s="8">
        <v>0</v>
      </c>
      <c r="AT67" s="170" t="str">
        <f t="shared" si="12"/>
        <v>N/A</v>
      </c>
      <c r="AU67" s="8">
        <v>15</v>
      </c>
      <c r="AV67" s="8">
        <v>0</v>
      </c>
      <c r="AW67" s="175">
        <f t="shared" si="13"/>
        <v>0</v>
      </c>
      <c r="AX67" s="8">
        <v>7004</v>
      </c>
      <c r="AY67" s="8">
        <v>5791</v>
      </c>
      <c r="AZ67" s="175">
        <f t="shared" si="14"/>
        <v>0.82681324957167335</v>
      </c>
      <c r="BA67" s="8">
        <v>623</v>
      </c>
      <c r="BB67" s="8">
        <v>552</v>
      </c>
      <c r="BC67" s="175">
        <f t="shared" si="15"/>
        <v>0.8860353130016051</v>
      </c>
      <c r="BD67" s="8">
        <v>668</v>
      </c>
      <c r="BE67" s="8">
        <v>759</v>
      </c>
      <c r="BF67" s="170">
        <f t="shared" si="16"/>
        <v>1.1362275449101797</v>
      </c>
      <c r="BG67" s="8">
        <v>0</v>
      </c>
      <c r="BH67" s="8">
        <v>0</v>
      </c>
      <c r="BI67" s="170" t="str">
        <f t="shared" si="17"/>
        <v>N/A</v>
      </c>
      <c r="BJ67" s="8">
        <v>8401</v>
      </c>
      <c r="BK67" s="8">
        <v>8559</v>
      </c>
      <c r="BL67" s="175">
        <f t="shared" si="18"/>
        <v>1.018807284847042</v>
      </c>
      <c r="BM67" s="8">
        <v>16696</v>
      </c>
      <c r="BN67" s="8">
        <v>15661</v>
      </c>
      <c r="BO67" s="175">
        <f t="shared" si="19"/>
        <v>0.93800910397700044</v>
      </c>
      <c r="BP67" s="8">
        <v>0</v>
      </c>
      <c r="BQ67" s="8">
        <v>0</v>
      </c>
      <c r="BR67" s="175" t="str">
        <f t="shared" si="20"/>
        <v>N/A</v>
      </c>
      <c r="BS67" s="8">
        <v>17001</v>
      </c>
      <c r="BT67" s="8">
        <v>15934</v>
      </c>
      <c r="BU67" s="175">
        <f t="shared" si="21"/>
        <v>0.93723898594200339</v>
      </c>
      <c r="BV67" s="8">
        <v>19021</v>
      </c>
      <c r="BW67" s="8">
        <v>17763</v>
      </c>
      <c r="BX67" s="175">
        <f t="shared" si="22"/>
        <v>0.93386257294569164</v>
      </c>
      <c r="BY67" s="8">
        <v>14640</v>
      </c>
      <c r="BZ67" s="8">
        <v>7760</v>
      </c>
      <c r="CA67" s="297">
        <f t="shared" si="23"/>
        <v>0.5300546448087432</v>
      </c>
      <c r="CB67" s="8">
        <v>22000</v>
      </c>
      <c r="CC67" s="8">
        <v>14926</v>
      </c>
      <c r="CD67" s="297">
        <f t="shared" si="24"/>
        <v>0.67845454545454542</v>
      </c>
      <c r="CE67" s="8">
        <v>3840</v>
      </c>
      <c r="CF67" s="8">
        <v>2400</v>
      </c>
      <c r="CG67" s="297">
        <f t="shared" si="25"/>
        <v>0.625</v>
      </c>
      <c r="CH67" s="8">
        <v>900</v>
      </c>
      <c r="CI67" s="8">
        <v>517</v>
      </c>
      <c r="CJ67" s="175">
        <f t="shared" si="26"/>
        <v>0.57444444444444442</v>
      </c>
      <c r="CK67" s="8">
        <v>4740</v>
      </c>
      <c r="CL67" s="8">
        <v>2917</v>
      </c>
      <c r="CM67" s="297">
        <f t="shared" si="27"/>
        <v>0.61540084388185656</v>
      </c>
      <c r="CN67" s="8">
        <v>17606</v>
      </c>
      <c r="CO67" s="8">
        <v>12915</v>
      </c>
      <c r="CP67" s="297">
        <f t="shared" si="63"/>
        <v>0.73355674201976595</v>
      </c>
      <c r="CQ67" s="8">
        <v>400</v>
      </c>
      <c r="CR67" s="8">
        <v>304</v>
      </c>
      <c r="CS67" s="297">
        <f t="shared" si="28"/>
        <v>0.76</v>
      </c>
      <c r="CT67" s="8">
        <v>59386</v>
      </c>
      <c r="CU67" s="8">
        <v>38822</v>
      </c>
      <c r="CV67" s="297">
        <f t="shared" si="29"/>
        <v>0.65372309972047282</v>
      </c>
      <c r="CW67" s="8">
        <v>78407</v>
      </c>
      <c r="CX67" s="8">
        <v>56585</v>
      </c>
      <c r="CY67" s="297">
        <f t="shared" si="30"/>
        <v>0.72168301299628856</v>
      </c>
      <c r="CZ67" s="8">
        <v>18304</v>
      </c>
      <c r="DA67" s="8">
        <v>13783</v>
      </c>
      <c r="DB67" s="170">
        <f t="shared" si="31"/>
        <v>0.75300480769230771</v>
      </c>
      <c r="DC67" s="8">
        <v>400</v>
      </c>
      <c r="DD67" s="8">
        <v>339</v>
      </c>
      <c r="DE67" s="170">
        <f t="shared" si="32"/>
        <v>0.84750000000000003</v>
      </c>
      <c r="DF67" s="8">
        <v>19788</v>
      </c>
      <c r="DG67" s="8">
        <v>11442</v>
      </c>
      <c r="DH67" s="297">
        <f t="shared" si="33"/>
        <v>0.57822922983626446</v>
      </c>
      <c r="DI67" s="63">
        <v>0.92</v>
      </c>
      <c r="DJ67" s="100">
        <v>0.964178910414771</v>
      </c>
      <c r="DK67" s="100">
        <f t="shared" si="34"/>
        <v>1.0480205547986641</v>
      </c>
      <c r="DL67" s="63">
        <v>0.9</v>
      </c>
      <c r="DM67" s="100">
        <v>0.98731884057970998</v>
      </c>
      <c r="DN67" s="100">
        <f t="shared" si="35"/>
        <v>1.0970209339774555</v>
      </c>
      <c r="DO67" s="63">
        <v>0.91</v>
      </c>
      <c r="DP67" s="100">
        <v>0.96498054474708195</v>
      </c>
      <c r="DQ67" s="100">
        <f t="shared" si="36"/>
        <v>1.0604181810407494</v>
      </c>
      <c r="DR67" s="63">
        <v>0.98</v>
      </c>
      <c r="DS67" s="100">
        <v>0.99181073703366696</v>
      </c>
      <c r="DT67" s="100">
        <f t="shared" si="37"/>
        <v>1.0120517724833336</v>
      </c>
      <c r="DU67" s="63">
        <v>0.98</v>
      </c>
      <c r="DV67" s="100">
        <v>0.96986301369863004</v>
      </c>
      <c r="DW67" s="100">
        <f t="shared" si="38"/>
        <v>0.98965613642717354</v>
      </c>
      <c r="DX67" s="63">
        <v>0.98</v>
      </c>
      <c r="DY67" s="100">
        <v>0.98305084745762705</v>
      </c>
      <c r="DZ67" s="100">
        <f t="shared" si="39"/>
        <v>1.0031131096506398</v>
      </c>
      <c r="EA67" s="63">
        <v>0.95</v>
      </c>
      <c r="EB67" s="100">
        <v>0.96602147927917004</v>
      </c>
      <c r="EC67" s="100">
        <f t="shared" si="40"/>
        <v>1.0168647150307053</v>
      </c>
      <c r="ED67" s="63">
        <v>0.94</v>
      </c>
      <c r="EE67" s="100">
        <v>0.97737909516380606</v>
      </c>
      <c r="EF67" s="100">
        <f t="shared" si="41"/>
        <v>1.0397649948551129</v>
      </c>
      <c r="EG67" s="63">
        <v>0.94499999999999995</v>
      </c>
      <c r="EH67" s="100">
        <v>0.96684118673647501</v>
      </c>
      <c r="EI67" s="100">
        <f t="shared" si="42"/>
        <v>1.0231123669169049</v>
      </c>
      <c r="EJ67" s="63">
        <v>0.88</v>
      </c>
      <c r="EK67" s="100">
        <v>0.92809294536319897</v>
      </c>
      <c r="EL67" s="100">
        <f t="shared" si="43"/>
        <v>1.0546510742763624</v>
      </c>
      <c r="EM67" s="63">
        <v>0.24</v>
      </c>
      <c r="EN67" s="100">
        <v>0.34645669291338599</v>
      </c>
      <c r="EO67" s="100">
        <f t="shared" si="44"/>
        <v>1.4435695538057749</v>
      </c>
      <c r="EP67" s="63">
        <v>0.56000000000000005</v>
      </c>
      <c r="EQ67" s="100">
        <v>0.77587450414713299</v>
      </c>
      <c r="ER67" s="100">
        <f t="shared" si="45"/>
        <v>1.385490185977023</v>
      </c>
      <c r="ES67" s="63">
        <v>0.91500000000000004</v>
      </c>
      <c r="ET67" s="100">
        <v>0.94194005715171802</v>
      </c>
      <c r="EU67" s="100">
        <f t="shared" si="46"/>
        <v>1.0294426854117136</v>
      </c>
      <c r="EV67" s="63">
        <v>0.59</v>
      </c>
      <c r="EW67" s="100">
        <v>0.41714735186156299</v>
      </c>
      <c r="EX67" s="100">
        <f t="shared" si="47"/>
        <v>0.70702940993485253</v>
      </c>
      <c r="EY67" s="63">
        <v>0.75249999999999995</v>
      </c>
      <c r="EZ67" s="100">
        <v>0.83582221436776505</v>
      </c>
      <c r="FA67" s="100">
        <f t="shared" si="48"/>
        <v>1.1107271951731097</v>
      </c>
      <c r="FB67" s="63">
        <v>0.79</v>
      </c>
      <c r="FC67" s="100">
        <v>0.99806576402321101</v>
      </c>
      <c r="FD67" s="100">
        <f t="shared" si="49"/>
        <v>1.2633743848395076</v>
      </c>
      <c r="FE67" s="63">
        <v>0.25</v>
      </c>
      <c r="FF67" s="100">
        <v>0.43375000000000002</v>
      </c>
      <c r="FG67" s="100">
        <f t="shared" si="50"/>
        <v>1.7350000000000001</v>
      </c>
      <c r="FH67" s="63">
        <v>0.52</v>
      </c>
      <c r="FI67" s="100">
        <v>0.53376756942063797</v>
      </c>
      <c r="FJ67" s="100">
        <f t="shared" si="51"/>
        <v>1.0264760950396883</v>
      </c>
      <c r="FK67" s="54">
        <v>0.85530389441095001</v>
      </c>
      <c r="FL67" s="100">
        <v>0.93201770296742403</v>
      </c>
      <c r="FM67" s="100">
        <f t="shared" si="52"/>
        <v>1.089691873330364</v>
      </c>
      <c r="FN67" s="54">
        <v>0.61009999999999998</v>
      </c>
      <c r="FO67" s="100">
        <v>0.86135693215339204</v>
      </c>
      <c r="FP67" s="100">
        <f t="shared" si="53"/>
        <v>1.411829097120787</v>
      </c>
      <c r="FQ67" s="64">
        <v>7175</v>
      </c>
      <c r="FR67" s="8">
        <v>843</v>
      </c>
      <c r="FS67" s="91">
        <f t="shared" si="54"/>
        <v>0.11749128919860627</v>
      </c>
      <c r="FT67" s="64">
        <v>513</v>
      </c>
      <c r="FU67" s="8">
        <v>104</v>
      </c>
      <c r="FV67" s="91">
        <f t="shared" si="55"/>
        <v>0.20272904483430798</v>
      </c>
      <c r="FW67" s="64">
        <v>7688</v>
      </c>
      <c r="FX67" s="8">
        <v>947</v>
      </c>
      <c r="FY67" s="91">
        <f t="shared" si="56"/>
        <v>0.1231789802289282</v>
      </c>
      <c r="FZ67" s="64">
        <v>24545</v>
      </c>
      <c r="GA67" s="8">
        <v>27937</v>
      </c>
      <c r="GB67" s="91">
        <f t="shared" si="57"/>
        <v>1.1381951517620696</v>
      </c>
      <c r="GC67" s="64">
        <v>32233</v>
      </c>
      <c r="GD67" s="8">
        <v>28884</v>
      </c>
      <c r="GE67" s="91">
        <f t="shared" si="58"/>
        <v>0.8961002699097198</v>
      </c>
      <c r="GF67" s="64">
        <v>3052</v>
      </c>
      <c r="GG67" s="8">
        <v>49</v>
      </c>
      <c r="GH67" s="100">
        <f t="shared" si="59"/>
        <v>1.6055045871559634E-2</v>
      </c>
      <c r="GI67" s="8">
        <v>13405</v>
      </c>
      <c r="GJ67" s="8">
        <v>10953</v>
      </c>
      <c r="GK67" s="100">
        <f t="shared" si="60"/>
        <v>0.81708317791868701</v>
      </c>
      <c r="GL67" s="8">
        <v>244</v>
      </c>
      <c r="GM67" s="8">
        <v>201</v>
      </c>
      <c r="GN67" s="100">
        <f t="shared" si="61"/>
        <v>0.82377049180327866</v>
      </c>
    </row>
    <row r="68" spans="1:196" s="1" customFormat="1" ht="15" customHeight="1" x14ac:dyDescent="0.55000000000000004">
      <c r="A68" s="16">
        <v>23</v>
      </c>
      <c r="B68" s="17" t="s">
        <v>82</v>
      </c>
      <c r="C68" s="18">
        <v>9523</v>
      </c>
      <c r="D68" s="17" t="s">
        <v>84</v>
      </c>
      <c r="E68" s="8">
        <v>1356</v>
      </c>
      <c r="F68" s="8">
        <v>1296</v>
      </c>
      <c r="G68" s="175">
        <f t="shared" si="62"/>
        <v>0.95575221238938057</v>
      </c>
      <c r="H68" s="8">
        <v>1410</v>
      </c>
      <c r="I68" s="8">
        <v>1306</v>
      </c>
      <c r="J68" s="175">
        <f t="shared" si="0"/>
        <v>0.92624113475177305</v>
      </c>
      <c r="K68" s="8">
        <v>0</v>
      </c>
      <c r="L68" s="8">
        <v>0</v>
      </c>
      <c r="M68" s="175" t="str">
        <f t="shared" si="1"/>
        <v>N/A</v>
      </c>
      <c r="N68" s="8">
        <v>0</v>
      </c>
      <c r="O68" s="8">
        <v>0</v>
      </c>
      <c r="P68" s="170" t="str">
        <f t="shared" si="2"/>
        <v>N/A</v>
      </c>
      <c r="Q68" s="8">
        <v>0</v>
      </c>
      <c r="R68" s="8">
        <v>0</v>
      </c>
      <c r="S68" s="170" t="str">
        <f t="shared" si="3"/>
        <v>N/A</v>
      </c>
      <c r="T68" s="8">
        <v>2766</v>
      </c>
      <c r="U68" s="8">
        <v>2602</v>
      </c>
      <c r="V68" s="175">
        <f t="shared" si="4"/>
        <v>0.94070860448300797</v>
      </c>
      <c r="W68" s="8">
        <v>2766</v>
      </c>
      <c r="X68" s="8">
        <v>2602</v>
      </c>
      <c r="Y68" s="175">
        <f t="shared" si="5"/>
        <v>0.94070860448300797</v>
      </c>
      <c r="Z68" s="8">
        <v>238</v>
      </c>
      <c r="AA68" s="8">
        <v>181</v>
      </c>
      <c r="AB68" s="175">
        <f t="shared" si="6"/>
        <v>0.76050420168067223</v>
      </c>
      <c r="AC68" s="8">
        <v>38</v>
      </c>
      <c r="AD68" s="8">
        <v>38</v>
      </c>
      <c r="AE68" s="170">
        <f t="shared" si="7"/>
        <v>1</v>
      </c>
      <c r="AF68" s="8">
        <v>58</v>
      </c>
      <c r="AG68" s="8">
        <v>58</v>
      </c>
      <c r="AH68" s="170">
        <f t="shared" si="8"/>
        <v>1</v>
      </c>
      <c r="AI68" s="8">
        <v>334</v>
      </c>
      <c r="AJ68" s="8">
        <v>277</v>
      </c>
      <c r="AK68" s="175">
        <f t="shared" si="9"/>
        <v>0.8293413173652695</v>
      </c>
      <c r="AL68" s="8">
        <v>120</v>
      </c>
      <c r="AM68" s="8">
        <v>74</v>
      </c>
      <c r="AN68" s="175">
        <f t="shared" si="10"/>
        <v>0.6166666666666667</v>
      </c>
      <c r="AO68" s="8">
        <v>18</v>
      </c>
      <c r="AP68" s="8">
        <v>17</v>
      </c>
      <c r="AQ68" s="170">
        <f t="shared" si="11"/>
        <v>0.94444444444444442</v>
      </c>
      <c r="AR68" s="8">
        <v>29</v>
      </c>
      <c r="AS68" s="8">
        <v>33</v>
      </c>
      <c r="AT68" s="170">
        <f t="shared" si="12"/>
        <v>1.1379310344827587</v>
      </c>
      <c r="AU68" s="8">
        <v>167</v>
      </c>
      <c r="AV68" s="8">
        <v>124</v>
      </c>
      <c r="AW68" s="175">
        <f t="shared" si="13"/>
        <v>0.74251497005988021</v>
      </c>
      <c r="AX68" s="8">
        <v>7426</v>
      </c>
      <c r="AY68" s="8">
        <v>6057</v>
      </c>
      <c r="AZ68" s="175">
        <f t="shared" si="14"/>
        <v>0.81564772421222731</v>
      </c>
      <c r="BA68" s="8">
        <v>599</v>
      </c>
      <c r="BB68" s="8">
        <v>392</v>
      </c>
      <c r="BC68" s="175">
        <f t="shared" si="15"/>
        <v>0.65442404006677801</v>
      </c>
      <c r="BD68" s="8">
        <v>584</v>
      </c>
      <c r="BE68" s="8">
        <v>601</v>
      </c>
      <c r="BF68" s="170">
        <f t="shared" si="16"/>
        <v>1.029109589041096</v>
      </c>
      <c r="BG68" s="8">
        <v>0</v>
      </c>
      <c r="BH68" s="8">
        <v>0</v>
      </c>
      <c r="BI68" s="170" t="str">
        <f t="shared" si="17"/>
        <v>N/A</v>
      </c>
      <c r="BJ68" s="8">
        <v>8404</v>
      </c>
      <c r="BK68" s="8">
        <v>8516</v>
      </c>
      <c r="BL68" s="175">
        <f t="shared" si="18"/>
        <v>1.0133269871489767</v>
      </c>
      <c r="BM68" s="8">
        <v>17013</v>
      </c>
      <c r="BN68" s="8">
        <v>15566</v>
      </c>
      <c r="BO68" s="175">
        <f t="shared" si="19"/>
        <v>0.9149473931699289</v>
      </c>
      <c r="BP68" s="8">
        <v>30</v>
      </c>
      <c r="BQ68" s="8">
        <v>0</v>
      </c>
      <c r="BR68" s="175">
        <f t="shared" si="20"/>
        <v>0</v>
      </c>
      <c r="BS68" s="8">
        <v>17544</v>
      </c>
      <c r="BT68" s="8">
        <v>15967</v>
      </c>
      <c r="BU68" s="175">
        <f t="shared" si="21"/>
        <v>0.91011171910624711</v>
      </c>
      <c r="BV68" s="8">
        <v>20310</v>
      </c>
      <c r="BW68" s="8">
        <v>18569</v>
      </c>
      <c r="BX68" s="175">
        <f t="shared" si="22"/>
        <v>0.91427868045297878</v>
      </c>
      <c r="BY68" s="8">
        <v>19120</v>
      </c>
      <c r="BZ68" s="8">
        <v>10560</v>
      </c>
      <c r="CA68" s="297">
        <f t="shared" si="23"/>
        <v>0.55230125523012552</v>
      </c>
      <c r="CB68" s="8">
        <v>31860</v>
      </c>
      <c r="CC68" s="8">
        <v>15462</v>
      </c>
      <c r="CD68" s="297">
        <f t="shared" si="24"/>
        <v>0.48531073446327683</v>
      </c>
      <c r="CE68" s="8">
        <v>3840</v>
      </c>
      <c r="CF68" s="8">
        <v>2400</v>
      </c>
      <c r="CG68" s="297">
        <f t="shared" si="25"/>
        <v>0.625</v>
      </c>
      <c r="CH68" s="8">
        <v>900</v>
      </c>
      <c r="CI68" s="8">
        <v>332</v>
      </c>
      <c r="CJ68" s="175">
        <f t="shared" si="26"/>
        <v>0.36888888888888888</v>
      </c>
      <c r="CK68" s="8">
        <v>4740</v>
      </c>
      <c r="CL68" s="8">
        <v>2732</v>
      </c>
      <c r="CM68" s="297">
        <f t="shared" si="27"/>
        <v>0.57637130801687764</v>
      </c>
      <c r="CN68" s="8">
        <v>17409</v>
      </c>
      <c r="CO68" s="8">
        <v>11711</v>
      </c>
      <c r="CP68" s="297">
        <f t="shared" si="63"/>
        <v>0.67269802975472459</v>
      </c>
      <c r="CQ68" s="8">
        <v>2000</v>
      </c>
      <c r="CR68" s="8">
        <v>1002</v>
      </c>
      <c r="CS68" s="297">
        <f t="shared" si="28"/>
        <v>0.501</v>
      </c>
      <c r="CT68" s="8">
        <v>75129</v>
      </c>
      <c r="CU68" s="8">
        <v>41467</v>
      </c>
      <c r="CV68" s="297">
        <f t="shared" si="29"/>
        <v>0.55194398967109903</v>
      </c>
      <c r="CW68" s="8">
        <v>95439</v>
      </c>
      <c r="CX68" s="8">
        <v>60036</v>
      </c>
      <c r="CY68" s="297">
        <f t="shared" si="30"/>
        <v>0.62905101687989184</v>
      </c>
      <c r="CZ68" s="8">
        <v>18049</v>
      </c>
      <c r="DA68" s="8">
        <v>12367</v>
      </c>
      <c r="DB68" s="170">
        <f t="shared" si="31"/>
        <v>0.68519031525292262</v>
      </c>
      <c r="DC68" s="8">
        <v>2087</v>
      </c>
      <c r="DD68" s="8">
        <v>1093</v>
      </c>
      <c r="DE68" s="170">
        <f t="shared" si="32"/>
        <v>0.52371825586966936</v>
      </c>
      <c r="DF68" s="8">
        <v>24969</v>
      </c>
      <c r="DG68" s="8">
        <v>14658</v>
      </c>
      <c r="DH68" s="297">
        <f t="shared" si="33"/>
        <v>0.58704793944491174</v>
      </c>
      <c r="DI68" s="63">
        <v>0.95</v>
      </c>
      <c r="DJ68" s="100">
        <v>0.93020866773675803</v>
      </c>
      <c r="DK68" s="100">
        <f t="shared" si="34"/>
        <v>0.97916701867027167</v>
      </c>
      <c r="DL68" s="63">
        <v>0.78</v>
      </c>
      <c r="DM68" s="100">
        <v>0.98469387755102</v>
      </c>
      <c r="DN68" s="100">
        <f t="shared" si="35"/>
        <v>1.2624280481423333</v>
      </c>
      <c r="DO68" s="63">
        <v>0.86499999999999999</v>
      </c>
      <c r="DP68" s="100">
        <v>0.93154631427318801</v>
      </c>
      <c r="DQ68" s="100">
        <f t="shared" si="36"/>
        <v>1.0769321552291191</v>
      </c>
      <c r="DR68" s="63">
        <v>0.91</v>
      </c>
      <c r="DS68" s="100">
        <v>0.93132716049382702</v>
      </c>
      <c r="DT68" s="100">
        <f t="shared" si="37"/>
        <v>1.0234364401031066</v>
      </c>
      <c r="DU68" s="63">
        <v>0.93</v>
      </c>
      <c r="DV68" s="100">
        <v>0.98238897396630898</v>
      </c>
      <c r="DW68" s="100">
        <f t="shared" si="38"/>
        <v>1.0563322300712998</v>
      </c>
      <c r="DX68" s="63">
        <v>0.92</v>
      </c>
      <c r="DY68" s="100">
        <v>0.95695618754804002</v>
      </c>
      <c r="DZ68" s="100">
        <f t="shared" si="39"/>
        <v>1.0401697690739564</v>
      </c>
      <c r="EA68" s="63">
        <v>0.92999999999999994</v>
      </c>
      <c r="EB68" s="100">
        <v>0.93029458834686696</v>
      </c>
      <c r="EC68" s="100">
        <f t="shared" si="40"/>
        <v>1.000316761663298</v>
      </c>
      <c r="ED68" s="63">
        <v>0.85499999999999998</v>
      </c>
      <c r="EE68" s="100">
        <v>0.98292108362779695</v>
      </c>
      <c r="EF68" s="100">
        <f t="shared" si="41"/>
        <v>1.1496153024886515</v>
      </c>
      <c r="EG68" s="63">
        <v>0.89249999999999996</v>
      </c>
      <c r="EH68" s="100">
        <v>0.93510689859443197</v>
      </c>
      <c r="EI68" s="100">
        <f t="shared" si="42"/>
        <v>1.0477388219545456</v>
      </c>
      <c r="EJ68" s="63">
        <v>0.93</v>
      </c>
      <c r="EK68" s="100">
        <v>0.90447960150138595</v>
      </c>
      <c r="EL68" s="100">
        <f t="shared" si="43"/>
        <v>0.97255871129181282</v>
      </c>
      <c r="EM68" s="63">
        <v>0.28999999999999998</v>
      </c>
      <c r="EN68" s="100">
        <v>0.42006172839506201</v>
      </c>
      <c r="EO68" s="100">
        <f t="shared" si="44"/>
        <v>1.4484887186036621</v>
      </c>
      <c r="EP68" s="63">
        <v>0.61</v>
      </c>
      <c r="EQ68" s="100">
        <v>0.75308076301637406</v>
      </c>
      <c r="ER68" s="100">
        <f t="shared" si="45"/>
        <v>1.2345586278956953</v>
      </c>
      <c r="ES68" s="63">
        <v>0.92999999999999994</v>
      </c>
      <c r="ET68" s="100">
        <v>0.91407730618361305</v>
      </c>
      <c r="EU68" s="100">
        <f t="shared" si="46"/>
        <v>0.98287882385334746</v>
      </c>
      <c r="EV68" s="63">
        <v>0.57250000000000001</v>
      </c>
      <c r="EW68" s="100">
        <v>0.485264019647974</v>
      </c>
      <c r="EX68" s="100">
        <f t="shared" si="47"/>
        <v>0.84762274174318597</v>
      </c>
      <c r="EY68" s="63">
        <v>0.75124999999999997</v>
      </c>
      <c r="EZ68" s="100">
        <v>0.80938103804383998</v>
      </c>
      <c r="FA68" s="100">
        <f t="shared" si="48"/>
        <v>1.0773790855824825</v>
      </c>
      <c r="FB68" s="63">
        <v>0.96</v>
      </c>
      <c r="FC68" s="100">
        <v>0.876506024096386</v>
      </c>
      <c r="FD68" s="100">
        <f t="shared" si="49"/>
        <v>0.91302710843373547</v>
      </c>
      <c r="FE68" s="63">
        <v>0.48</v>
      </c>
      <c r="FF68" s="100">
        <v>0.56166666666666698</v>
      </c>
      <c r="FG68" s="100">
        <f t="shared" si="50"/>
        <v>1.1701388888888895</v>
      </c>
      <c r="FH68" s="63">
        <v>0.72</v>
      </c>
      <c r="FI68" s="100">
        <v>0.59992679355783296</v>
      </c>
      <c r="FJ68" s="100">
        <f t="shared" si="51"/>
        <v>0.83323165771921248</v>
      </c>
      <c r="FK68" s="54">
        <v>0.9</v>
      </c>
      <c r="FL68" s="100">
        <v>0.90725317376890102</v>
      </c>
      <c r="FM68" s="100">
        <f t="shared" si="52"/>
        <v>1.0080590819654456</v>
      </c>
      <c r="FN68" s="54">
        <v>0.61009999999999998</v>
      </c>
      <c r="FO68" s="100">
        <v>0.93687099725526102</v>
      </c>
      <c r="FP68" s="100">
        <f t="shared" si="53"/>
        <v>1.5356023557699738</v>
      </c>
      <c r="FQ68" s="64">
        <v>7513</v>
      </c>
      <c r="FR68" s="8">
        <v>943</v>
      </c>
      <c r="FS68" s="91">
        <f t="shared" si="54"/>
        <v>0.12551577266072142</v>
      </c>
      <c r="FT68" s="64">
        <v>643</v>
      </c>
      <c r="FU68" s="8">
        <v>286</v>
      </c>
      <c r="FV68" s="91">
        <f t="shared" si="55"/>
        <v>0.44479004665629862</v>
      </c>
      <c r="FW68" s="64">
        <v>8156</v>
      </c>
      <c r="FX68" s="8">
        <v>1229</v>
      </c>
      <c r="FY68" s="91">
        <f t="shared" si="56"/>
        <v>0.15068661108386464</v>
      </c>
      <c r="FZ68" s="64">
        <v>37882</v>
      </c>
      <c r="GA68" s="8">
        <v>27729</v>
      </c>
      <c r="GB68" s="91">
        <f t="shared" si="57"/>
        <v>0.73198352779684284</v>
      </c>
      <c r="GC68" s="64">
        <v>46038</v>
      </c>
      <c r="GD68" s="8">
        <v>28958</v>
      </c>
      <c r="GE68" s="91">
        <f t="shared" si="58"/>
        <v>0.62900212867631089</v>
      </c>
      <c r="GF68" s="64">
        <v>3291</v>
      </c>
      <c r="GG68" s="8">
        <v>11</v>
      </c>
      <c r="GH68" s="100">
        <f t="shared" si="59"/>
        <v>3.3424491036159222E-3</v>
      </c>
      <c r="GI68" s="8">
        <v>14787</v>
      </c>
      <c r="GJ68" s="8">
        <v>6565</v>
      </c>
      <c r="GK68" s="100">
        <f t="shared" si="60"/>
        <v>0.44397105565699602</v>
      </c>
      <c r="GL68" s="8">
        <v>1220</v>
      </c>
      <c r="GM68" s="8">
        <v>825</v>
      </c>
      <c r="GN68" s="100">
        <f t="shared" si="61"/>
        <v>0.67622950819672134</v>
      </c>
    </row>
    <row r="69" spans="1:196" s="1" customFormat="1" ht="15" customHeight="1" x14ac:dyDescent="0.55000000000000004">
      <c r="A69" s="16">
        <v>25</v>
      </c>
      <c r="B69" s="17" t="s">
        <v>85</v>
      </c>
      <c r="C69" s="18">
        <v>9232</v>
      </c>
      <c r="D69" s="17" t="s">
        <v>86</v>
      </c>
      <c r="E69" s="8">
        <v>2704</v>
      </c>
      <c r="F69" s="8">
        <v>2835</v>
      </c>
      <c r="G69" s="175">
        <f t="shared" si="62"/>
        <v>1.0484467455621302</v>
      </c>
      <c r="H69" s="8">
        <v>2804</v>
      </c>
      <c r="I69" s="8">
        <v>2552</v>
      </c>
      <c r="J69" s="175">
        <f t="shared" si="0"/>
        <v>0.91012838801711837</v>
      </c>
      <c r="K69" s="8">
        <v>0</v>
      </c>
      <c r="L69" s="8">
        <v>0</v>
      </c>
      <c r="M69" s="175" t="str">
        <f t="shared" si="1"/>
        <v>N/A</v>
      </c>
      <c r="N69" s="8">
        <v>0</v>
      </c>
      <c r="O69" s="8">
        <v>31</v>
      </c>
      <c r="P69" s="170" t="str">
        <f t="shared" si="2"/>
        <v>N/A</v>
      </c>
      <c r="Q69" s="8">
        <v>0</v>
      </c>
      <c r="R69" s="8">
        <v>0</v>
      </c>
      <c r="S69" s="170" t="str">
        <f t="shared" si="3"/>
        <v>N/A</v>
      </c>
      <c r="T69" s="8">
        <v>5508</v>
      </c>
      <c r="U69" s="8">
        <v>5418</v>
      </c>
      <c r="V69" s="175">
        <f t="shared" si="4"/>
        <v>0.9836601307189542</v>
      </c>
      <c r="W69" s="8">
        <v>5508</v>
      </c>
      <c r="X69" s="8">
        <v>5418</v>
      </c>
      <c r="Y69" s="175">
        <f t="shared" si="5"/>
        <v>0.9836601307189542</v>
      </c>
      <c r="Z69" s="8">
        <v>223</v>
      </c>
      <c r="AA69" s="8">
        <v>99</v>
      </c>
      <c r="AB69" s="175">
        <f t="shared" si="6"/>
        <v>0.44394618834080718</v>
      </c>
      <c r="AC69" s="8">
        <v>22</v>
      </c>
      <c r="AD69" s="8">
        <v>99</v>
      </c>
      <c r="AE69" s="170">
        <f t="shared" si="7"/>
        <v>4.5</v>
      </c>
      <c r="AF69" s="8">
        <v>44</v>
      </c>
      <c r="AG69" s="8">
        <v>59</v>
      </c>
      <c r="AH69" s="170">
        <f t="shared" si="8"/>
        <v>1.3409090909090908</v>
      </c>
      <c r="AI69" s="8">
        <v>289</v>
      </c>
      <c r="AJ69" s="8">
        <v>257</v>
      </c>
      <c r="AK69" s="175">
        <f t="shared" si="9"/>
        <v>0.88927335640138405</v>
      </c>
      <c r="AL69" s="8">
        <v>90</v>
      </c>
      <c r="AM69" s="8">
        <v>66</v>
      </c>
      <c r="AN69" s="175">
        <f t="shared" si="10"/>
        <v>0.73333333333333328</v>
      </c>
      <c r="AO69" s="8">
        <v>15</v>
      </c>
      <c r="AP69" s="8">
        <v>0</v>
      </c>
      <c r="AQ69" s="170">
        <f t="shared" si="11"/>
        <v>0</v>
      </c>
      <c r="AR69" s="8">
        <v>0</v>
      </c>
      <c r="AS69" s="8">
        <v>0</v>
      </c>
      <c r="AT69" s="170" t="str">
        <f t="shared" si="12"/>
        <v>N/A</v>
      </c>
      <c r="AU69" s="8">
        <v>105</v>
      </c>
      <c r="AV69" s="8">
        <v>66</v>
      </c>
      <c r="AW69" s="175">
        <f t="shared" si="13"/>
        <v>0.62857142857142856</v>
      </c>
      <c r="AX69" s="8">
        <v>2450</v>
      </c>
      <c r="AY69" s="8">
        <v>2009</v>
      </c>
      <c r="AZ69" s="175">
        <f t="shared" si="14"/>
        <v>0.82</v>
      </c>
      <c r="BA69" s="8">
        <v>855</v>
      </c>
      <c r="BB69" s="8">
        <v>576</v>
      </c>
      <c r="BC69" s="175">
        <f t="shared" si="15"/>
        <v>0.67368421052631577</v>
      </c>
      <c r="BD69" s="8">
        <v>273</v>
      </c>
      <c r="BE69" s="8">
        <v>267</v>
      </c>
      <c r="BF69" s="170">
        <f t="shared" si="16"/>
        <v>0.97802197802197799</v>
      </c>
      <c r="BG69" s="8">
        <v>30</v>
      </c>
      <c r="BH69" s="8">
        <v>22</v>
      </c>
      <c r="BI69" s="170">
        <f t="shared" si="17"/>
        <v>0.73333333333333328</v>
      </c>
      <c r="BJ69" s="8">
        <v>10555</v>
      </c>
      <c r="BK69" s="8">
        <v>11128</v>
      </c>
      <c r="BL69" s="175">
        <f t="shared" si="18"/>
        <v>1.0542870677404075</v>
      </c>
      <c r="BM69" s="8">
        <v>14163</v>
      </c>
      <c r="BN69" s="8">
        <v>14002</v>
      </c>
      <c r="BO69" s="175">
        <f t="shared" si="19"/>
        <v>0.98863235190284549</v>
      </c>
      <c r="BP69" s="8">
        <v>0</v>
      </c>
      <c r="BQ69" s="8">
        <v>0</v>
      </c>
      <c r="BR69" s="175" t="str">
        <f t="shared" si="20"/>
        <v>N/A</v>
      </c>
      <c r="BS69" s="8">
        <v>14557</v>
      </c>
      <c r="BT69" s="8">
        <v>14325</v>
      </c>
      <c r="BU69" s="175">
        <f t="shared" si="21"/>
        <v>0.98406265027134709</v>
      </c>
      <c r="BV69" s="8">
        <v>20065</v>
      </c>
      <c r="BW69" s="8">
        <v>19743</v>
      </c>
      <c r="BX69" s="175">
        <f t="shared" si="22"/>
        <v>0.98395215549464243</v>
      </c>
      <c r="BY69" s="8">
        <v>35520</v>
      </c>
      <c r="BZ69" s="8">
        <v>19438</v>
      </c>
      <c r="CA69" s="297">
        <f t="shared" si="23"/>
        <v>0.54724099099099099</v>
      </c>
      <c r="CB69" s="8">
        <v>46650</v>
      </c>
      <c r="CC69" s="8">
        <v>30235</v>
      </c>
      <c r="CD69" s="297">
        <f t="shared" si="24"/>
        <v>0.64812433011789927</v>
      </c>
      <c r="CE69" s="8">
        <v>6400</v>
      </c>
      <c r="CF69" s="8">
        <v>3200</v>
      </c>
      <c r="CG69" s="297">
        <f t="shared" si="25"/>
        <v>0.5</v>
      </c>
      <c r="CH69" s="8">
        <v>2640</v>
      </c>
      <c r="CI69" s="8">
        <v>2295</v>
      </c>
      <c r="CJ69" s="175">
        <f t="shared" si="26"/>
        <v>0.86931818181818177</v>
      </c>
      <c r="CK69" s="8">
        <v>9040</v>
      </c>
      <c r="CL69" s="8">
        <v>5495</v>
      </c>
      <c r="CM69" s="297">
        <f t="shared" si="27"/>
        <v>0.60785398230088494</v>
      </c>
      <c r="CN69" s="8">
        <v>6371</v>
      </c>
      <c r="CO69" s="8">
        <v>6227</v>
      </c>
      <c r="CP69" s="297">
        <f t="shared" si="63"/>
        <v>0.97739758279704914</v>
      </c>
      <c r="CQ69" s="8">
        <v>1000</v>
      </c>
      <c r="CR69" s="8">
        <v>4108</v>
      </c>
      <c r="CS69" s="297">
        <f t="shared" si="28"/>
        <v>4.1079999999999997</v>
      </c>
      <c r="CT69" s="8">
        <v>98581</v>
      </c>
      <c r="CU69" s="8">
        <v>65503</v>
      </c>
      <c r="CV69" s="297">
        <f t="shared" si="29"/>
        <v>0.66445866850610158</v>
      </c>
      <c r="CW69" s="8">
        <v>118646</v>
      </c>
      <c r="CX69" s="8">
        <v>85246</v>
      </c>
      <c r="CY69" s="297">
        <f t="shared" si="30"/>
        <v>0.71849029887227556</v>
      </c>
      <c r="CZ69" s="8">
        <v>6681</v>
      </c>
      <c r="DA69" s="8">
        <v>6624</v>
      </c>
      <c r="DB69" s="170">
        <f t="shared" si="31"/>
        <v>0.99146834306241582</v>
      </c>
      <c r="DC69" s="8">
        <v>1074</v>
      </c>
      <c r="DD69" s="8">
        <v>4189</v>
      </c>
      <c r="DE69" s="170">
        <f t="shared" si="32"/>
        <v>3.9003724394785846</v>
      </c>
      <c r="DF69" s="8">
        <v>45579</v>
      </c>
      <c r="DG69" s="8">
        <v>25766</v>
      </c>
      <c r="DH69" s="297">
        <f t="shared" si="33"/>
        <v>0.56530419710831747</v>
      </c>
      <c r="DI69" s="63">
        <v>0.9</v>
      </c>
      <c r="DJ69" s="100">
        <v>0.89955633136955404</v>
      </c>
      <c r="DK69" s="100">
        <f t="shared" si="34"/>
        <v>0.99950703485505998</v>
      </c>
      <c r="DL69" s="63">
        <v>0.68</v>
      </c>
      <c r="DM69" s="100">
        <v>0.65451388888888895</v>
      </c>
      <c r="DN69" s="100">
        <f t="shared" si="35"/>
        <v>0.96252042483660127</v>
      </c>
      <c r="DO69" s="63">
        <v>0.79</v>
      </c>
      <c r="DP69" s="100">
        <v>0.88970331588132601</v>
      </c>
      <c r="DQ69" s="100">
        <f t="shared" si="36"/>
        <v>1.1262067289637037</v>
      </c>
      <c r="DR69" s="63">
        <v>0.9</v>
      </c>
      <c r="DS69" s="100">
        <v>0.93230983949755797</v>
      </c>
      <c r="DT69" s="100">
        <f t="shared" si="37"/>
        <v>1.0358998216639532</v>
      </c>
      <c r="DU69" s="63">
        <v>0.76</v>
      </c>
      <c r="DV69" s="100">
        <v>0.65478056426332298</v>
      </c>
      <c r="DW69" s="100">
        <f t="shared" si="38"/>
        <v>0.8615533740306881</v>
      </c>
      <c r="DX69" s="63">
        <v>0.83000000000000007</v>
      </c>
      <c r="DY69" s="100">
        <v>0.80158730158730196</v>
      </c>
      <c r="DZ69" s="100">
        <f t="shared" si="39"/>
        <v>0.96576783323771309</v>
      </c>
      <c r="EA69" s="63">
        <v>0.9</v>
      </c>
      <c r="EB69" s="100">
        <v>0.905206139030996</v>
      </c>
      <c r="EC69" s="100">
        <f t="shared" si="40"/>
        <v>1.0057845989233289</v>
      </c>
      <c r="ED69" s="63">
        <v>0.72</v>
      </c>
      <c r="EE69" s="100">
        <v>0.65473145780051101</v>
      </c>
      <c r="EF69" s="100">
        <f t="shared" si="41"/>
        <v>0.90934924694515418</v>
      </c>
      <c r="EG69" s="63">
        <v>0.81</v>
      </c>
      <c r="EH69" s="100">
        <v>0.86552195714936897</v>
      </c>
      <c r="EI69" s="100">
        <f t="shared" si="42"/>
        <v>1.0685456261103319</v>
      </c>
      <c r="EJ69" s="63">
        <v>0.8</v>
      </c>
      <c r="EK69" s="100">
        <v>0.84908433453866805</v>
      </c>
      <c r="EL69" s="100">
        <f t="shared" si="43"/>
        <v>1.0613554181733349</v>
      </c>
      <c r="EM69" s="63">
        <v>0.3</v>
      </c>
      <c r="EN69" s="100">
        <v>0.39464617015637399</v>
      </c>
      <c r="EO69" s="100">
        <f t="shared" si="44"/>
        <v>1.31548723385458</v>
      </c>
      <c r="EP69" s="63">
        <v>0.55000000000000004</v>
      </c>
      <c r="EQ69" s="100">
        <v>0.69202937270048703</v>
      </c>
      <c r="ER69" s="100">
        <f t="shared" si="45"/>
        <v>1.2582352230917946</v>
      </c>
      <c r="ES69" s="63">
        <v>0.85000000000000009</v>
      </c>
      <c r="ET69" s="100">
        <v>0.86476126429051803</v>
      </c>
      <c r="EU69" s="100">
        <f t="shared" si="46"/>
        <v>1.0173661932829623</v>
      </c>
      <c r="EV69" s="63">
        <v>0.51</v>
      </c>
      <c r="EW69" s="100">
        <v>0.42622060079174101</v>
      </c>
      <c r="EX69" s="100">
        <f t="shared" si="47"/>
        <v>0.83572666821910002</v>
      </c>
      <c r="EY69" s="63">
        <v>0.68</v>
      </c>
      <c r="EZ69" s="100">
        <v>0.73221030898810502</v>
      </c>
      <c r="FA69" s="100">
        <f t="shared" si="48"/>
        <v>1.0767798661589778</v>
      </c>
      <c r="FB69" s="63">
        <v>0.79</v>
      </c>
      <c r="FC69" s="100">
        <v>0.80392156862745101</v>
      </c>
      <c r="FD69" s="100">
        <f t="shared" si="49"/>
        <v>1.0176222387689253</v>
      </c>
      <c r="FE69" s="63">
        <v>0.35</v>
      </c>
      <c r="FF69" s="100">
        <v>0.53656250000000005</v>
      </c>
      <c r="FG69" s="100">
        <f t="shared" si="50"/>
        <v>1.5330357142857145</v>
      </c>
      <c r="FH69" s="63">
        <v>0.57000000000000006</v>
      </c>
      <c r="FI69" s="100">
        <v>0.64822565969062795</v>
      </c>
      <c r="FJ69" s="100">
        <f t="shared" si="51"/>
        <v>1.1372379994572419</v>
      </c>
      <c r="FK69" s="54">
        <v>0.86424823180470001</v>
      </c>
      <c r="FL69" s="100">
        <v>0.905344202898551</v>
      </c>
      <c r="FM69" s="100">
        <f t="shared" si="52"/>
        <v>1.0475511196685188</v>
      </c>
      <c r="FN69" s="54">
        <v>0.61009999999999998</v>
      </c>
      <c r="FO69" s="100">
        <v>0.83146335640964397</v>
      </c>
      <c r="FP69" s="100">
        <f t="shared" si="53"/>
        <v>1.3628312676768464</v>
      </c>
      <c r="FQ69" s="64">
        <v>6520</v>
      </c>
      <c r="FR69" s="8">
        <v>873</v>
      </c>
      <c r="FS69" s="91">
        <f t="shared" si="54"/>
        <v>0.1338957055214724</v>
      </c>
      <c r="FT69" s="64">
        <v>1093</v>
      </c>
      <c r="FU69" s="8">
        <v>304</v>
      </c>
      <c r="FV69" s="91">
        <f t="shared" si="55"/>
        <v>0.27813357731015553</v>
      </c>
      <c r="FW69" s="64">
        <v>7613</v>
      </c>
      <c r="FX69" s="8">
        <v>1177</v>
      </c>
      <c r="FY69" s="91">
        <f t="shared" si="56"/>
        <v>0.15460396689872585</v>
      </c>
      <c r="FZ69" s="64">
        <v>52302</v>
      </c>
      <c r="GA69" s="8">
        <v>29058</v>
      </c>
      <c r="GB69" s="91">
        <f t="shared" si="57"/>
        <v>0.55558104852586898</v>
      </c>
      <c r="GC69" s="64">
        <v>59915</v>
      </c>
      <c r="GD69" s="8">
        <v>30235</v>
      </c>
      <c r="GE69" s="91">
        <f t="shared" si="58"/>
        <v>0.50463156137861975</v>
      </c>
      <c r="GF69" s="64">
        <v>4249</v>
      </c>
      <c r="GG69" s="8">
        <v>93</v>
      </c>
      <c r="GH69" s="100">
        <f t="shared" si="59"/>
        <v>2.1887502941868676E-2</v>
      </c>
      <c r="GI69" s="8">
        <v>4640</v>
      </c>
      <c r="GJ69" s="8">
        <v>3032</v>
      </c>
      <c r="GK69" s="100">
        <f t="shared" si="60"/>
        <v>0.65344827586206899</v>
      </c>
      <c r="GL69" s="8">
        <v>610</v>
      </c>
      <c r="GM69" s="8">
        <v>3095</v>
      </c>
      <c r="GN69" s="100">
        <f t="shared" si="61"/>
        <v>5.0737704918032787</v>
      </c>
    </row>
    <row r="70" spans="1:196" s="1" customFormat="1" ht="15" customHeight="1" x14ac:dyDescent="0.55000000000000004">
      <c r="A70" s="16">
        <v>25</v>
      </c>
      <c r="B70" s="17" t="s">
        <v>85</v>
      </c>
      <c r="C70" s="18">
        <v>9509</v>
      </c>
      <c r="D70" s="17" t="s">
        <v>87</v>
      </c>
      <c r="E70" s="8">
        <v>1271</v>
      </c>
      <c r="F70" s="8">
        <v>1117</v>
      </c>
      <c r="G70" s="175">
        <f t="shared" si="62"/>
        <v>0.87883556254917383</v>
      </c>
      <c r="H70" s="8">
        <v>1682</v>
      </c>
      <c r="I70" s="8">
        <v>1326</v>
      </c>
      <c r="J70" s="175">
        <f t="shared" si="0"/>
        <v>0.78834720570749106</v>
      </c>
      <c r="K70" s="8">
        <v>0</v>
      </c>
      <c r="L70" s="8">
        <v>0</v>
      </c>
      <c r="M70" s="175" t="str">
        <f t="shared" si="1"/>
        <v>N/A</v>
      </c>
      <c r="N70" s="8">
        <v>106</v>
      </c>
      <c r="O70" s="8">
        <v>106</v>
      </c>
      <c r="P70" s="170">
        <f t="shared" si="2"/>
        <v>1</v>
      </c>
      <c r="Q70" s="8">
        <v>163</v>
      </c>
      <c r="R70" s="8">
        <v>30</v>
      </c>
      <c r="S70" s="170">
        <f t="shared" si="3"/>
        <v>0.18404907975460122</v>
      </c>
      <c r="T70" s="8">
        <v>3222</v>
      </c>
      <c r="U70" s="8">
        <v>2579</v>
      </c>
      <c r="V70" s="175">
        <f t="shared" si="4"/>
        <v>0.80043451272501553</v>
      </c>
      <c r="W70" s="8">
        <v>3222</v>
      </c>
      <c r="X70" s="8">
        <v>2579</v>
      </c>
      <c r="Y70" s="175">
        <f t="shared" si="5"/>
        <v>0.80043451272501553</v>
      </c>
      <c r="Z70" s="8">
        <v>0</v>
      </c>
      <c r="AA70" s="8">
        <v>0</v>
      </c>
      <c r="AB70" s="175" t="str">
        <f t="shared" si="6"/>
        <v>N/A</v>
      </c>
      <c r="AC70" s="8">
        <v>0</v>
      </c>
      <c r="AD70" s="8">
        <v>0</v>
      </c>
      <c r="AE70" s="170" t="str">
        <f t="shared" si="7"/>
        <v>N/A</v>
      </c>
      <c r="AF70" s="8">
        <v>0</v>
      </c>
      <c r="AG70" s="8">
        <v>0</v>
      </c>
      <c r="AH70" s="170" t="str">
        <f t="shared" si="8"/>
        <v>N/A</v>
      </c>
      <c r="AI70" s="8">
        <v>0</v>
      </c>
      <c r="AJ70" s="8">
        <v>0</v>
      </c>
      <c r="AK70" s="175" t="str">
        <f t="shared" si="9"/>
        <v>N/A</v>
      </c>
      <c r="AL70" s="8">
        <v>0</v>
      </c>
      <c r="AM70" s="8">
        <v>0</v>
      </c>
      <c r="AN70" s="175" t="str">
        <f t="shared" si="10"/>
        <v>N/A</v>
      </c>
      <c r="AO70" s="8">
        <v>0</v>
      </c>
      <c r="AP70" s="8">
        <v>0</v>
      </c>
      <c r="AQ70" s="170" t="str">
        <f t="shared" si="11"/>
        <v>N/A</v>
      </c>
      <c r="AR70" s="8">
        <v>0</v>
      </c>
      <c r="AS70" s="8">
        <v>0</v>
      </c>
      <c r="AT70" s="170" t="str">
        <f t="shared" si="12"/>
        <v>N/A</v>
      </c>
      <c r="AU70" s="8">
        <v>0</v>
      </c>
      <c r="AV70" s="8">
        <v>0</v>
      </c>
      <c r="AW70" s="175" t="str">
        <f t="shared" si="13"/>
        <v>N/A</v>
      </c>
      <c r="AX70" s="8">
        <v>2688</v>
      </c>
      <c r="AY70" s="8">
        <v>1903</v>
      </c>
      <c r="AZ70" s="175">
        <f t="shared" si="14"/>
        <v>0.70796130952380953</v>
      </c>
      <c r="BA70" s="8">
        <v>160</v>
      </c>
      <c r="BB70" s="8">
        <v>99</v>
      </c>
      <c r="BC70" s="175">
        <f t="shared" si="15"/>
        <v>0.61875000000000002</v>
      </c>
      <c r="BD70" s="8">
        <v>497</v>
      </c>
      <c r="BE70" s="8">
        <v>395</v>
      </c>
      <c r="BF70" s="170">
        <f t="shared" si="16"/>
        <v>0.79476861167002011</v>
      </c>
      <c r="BG70" s="8">
        <v>203</v>
      </c>
      <c r="BH70" s="8">
        <v>200</v>
      </c>
      <c r="BI70" s="170">
        <f t="shared" si="17"/>
        <v>0.98522167487684731</v>
      </c>
      <c r="BJ70" s="8">
        <v>4942</v>
      </c>
      <c r="BK70" s="8">
        <v>4849</v>
      </c>
      <c r="BL70" s="175">
        <f t="shared" si="18"/>
        <v>0.98118170781060299</v>
      </c>
      <c r="BM70" s="8">
        <v>8490</v>
      </c>
      <c r="BN70" s="8">
        <v>7446</v>
      </c>
      <c r="BO70" s="175">
        <f t="shared" si="19"/>
        <v>0.87703180212014131</v>
      </c>
      <c r="BP70" s="8">
        <v>0</v>
      </c>
      <c r="BQ70" s="8">
        <v>0</v>
      </c>
      <c r="BR70" s="175" t="str">
        <f t="shared" si="20"/>
        <v>N/A</v>
      </c>
      <c r="BS70" s="8">
        <v>8490</v>
      </c>
      <c r="BT70" s="8">
        <v>7446</v>
      </c>
      <c r="BU70" s="175">
        <f t="shared" si="21"/>
        <v>0.87703180212014131</v>
      </c>
      <c r="BV70" s="8">
        <v>11712</v>
      </c>
      <c r="BW70" s="8">
        <v>10025</v>
      </c>
      <c r="BX70" s="175">
        <f t="shared" si="22"/>
        <v>0.85595969945355188</v>
      </c>
      <c r="BY70" s="8">
        <v>26560</v>
      </c>
      <c r="BZ70" s="8">
        <v>17440</v>
      </c>
      <c r="CA70" s="297">
        <f t="shared" si="23"/>
        <v>0.65662650602409633</v>
      </c>
      <c r="CB70" s="8">
        <v>30330</v>
      </c>
      <c r="CC70" s="8">
        <v>16255</v>
      </c>
      <c r="CD70" s="297">
        <f t="shared" si="24"/>
        <v>0.53593801516650186</v>
      </c>
      <c r="CE70" s="8">
        <v>8960</v>
      </c>
      <c r="CF70" s="8">
        <v>6480</v>
      </c>
      <c r="CG70" s="297">
        <f t="shared" si="25"/>
        <v>0.7232142857142857</v>
      </c>
      <c r="CH70" s="8">
        <v>1800</v>
      </c>
      <c r="CI70" s="8">
        <v>610</v>
      </c>
      <c r="CJ70" s="175">
        <f t="shared" si="26"/>
        <v>0.33888888888888891</v>
      </c>
      <c r="CK70" s="8">
        <v>10760</v>
      </c>
      <c r="CL70" s="8">
        <v>7090</v>
      </c>
      <c r="CM70" s="297">
        <f t="shared" si="27"/>
        <v>0.65892193308550184</v>
      </c>
      <c r="CN70" s="8">
        <v>11730</v>
      </c>
      <c r="CO70" s="8">
        <v>6342</v>
      </c>
      <c r="CP70" s="297">
        <f t="shared" si="63"/>
        <v>0.54066496163682864</v>
      </c>
      <c r="CQ70" s="8">
        <v>1500</v>
      </c>
      <c r="CR70" s="8">
        <v>3118</v>
      </c>
      <c r="CS70" s="297">
        <f t="shared" si="28"/>
        <v>2.0786666666666669</v>
      </c>
      <c r="CT70" s="8">
        <v>80880</v>
      </c>
      <c r="CU70" s="8">
        <v>50245</v>
      </c>
      <c r="CV70" s="297">
        <f t="shared" si="29"/>
        <v>0.62122898120672598</v>
      </c>
      <c r="CW70" s="8">
        <v>92592</v>
      </c>
      <c r="CX70" s="8">
        <v>60270</v>
      </c>
      <c r="CY70" s="297">
        <f t="shared" si="30"/>
        <v>0.65092016588906165</v>
      </c>
      <c r="CZ70" s="8">
        <v>12333</v>
      </c>
      <c r="DA70" s="8">
        <v>6843</v>
      </c>
      <c r="DB70" s="170">
        <f t="shared" si="31"/>
        <v>0.55485283386037465</v>
      </c>
      <c r="DC70" s="8">
        <v>1866</v>
      </c>
      <c r="DD70" s="8">
        <v>3348</v>
      </c>
      <c r="DE70" s="170">
        <f t="shared" si="32"/>
        <v>1.7942122186495177</v>
      </c>
      <c r="DF70" s="8">
        <v>37362</v>
      </c>
      <c r="DG70" s="8">
        <v>25345</v>
      </c>
      <c r="DH70" s="297">
        <f t="shared" si="33"/>
        <v>0.67836304266366898</v>
      </c>
      <c r="DI70" s="63">
        <v>0.89</v>
      </c>
      <c r="DJ70" s="100">
        <v>0.96025588675649898</v>
      </c>
      <c r="DK70" s="100">
        <f t="shared" si="34"/>
        <v>1.0789391986028078</v>
      </c>
      <c r="DL70" s="63">
        <v>0.79</v>
      </c>
      <c r="DM70" s="100">
        <v>0.82828282828282795</v>
      </c>
      <c r="DN70" s="100">
        <f t="shared" si="35"/>
        <v>1.048459276307377</v>
      </c>
      <c r="DO70" s="63">
        <v>0.84000000000000008</v>
      </c>
      <c r="DP70" s="100">
        <v>0.95850120870265898</v>
      </c>
      <c r="DQ70" s="100">
        <f t="shared" si="36"/>
        <v>1.1410728675031654</v>
      </c>
      <c r="DR70" s="63">
        <v>0.89</v>
      </c>
      <c r="DS70" s="100">
        <v>0.972067039106145</v>
      </c>
      <c r="DT70" s="100">
        <f t="shared" si="37"/>
        <v>1.0922101562990394</v>
      </c>
      <c r="DU70" s="63">
        <v>0.83</v>
      </c>
      <c r="DV70" s="100">
        <v>0.95173453996983404</v>
      </c>
      <c r="DW70" s="100">
        <f t="shared" si="38"/>
        <v>1.1466681204455833</v>
      </c>
      <c r="DX70" s="63">
        <v>0.86</v>
      </c>
      <c r="DY70" s="100">
        <v>0.96161302830554496</v>
      </c>
      <c r="DZ70" s="100">
        <f t="shared" si="39"/>
        <v>1.1181546840762151</v>
      </c>
      <c r="EA70" s="63">
        <v>0.89</v>
      </c>
      <c r="EB70" s="100">
        <v>0.96197674418604595</v>
      </c>
      <c r="EC70" s="100">
        <f t="shared" si="40"/>
        <v>1.080872746276456</v>
      </c>
      <c r="ED70" s="63">
        <v>0.81</v>
      </c>
      <c r="EE70" s="100">
        <v>0.94315789473684197</v>
      </c>
      <c r="EF70" s="100">
        <f t="shared" si="41"/>
        <v>1.1643924626380764</v>
      </c>
      <c r="EG70" s="63">
        <v>0.85000000000000009</v>
      </c>
      <c r="EH70" s="100">
        <v>0.95930174563590997</v>
      </c>
      <c r="EI70" s="100">
        <f t="shared" si="42"/>
        <v>1.1285902889834234</v>
      </c>
      <c r="EJ70" s="63">
        <v>0.91</v>
      </c>
      <c r="EK70" s="100">
        <v>0.88205128205128203</v>
      </c>
      <c r="EL70" s="100">
        <f t="shared" si="43"/>
        <v>0.96928712313327692</v>
      </c>
      <c r="EM70" s="63">
        <v>0.23</v>
      </c>
      <c r="EN70" s="100">
        <v>0.31831103678929801</v>
      </c>
      <c r="EO70" s="100">
        <f t="shared" si="44"/>
        <v>1.3839610295186868</v>
      </c>
      <c r="EP70" s="63">
        <v>0.57000000000000006</v>
      </c>
      <c r="EQ70" s="100">
        <v>0.61367300228878496</v>
      </c>
      <c r="ER70" s="100">
        <f t="shared" si="45"/>
        <v>1.0766193022610262</v>
      </c>
      <c r="ES70" s="63">
        <v>0.9</v>
      </c>
      <c r="ET70" s="100">
        <v>0.90173228346456702</v>
      </c>
      <c r="EU70" s="100">
        <f t="shared" si="46"/>
        <v>1.0019247594050744</v>
      </c>
      <c r="EV70" s="63">
        <v>0.52</v>
      </c>
      <c r="EW70" s="100">
        <v>0.35344249358847901</v>
      </c>
      <c r="EX70" s="100">
        <f t="shared" si="47"/>
        <v>0.67969710305476727</v>
      </c>
      <c r="EY70" s="63">
        <v>0.71</v>
      </c>
      <c r="EZ70" s="100">
        <v>0.67116309938609597</v>
      </c>
      <c r="FA70" s="100">
        <f t="shared" si="48"/>
        <v>0.94530013998041695</v>
      </c>
      <c r="FB70" s="63">
        <v>0.83</v>
      </c>
      <c r="FC70" s="100">
        <v>0.88852459016393504</v>
      </c>
      <c r="FD70" s="100">
        <f t="shared" si="49"/>
        <v>1.0705115544143795</v>
      </c>
      <c r="FE70" s="63">
        <v>0.23</v>
      </c>
      <c r="FF70" s="100">
        <v>0.32098765432098803</v>
      </c>
      <c r="FG70" s="100">
        <f t="shared" si="50"/>
        <v>1.3955984970477739</v>
      </c>
      <c r="FH70" s="63">
        <v>0.53</v>
      </c>
      <c r="FI70" s="100">
        <v>0.36981664315937901</v>
      </c>
      <c r="FJ70" s="100">
        <f t="shared" si="51"/>
        <v>0.69776725124411132</v>
      </c>
      <c r="FK70" s="54">
        <v>0.9</v>
      </c>
      <c r="FL70" s="100">
        <v>0.96200496858103202</v>
      </c>
      <c r="FM70" s="100">
        <f t="shared" si="52"/>
        <v>1.0688944095344799</v>
      </c>
      <c r="FN70" s="54">
        <v>0.61009999999999998</v>
      </c>
      <c r="FO70" s="100">
        <v>0.88829151732377498</v>
      </c>
      <c r="FP70" s="100">
        <f t="shared" si="53"/>
        <v>1.4559769174295607</v>
      </c>
      <c r="FQ70" s="64">
        <v>2920</v>
      </c>
      <c r="FR70" s="8">
        <v>540</v>
      </c>
      <c r="FS70" s="91">
        <f t="shared" si="54"/>
        <v>0.18493150684931506</v>
      </c>
      <c r="FT70" s="64">
        <v>541</v>
      </c>
      <c r="FU70" s="8">
        <v>343</v>
      </c>
      <c r="FV70" s="91">
        <f t="shared" si="55"/>
        <v>0.63401109057301297</v>
      </c>
      <c r="FW70" s="64">
        <v>3461</v>
      </c>
      <c r="FX70" s="8">
        <v>883</v>
      </c>
      <c r="FY70" s="91">
        <f t="shared" si="56"/>
        <v>0.25512857555619761</v>
      </c>
      <c r="FZ70" s="64">
        <v>37264</v>
      </c>
      <c r="GA70" s="8">
        <v>23005</v>
      </c>
      <c r="GB70" s="91">
        <f t="shared" si="57"/>
        <v>0.61735186775440098</v>
      </c>
      <c r="GC70" s="64">
        <v>40725</v>
      </c>
      <c r="GD70" s="8">
        <v>23888</v>
      </c>
      <c r="GE70" s="91">
        <f t="shared" si="58"/>
        <v>0.58656844689993859</v>
      </c>
      <c r="GF70" s="64">
        <v>1831</v>
      </c>
      <c r="GG70" s="8">
        <v>71</v>
      </c>
      <c r="GH70" s="100">
        <f t="shared" si="59"/>
        <v>3.8776624795193886E-2</v>
      </c>
      <c r="GI70" s="8">
        <v>9836</v>
      </c>
      <c r="GJ70" s="8">
        <v>3293</v>
      </c>
      <c r="GK70" s="100">
        <f t="shared" si="60"/>
        <v>0.33479056527043516</v>
      </c>
      <c r="GL70" s="8">
        <v>915</v>
      </c>
      <c r="GM70" s="8">
        <v>2244</v>
      </c>
      <c r="GN70" s="100">
        <f t="shared" si="61"/>
        <v>2.4524590163934428</v>
      </c>
    </row>
    <row r="71" spans="1:196" s="1" customFormat="1" ht="15" customHeight="1" x14ac:dyDescent="0.55000000000000004">
      <c r="A71" s="16">
        <v>25</v>
      </c>
      <c r="B71" s="17" t="s">
        <v>85</v>
      </c>
      <c r="C71" s="18">
        <v>9510</v>
      </c>
      <c r="D71" s="17" t="s">
        <v>88</v>
      </c>
      <c r="E71" s="8">
        <v>1442</v>
      </c>
      <c r="F71" s="8">
        <v>1198</v>
      </c>
      <c r="G71" s="175">
        <f t="shared" si="62"/>
        <v>0.83079056865464629</v>
      </c>
      <c r="H71" s="8">
        <v>1893</v>
      </c>
      <c r="I71" s="8">
        <v>1602</v>
      </c>
      <c r="J71" s="175">
        <f t="shared" si="0"/>
        <v>0.84627575277337563</v>
      </c>
      <c r="K71" s="8">
        <v>0</v>
      </c>
      <c r="L71" s="8">
        <v>0</v>
      </c>
      <c r="M71" s="175" t="str">
        <f t="shared" si="1"/>
        <v>N/A</v>
      </c>
      <c r="N71" s="8">
        <v>0</v>
      </c>
      <c r="O71" s="8">
        <v>0</v>
      </c>
      <c r="P71" s="170" t="str">
        <f t="shared" si="2"/>
        <v>N/A</v>
      </c>
      <c r="Q71" s="8">
        <v>0</v>
      </c>
      <c r="R71" s="8">
        <v>0</v>
      </c>
      <c r="S71" s="170" t="str">
        <f t="shared" si="3"/>
        <v>N/A</v>
      </c>
      <c r="T71" s="8">
        <v>3335</v>
      </c>
      <c r="U71" s="8">
        <v>2800</v>
      </c>
      <c r="V71" s="175">
        <f t="shared" si="4"/>
        <v>0.83958020989505244</v>
      </c>
      <c r="W71" s="8">
        <v>3335</v>
      </c>
      <c r="X71" s="8">
        <v>2800</v>
      </c>
      <c r="Y71" s="175">
        <f t="shared" si="5"/>
        <v>0.83958020989505244</v>
      </c>
      <c r="Z71" s="8">
        <v>345</v>
      </c>
      <c r="AA71" s="8">
        <v>114</v>
      </c>
      <c r="AB71" s="175">
        <f t="shared" si="6"/>
        <v>0.33043478260869563</v>
      </c>
      <c r="AC71" s="8">
        <v>126</v>
      </c>
      <c r="AD71" s="8">
        <v>98</v>
      </c>
      <c r="AE71" s="170">
        <f t="shared" si="7"/>
        <v>0.77777777777777779</v>
      </c>
      <c r="AF71" s="8">
        <v>32</v>
      </c>
      <c r="AG71" s="8">
        <v>48</v>
      </c>
      <c r="AH71" s="170">
        <f t="shared" si="8"/>
        <v>1.5</v>
      </c>
      <c r="AI71" s="8">
        <v>503</v>
      </c>
      <c r="AJ71" s="8">
        <v>260</v>
      </c>
      <c r="AK71" s="175">
        <f t="shared" si="9"/>
        <v>0.51689860834990065</v>
      </c>
      <c r="AL71" s="8">
        <v>158</v>
      </c>
      <c r="AM71" s="8">
        <v>43</v>
      </c>
      <c r="AN71" s="175">
        <f t="shared" si="10"/>
        <v>0.27215189873417722</v>
      </c>
      <c r="AO71" s="8">
        <v>40</v>
      </c>
      <c r="AP71" s="8">
        <v>10</v>
      </c>
      <c r="AQ71" s="170">
        <f t="shared" si="11"/>
        <v>0.25</v>
      </c>
      <c r="AR71" s="8">
        <v>25</v>
      </c>
      <c r="AS71" s="8">
        <v>25</v>
      </c>
      <c r="AT71" s="170">
        <f t="shared" si="12"/>
        <v>1</v>
      </c>
      <c r="AU71" s="8">
        <v>223</v>
      </c>
      <c r="AV71" s="8">
        <v>78</v>
      </c>
      <c r="AW71" s="175">
        <f t="shared" si="13"/>
        <v>0.34977578475336324</v>
      </c>
      <c r="AX71" s="8">
        <v>1850</v>
      </c>
      <c r="AY71" s="8">
        <v>1369</v>
      </c>
      <c r="AZ71" s="175">
        <f t="shared" si="14"/>
        <v>0.74</v>
      </c>
      <c r="BA71" s="8">
        <v>235</v>
      </c>
      <c r="BB71" s="8">
        <v>146</v>
      </c>
      <c r="BC71" s="175">
        <f t="shared" si="15"/>
        <v>0.62127659574468086</v>
      </c>
      <c r="BD71" s="8">
        <v>426</v>
      </c>
      <c r="BE71" s="8">
        <v>309</v>
      </c>
      <c r="BF71" s="170">
        <f t="shared" si="16"/>
        <v>0.72535211267605637</v>
      </c>
      <c r="BG71" s="8">
        <v>170</v>
      </c>
      <c r="BH71" s="8">
        <v>144</v>
      </c>
      <c r="BI71" s="170">
        <f t="shared" si="17"/>
        <v>0.84705882352941175</v>
      </c>
      <c r="BJ71" s="8">
        <v>4975</v>
      </c>
      <c r="BK71" s="8">
        <v>5040</v>
      </c>
      <c r="BL71" s="175">
        <f t="shared" si="18"/>
        <v>1.0130653266331657</v>
      </c>
      <c r="BM71" s="8">
        <v>7656</v>
      </c>
      <c r="BN71" s="8">
        <v>7008</v>
      </c>
      <c r="BO71" s="175">
        <f t="shared" si="19"/>
        <v>0.91536050156739812</v>
      </c>
      <c r="BP71" s="8">
        <v>0</v>
      </c>
      <c r="BQ71" s="8">
        <v>0</v>
      </c>
      <c r="BR71" s="175" t="str">
        <f t="shared" si="20"/>
        <v>N/A</v>
      </c>
      <c r="BS71" s="8">
        <v>8382</v>
      </c>
      <c r="BT71" s="8">
        <v>7346</v>
      </c>
      <c r="BU71" s="175">
        <f t="shared" si="21"/>
        <v>0.87640181340968748</v>
      </c>
      <c r="BV71" s="8">
        <v>11717</v>
      </c>
      <c r="BW71" s="8">
        <v>10146</v>
      </c>
      <c r="BX71" s="175">
        <f t="shared" si="22"/>
        <v>0.86592131091576341</v>
      </c>
      <c r="BY71" s="8">
        <v>6080</v>
      </c>
      <c r="BZ71" s="8">
        <v>4400</v>
      </c>
      <c r="CA71" s="297">
        <f t="shared" si="23"/>
        <v>0.72368421052631582</v>
      </c>
      <c r="CB71" s="8">
        <v>26040</v>
      </c>
      <c r="CC71" s="8">
        <v>19566</v>
      </c>
      <c r="CD71" s="297">
        <f t="shared" si="24"/>
        <v>0.7513824884792627</v>
      </c>
      <c r="CE71" s="8">
        <v>3840</v>
      </c>
      <c r="CF71" s="8">
        <v>2880</v>
      </c>
      <c r="CG71" s="297">
        <f t="shared" si="25"/>
        <v>0.75</v>
      </c>
      <c r="CH71" s="8">
        <v>692</v>
      </c>
      <c r="CI71" s="8">
        <v>617</v>
      </c>
      <c r="CJ71" s="175">
        <f t="shared" si="26"/>
        <v>0.89161849710982655</v>
      </c>
      <c r="CK71" s="8">
        <v>4532</v>
      </c>
      <c r="CL71" s="8">
        <v>3497</v>
      </c>
      <c r="CM71" s="297">
        <f t="shared" si="27"/>
        <v>0.77162400706090029</v>
      </c>
      <c r="CN71" s="8">
        <v>10691</v>
      </c>
      <c r="CO71" s="8">
        <v>8914</v>
      </c>
      <c r="CP71" s="297">
        <f t="shared" si="63"/>
        <v>0.8337854269946684</v>
      </c>
      <c r="CQ71" s="8">
        <v>600</v>
      </c>
      <c r="CR71" s="8">
        <v>661</v>
      </c>
      <c r="CS71" s="297">
        <f t="shared" si="28"/>
        <v>1.1016666666666666</v>
      </c>
      <c r="CT71" s="8">
        <v>47943</v>
      </c>
      <c r="CU71" s="8">
        <v>37038</v>
      </c>
      <c r="CV71" s="297">
        <f t="shared" si="29"/>
        <v>0.77254239409298542</v>
      </c>
      <c r="CW71" s="8">
        <v>59660</v>
      </c>
      <c r="CX71" s="8">
        <v>47184</v>
      </c>
      <c r="CY71" s="297">
        <f t="shared" si="30"/>
        <v>0.79088166275561511</v>
      </c>
      <c r="CZ71" s="8">
        <v>11283</v>
      </c>
      <c r="DA71" s="8">
        <v>9331</v>
      </c>
      <c r="DB71" s="170">
        <f t="shared" si="31"/>
        <v>0.82699636621465922</v>
      </c>
      <c r="DC71" s="8">
        <v>827</v>
      </c>
      <c r="DD71" s="8">
        <v>878</v>
      </c>
      <c r="DE71" s="170">
        <f t="shared" si="32"/>
        <v>1.0616686819830714</v>
      </c>
      <c r="DF71" s="8">
        <v>12048</v>
      </c>
      <c r="DG71" s="8">
        <v>9028</v>
      </c>
      <c r="DH71" s="297">
        <f t="shared" si="33"/>
        <v>0.74933598937583001</v>
      </c>
      <c r="DI71" s="63">
        <v>0.85</v>
      </c>
      <c r="DJ71" s="100">
        <v>0.94111111111111101</v>
      </c>
      <c r="DK71" s="100">
        <f t="shared" si="34"/>
        <v>1.10718954248366</v>
      </c>
      <c r="DL71" s="63">
        <v>0.61</v>
      </c>
      <c r="DM71" s="100">
        <v>0.568493150684931</v>
      </c>
      <c r="DN71" s="100">
        <f t="shared" si="35"/>
        <v>0.93195598472939511</v>
      </c>
      <c r="DO71" s="63">
        <v>0.73</v>
      </c>
      <c r="DP71" s="100">
        <v>0.933705417914511</v>
      </c>
      <c r="DQ71" s="100">
        <f t="shared" si="36"/>
        <v>1.2790485176911111</v>
      </c>
      <c r="DR71" s="63">
        <v>0.89</v>
      </c>
      <c r="DS71" s="100">
        <v>0.86393989983305497</v>
      </c>
      <c r="DT71" s="100">
        <f t="shared" si="37"/>
        <v>0.97071898857646621</v>
      </c>
      <c r="DU71" s="63">
        <v>0.81</v>
      </c>
      <c r="DV71" s="100">
        <v>0.58676654182272203</v>
      </c>
      <c r="DW71" s="100">
        <f t="shared" si="38"/>
        <v>0.72440313805274326</v>
      </c>
      <c r="DX71" s="63">
        <v>0.85000000000000009</v>
      </c>
      <c r="DY71" s="100">
        <v>0.70535714285714302</v>
      </c>
      <c r="DZ71" s="100">
        <f t="shared" si="39"/>
        <v>0.82983193277310929</v>
      </c>
      <c r="EA71" s="63">
        <v>0.87</v>
      </c>
      <c r="EB71" s="100">
        <v>0.93010240533460398</v>
      </c>
      <c r="EC71" s="100">
        <f t="shared" si="40"/>
        <v>1.0690832245225332</v>
      </c>
      <c r="ED71" s="63">
        <v>0.71</v>
      </c>
      <c r="EE71" s="100">
        <v>0.58524027459954198</v>
      </c>
      <c r="EF71" s="100">
        <f t="shared" si="41"/>
        <v>0.82428207690076338</v>
      </c>
      <c r="EG71" s="63">
        <v>0.79</v>
      </c>
      <c r="EH71" s="100">
        <v>0.87068795584466796</v>
      </c>
      <c r="EI71" s="100">
        <f t="shared" si="42"/>
        <v>1.1021366529679342</v>
      </c>
      <c r="EJ71" s="63">
        <v>0.82</v>
      </c>
      <c r="EK71" s="100">
        <v>0.93578197459506696</v>
      </c>
      <c r="EL71" s="100">
        <f t="shared" si="43"/>
        <v>1.1411975299939843</v>
      </c>
      <c r="EM71" s="63">
        <v>0.26</v>
      </c>
      <c r="EN71" s="100">
        <v>0.33365384615384602</v>
      </c>
      <c r="EO71" s="100">
        <f t="shared" si="44"/>
        <v>1.2832840236686385</v>
      </c>
      <c r="EP71" s="63">
        <v>0.54</v>
      </c>
      <c r="EQ71" s="100">
        <v>0.81743074680058303</v>
      </c>
      <c r="ER71" s="100">
        <f t="shared" si="45"/>
        <v>1.5137606422233019</v>
      </c>
      <c r="ES71" s="63">
        <v>0.84499999999999997</v>
      </c>
      <c r="ET71" s="100">
        <v>0.93453192158507203</v>
      </c>
      <c r="EU71" s="100">
        <f t="shared" si="46"/>
        <v>1.1059549367870676</v>
      </c>
      <c r="EV71" s="63">
        <v>0.48499999999999999</v>
      </c>
      <c r="EW71" s="100">
        <v>0.38236597252990701</v>
      </c>
      <c r="EX71" s="100">
        <f t="shared" si="47"/>
        <v>0.7883834485152722</v>
      </c>
      <c r="EY71" s="63">
        <v>0.66500000000000004</v>
      </c>
      <c r="EZ71" s="100">
        <v>0.82888267209223498</v>
      </c>
      <c r="FA71" s="100">
        <f t="shared" si="48"/>
        <v>1.2464401084093759</v>
      </c>
      <c r="FB71" s="63">
        <v>0.9</v>
      </c>
      <c r="FC71" s="100">
        <v>0.91410048622366302</v>
      </c>
      <c r="FD71" s="100">
        <f t="shared" si="49"/>
        <v>1.0156672069151811</v>
      </c>
      <c r="FE71" s="63">
        <v>0.44</v>
      </c>
      <c r="FF71" s="100">
        <v>0.47916666666666702</v>
      </c>
      <c r="FG71" s="100">
        <f t="shared" si="50"/>
        <v>1.0890151515151523</v>
      </c>
      <c r="FH71" s="63">
        <v>0.67</v>
      </c>
      <c r="FI71" s="100">
        <v>0.55590506148126995</v>
      </c>
      <c r="FJ71" s="100">
        <f t="shared" si="51"/>
        <v>0.82970904698697001</v>
      </c>
      <c r="FK71" s="54">
        <v>0.87302584350323043</v>
      </c>
      <c r="FL71" s="100">
        <v>0.95831100632300903</v>
      </c>
      <c r="FM71" s="100">
        <f t="shared" si="52"/>
        <v>1.0976891617292233</v>
      </c>
      <c r="FN71" s="54">
        <v>0.61009999999999998</v>
      </c>
      <c r="FO71" s="100">
        <v>0.91685649202733499</v>
      </c>
      <c r="FP71" s="100">
        <f t="shared" si="53"/>
        <v>1.5027970693777004</v>
      </c>
      <c r="FQ71" s="64">
        <v>2947</v>
      </c>
      <c r="FR71" s="8">
        <v>796</v>
      </c>
      <c r="FS71" s="91">
        <f t="shared" si="54"/>
        <v>0.2701051917203936</v>
      </c>
      <c r="FT71" s="64">
        <v>662</v>
      </c>
      <c r="FU71" s="8">
        <v>135</v>
      </c>
      <c r="FV71" s="91">
        <f t="shared" si="55"/>
        <v>0.2039274924471299</v>
      </c>
      <c r="FW71" s="64">
        <v>3609</v>
      </c>
      <c r="FX71" s="8">
        <v>931</v>
      </c>
      <c r="FY71" s="91">
        <f t="shared" si="56"/>
        <v>0.25796619562205597</v>
      </c>
      <c r="FZ71" s="64">
        <v>25247</v>
      </c>
      <c r="GA71" s="8">
        <v>24284</v>
      </c>
      <c r="GB71" s="91">
        <f t="shared" si="57"/>
        <v>0.96185685427971646</v>
      </c>
      <c r="GC71" s="64">
        <v>28856</v>
      </c>
      <c r="GD71" s="8">
        <v>25215</v>
      </c>
      <c r="GE71" s="91">
        <f t="shared" si="58"/>
        <v>0.87382173551427778</v>
      </c>
      <c r="GF71" s="64">
        <v>2033</v>
      </c>
      <c r="GG71" s="8">
        <v>413</v>
      </c>
      <c r="GH71" s="100">
        <f t="shared" si="59"/>
        <v>0.2031480570585342</v>
      </c>
      <c r="GI71" s="8">
        <v>8197</v>
      </c>
      <c r="GJ71" s="8">
        <v>6639</v>
      </c>
      <c r="GK71" s="100">
        <f t="shared" si="60"/>
        <v>0.80993046236427957</v>
      </c>
      <c r="GL71" s="8">
        <v>366</v>
      </c>
      <c r="GM71" s="8">
        <v>525</v>
      </c>
      <c r="GN71" s="100">
        <f t="shared" si="61"/>
        <v>1.4344262295081966</v>
      </c>
    </row>
    <row r="72" spans="1:196" s="1" customFormat="1" ht="15" customHeight="1" x14ac:dyDescent="0.55000000000000004">
      <c r="A72" s="16">
        <v>25</v>
      </c>
      <c r="B72" s="17" t="s">
        <v>85</v>
      </c>
      <c r="C72" s="18">
        <v>9511</v>
      </c>
      <c r="D72" s="17" t="s">
        <v>89</v>
      </c>
      <c r="E72" s="8">
        <v>1651</v>
      </c>
      <c r="F72" s="8">
        <v>1309</v>
      </c>
      <c r="G72" s="175">
        <f t="shared" si="62"/>
        <v>0.79285281647486372</v>
      </c>
      <c r="H72" s="8">
        <v>2550</v>
      </c>
      <c r="I72" s="8">
        <v>2127</v>
      </c>
      <c r="J72" s="175">
        <f t="shared" si="0"/>
        <v>0.83411764705882352</v>
      </c>
      <c r="K72" s="8">
        <v>45</v>
      </c>
      <c r="L72" s="8">
        <v>54</v>
      </c>
      <c r="M72" s="175">
        <f t="shared" si="1"/>
        <v>1.2</v>
      </c>
      <c r="N72" s="8">
        <v>0</v>
      </c>
      <c r="O72" s="8">
        <v>0</v>
      </c>
      <c r="P72" s="170" t="str">
        <f t="shared" si="2"/>
        <v>N/A</v>
      </c>
      <c r="Q72" s="8">
        <v>0</v>
      </c>
      <c r="R72" s="8">
        <v>0</v>
      </c>
      <c r="S72" s="170" t="str">
        <f t="shared" si="3"/>
        <v>N/A</v>
      </c>
      <c r="T72" s="8">
        <v>4246</v>
      </c>
      <c r="U72" s="8">
        <v>3490</v>
      </c>
      <c r="V72" s="175">
        <f t="shared" si="4"/>
        <v>0.82195007065473391</v>
      </c>
      <c r="W72" s="8">
        <v>4246</v>
      </c>
      <c r="X72" s="8">
        <v>3490</v>
      </c>
      <c r="Y72" s="175">
        <f t="shared" si="5"/>
        <v>0.82195007065473391</v>
      </c>
      <c r="Z72" s="8">
        <v>176</v>
      </c>
      <c r="AA72" s="8">
        <v>108</v>
      </c>
      <c r="AB72" s="175">
        <f t="shared" si="6"/>
        <v>0.61363636363636365</v>
      </c>
      <c r="AC72" s="8">
        <v>15</v>
      </c>
      <c r="AD72" s="8">
        <v>15</v>
      </c>
      <c r="AE72" s="170">
        <f t="shared" si="7"/>
        <v>1</v>
      </c>
      <c r="AF72" s="8">
        <v>24</v>
      </c>
      <c r="AG72" s="8">
        <v>20</v>
      </c>
      <c r="AH72" s="170">
        <f t="shared" si="8"/>
        <v>0.83333333333333337</v>
      </c>
      <c r="AI72" s="8">
        <v>215</v>
      </c>
      <c r="AJ72" s="8">
        <v>143</v>
      </c>
      <c r="AK72" s="175">
        <f t="shared" si="9"/>
        <v>0.66511627906976745</v>
      </c>
      <c r="AL72" s="8">
        <v>30</v>
      </c>
      <c r="AM72" s="8">
        <v>0</v>
      </c>
      <c r="AN72" s="175">
        <f t="shared" si="10"/>
        <v>0</v>
      </c>
      <c r="AO72" s="8">
        <v>15</v>
      </c>
      <c r="AP72" s="8">
        <v>0</v>
      </c>
      <c r="AQ72" s="170">
        <f t="shared" si="11"/>
        <v>0</v>
      </c>
      <c r="AR72" s="8">
        <v>0</v>
      </c>
      <c r="AS72" s="8">
        <v>0</v>
      </c>
      <c r="AT72" s="170" t="str">
        <f t="shared" si="12"/>
        <v>N/A</v>
      </c>
      <c r="AU72" s="8">
        <v>45</v>
      </c>
      <c r="AV72" s="8">
        <v>0</v>
      </c>
      <c r="AW72" s="175">
        <f t="shared" si="13"/>
        <v>0</v>
      </c>
      <c r="AX72" s="8">
        <v>2940</v>
      </c>
      <c r="AY72" s="8">
        <v>2758</v>
      </c>
      <c r="AZ72" s="175">
        <f t="shared" si="14"/>
        <v>0.93809523809523809</v>
      </c>
      <c r="BA72" s="8">
        <v>578</v>
      </c>
      <c r="BB72" s="8">
        <v>366</v>
      </c>
      <c r="BC72" s="175">
        <f t="shared" si="15"/>
        <v>0.63321799307958482</v>
      </c>
      <c r="BD72" s="8">
        <v>359</v>
      </c>
      <c r="BE72" s="8">
        <v>290</v>
      </c>
      <c r="BF72" s="170">
        <f t="shared" si="16"/>
        <v>0.80779944289693595</v>
      </c>
      <c r="BG72" s="8">
        <v>193</v>
      </c>
      <c r="BH72" s="8">
        <v>199</v>
      </c>
      <c r="BI72" s="170">
        <f t="shared" si="17"/>
        <v>1.0310880829015545</v>
      </c>
      <c r="BJ72" s="8">
        <v>4938</v>
      </c>
      <c r="BK72" s="8">
        <v>4676</v>
      </c>
      <c r="BL72" s="175">
        <f t="shared" si="18"/>
        <v>0.94694208181449979</v>
      </c>
      <c r="BM72" s="8">
        <v>9008</v>
      </c>
      <c r="BN72" s="8">
        <v>8289</v>
      </c>
      <c r="BO72" s="175">
        <f t="shared" si="19"/>
        <v>0.92018206039076378</v>
      </c>
      <c r="BP72" s="8">
        <v>0</v>
      </c>
      <c r="BQ72" s="8">
        <v>0</v>
      </c>
      <c r="BR72" s="175" t="str">
        <f t="shared" si="20"/>
        <v>N/A</v>
      </c>
      <c r="BS72" s="8">
        <v>9268</v>
      </c>
      <c r="BT72" s="8">
        <v>8432</v>
      </c>
      <c r="BU72" s="175">
        <f t="shared" si="21"/>
        <v>0.90979715148899443</v>
      </c>
      <c r="BV72" s="8">
        <v>13514</v>
      </c>
      <c r="BW72" s="8">
        <v>11922</v>
      </c>
      <c r="BX72" s="175">
        <f t="shared" si="22"/>
        <v>0.88219624093532634</v>
      </c>
      <c r="BY72" s="8">
        <v>20800</v>
      </c>
      <c r="BZ72" s="8">
        <v>12080</v>
      </c>
      <c r="CA72" s="297">
        <f t="shared" si="23"/>
        <v>0.58076923076923082</v>
      </c>
      <c r="CB72" s="8">
        <v>17790</v>
      </c>
      <c r="CC72" s="8">
        <v>16158</v>
      </c>
      <c r="CD72" s="297">
        <f t="shared" si="24"/>
        <v>0.90826306913996624</v>
      </c>
      <c r="CE72" s="8">
        <v>7680</v>
      </c>
      <c r="CF72" s="8">
        <v>4880</v>
      </c>
      <c r="CG72" s="297">
        <f t="shared" si="25"/>
        <v>0.63541666666666663</v>
      </c>
      <c r="CH72" s="8">
        <v>660</v>
      </c>
      <c r="CI72" s="8">
        <v>504</v>
      </c>
      <c r="CJ72" s="175">
        <f t="shared" si="26"/>
        <v>0.76363636363636367</v>
      </c>
      <c r="CK72" s="8">
        <v>8340</v>
      </c>
      <c r="CL72" s="8">
        <v>5384</v>
      </c>
      <c r="CM72" s="297">
        <f t="shared" si="27"/>
        <v>0.64556354916067149</v>
      </c>
      <c r="CN72" s="8">
        <v>9638</v>
      </c>
      <c r="CO72" s="8">
        <v>5577</v>
      </c>
      <c r="CP72" s="297">
        <f t="shared" si="63"/>
        <v>0.57864702220377673</v>
      </c>
      <c r="CQ72" s="8">
        <v>2000</v>
      </c>
      <c r="CR72" s="8">
        <v>1751</v>
      </c>
      <c r="CS72" s="297">
        <f t="shared" si="28"/>
        <v>0.87549999999999994</v>
      </c>
      <c r="CT72" s="8">
        <v>58568</v>
      </c>
      <c r="CU72" s="8">
        <v>40950</v>
      </c>
      <c r="CV72" s="297">
        <f t="shared" si="29"/>
        <v>0.69918726949870236</v>
      </c>
      <c r="CW72" s="8">
        <v>72082</v>
      </c>
      <c r="CX72" s="8">
        <v>52872</v>
      </c>
      <c r="CY72" s="297">
        <f t="shared" si="30"/>
        <v>0.73349796065591966</v>
      </c>
      <c r="CZ72" s="8">
        <v>10027</v>
      </c>
      <c r="DA72" s="8">
        <v>5882</v>
      </c>
      <c r="DB72" s="170">
        <f t="shared" si="31"/>
        <v>0.58661613643163457</v>
      </c>
      <c r="DC72" s="8">
        <v>2217</v>
      </c>
      <c r="DD72" s="8">
        <v>1970</v>
      </c>
      <c r="DE72" s="170">
        <f t="shared" si="32"/>
        <v>0.88858818222823632</v>
      </c>
      <c r="DF72" s="8">
        <v>31608</v>
      </c>
      <c r="DG72" s="8">
        <v>19453</v>
      </c>
      <c r="DH72" s="297">
        <f t="shared" si="33"/>
        <v>0.61544545684636798</v>
      </c>
      <c r="DI72" s="63">
        <v>0.83</v>
      </c>
      <c r="DJ72" s="100">
        <v>0.862013389536325</v>
      </c>
      <c r="DK72" s="100">
        <f t="shared" si="34"/>
        <v>1.0385703488389459</v>
      </c>
      <c r="DL72" s="63">
        <v>0.63</v>
      </c>
      <c r="DM72" s="100">
        <v>0.65846994535519099</v>
      </c>
      <c r="DN72" s="100">
        <f t="shared" si="35"/>
        <v>1.0451903894526842</v>
      </c>
      <c r="DO72" s="63">
        <v>0.73</v>
      </c>
      <c r="DP72" s="100">
        <v>0.85317836812144199</v>
      </c>
      <c r="DQ72" s="100">
        <f t="shared" si="36"/>
        <v>1.1687374905773178</v>
      </c>
      <c r="DR72" s="63">
        <v>0.81</v>
      </c>
      <c r="DS72" s="100">
        <v>0.88187820983125498</v>
      </c>
      <c r="DT72" s="100">
        <f t="shared" si="37"/>
        <v>1.0887385306558703</v>
      </c>
      <c r="DU72" s="63">
        <v>0.71</v>
      </c>
      <c r="DV72" s="100">
        <v>0.65115185707569301</v>
      </c>
      <c r="DW72" s="100">
        <f t="shared" si="38"/>
        <v>0.91711529165590566</v>
      </c>
      <c r="DX72" s="63">
        <v>0.76</v>
      </c>
      <c r="DY72" s="100">
        <v>0.74126074498567296</v>
      </c>
      <c r="DZ72" s="100">
        <f t="shared" si="39"/>
        <v>0.9753430855074644</v>
      </c>
      <c r="EA72" s="63">
        <v>0.82000000000000006</v>
      </c>
      <c r="EB72" s="100">
        <v>0.86488492947290296</v>
      </c>
      <c r="EC72" s="100">
        <f t="shared" si="40"/>
        <v>1.0547377188693938</v>
      </c>
      <c r="ED72" s="63">
        <v>0.66999999999999993</v>
      </c>
      <c r="EE72" s="100">
        <v>0.65222623345367003</v>
      </c>
      <c r="EF72" s="100">
        <f t="shared" si="41"/>
        <v>0.97347199022935837</v>
      </c>
      <c r="EG72" s="63">
        <v>0.745</v>
      </c>
      <c r="EH72" s="100">
        <v>0.82041603757758796</v>
      </c>
      <c r="EI72" s="100">
        <f t="shared" si="42"/>
        <v>1.1012295806410577</v>
      </c>
      <c r="EJ72" s="63">
        <v>0.84</v>
      </c>
      <c r="EK72" s="100">
        <v>0.87982492705293902</v>
      </c>
      <c r="EL72" s="100">
        <f t="shared" si="43"/>
        <v>1.0474106274439752</v>
      </c>
      <c r="EM72" s="63">
        <v>0.32</v>
      </c>
      <c r="EN72" s="100">
        <v>0.42747641509433998</v>
      </c>
      <c r="EO72" s="100">
        <f t="shared" si="44"/>
        <v>1.3358637971698124</v>
      </c>
      <c r="EP72" s="63">
        <v>0.57999999999999996</v>
      </c>
      <c r="EQ72" s="100">
        <v>0.69247863247863195</v>
      </c>
      <c r="ER72" s="100">
        <f t="shared" si="45"/>
        <v>1.1939286766872965</v>
      </c>
      <c r="ES72" s="63">
        <v>0.83000000000000007</v>
      </c>
      <c r="ET72" s="100">
        <v>0.87560968311439602</v>
      </c>
      <c r="EU72" s="100">
        <f t="shared" si="46"/>
        <v>1.0549514254390313</v>
      </c>
      <c r="EV72" s="63">
        <v>0.495</v>
      </c>
      <c r="EW72" s="100">
        <v>0.45627923713565999</v>
      </c>
      <c r="EX72" s="100">
        <f t="shared" si="47"/>
        <v>0.92177623663769692</v>
      </c>
      <c r="EY72" s="63">
        <v>0.66250000000000009</v>
      </c>
      <c r="EZ72" s="100">
        <v>0.72132697836283899</v>
      </c>
      <c r="FA72" s="100">
        <f t="shared" si="48"/>
        <v>1.0887954390382475</v>
      </c>
      <c r="FB72" s="63">
        <v>0.92</v>
      </c>
      <c r="FC72" s="100">
        <v>0.77182539682539697</v>
      </c>
      <c r="FD72" s="100">
        <f t="shared" si="49"/>
        <v>0.83894064872325758</v>
      </c>
      <c r="FE72" s="63">
        <v>0.3</v>
      </c>
      <c r="FF72" s="100">
        <v>0.49487704918032799</v>
      </c>
      <c r="FG72" s="100">
        <f t="shared" si="50"/>
        <v>1.6495901639344266</v>
      </c>
      <c r="FH72" s="63">
        <v>0.61</v>
      </c>
      <c r="FI72" s="100">
        <v>0.52080237741456203</v>
      </c>
      <c r="FJ72" s="100">
        <f t="shared" si="51"/>
        <v>0.85377438920420012</v>
      </c>
      <c r="FK72" s="54">
        <v>0.86402782378270948</v>
      </c>
      <c r="FL72" s="100">
        <v>0.92961577694661701</v>
      </c>
      <c r="FM72" s="100">
        <f t="shared" si="52"/>
        <v>1.0759095382794084</v>
      </c>
      <c r="FN72" s="54">
        <v>0.61009999999999998</v>
      </c>
      <c r="FO72" s="100">
        <v>0.807614213197969</v>
      </c>
      <c r="FP72" s="100">
        <f t="shared" si="53"/>
        <v>1.3237407198786577</v>
      </c>
      <c r="FQ72" s="64">
        <v>3419</v>
      </c>
      <c r="FR72" s="8">
        <v>703</v>
      </c>
      <c r="FS72" s="91">
        <f t="shared" si="54"/>
        <v>0.20561567709856685</v>
      </c>
      <c r="FT72" s="64">
        <v>555</v>
      </c>
      <c r="FU72" s="8">
        <v>348</v>
      </c>
      <c r="FV72" s="91">
        <f t="shared" si="55"/>
        <v>0.62702702702702706</v>
      </c>
      <c r="FW72" s="64">
        <v>3974</v>
      </c>
      <c r="FX72" s="8">
        <v>1051</v>
      </c>
      <c r="FY72" s="91">
        <f t="shared" si="56"/>
        <v>0.26446904881731254</v>
      </c>
      <c r="FZ72" s="64">
        <v>24511</v>
      </c>
      <c r="GA72" s="8">
        <v>22884</v>
      </c>
      <c r="GB72" s="91">
        <f t="shared" si="57"/>
        <v>0.93362163926400388</v>
      </c>
      <c r="GC72" s="64">
        <v>28485</v>
      </c>
      <c r="GD72" s="8">
        <v>23935</v>
      </c>
      <c r="GE72" s="91">
        <f t="shared" si="58"/>
        <v>0.84026680709145163</v>
      </c>
      <c r="GF72" s="64">
        <v>1814</v>
      </c>
      <c r="GG72" s="8">
        <v>22</v>
      </c>
      <c r="GH72" s="100">
        <f t="shared" si="59"/>
        <v>1.2127894156560088E-2</v>
      </c>
      <c r="GI72" s="8">
        <v>7449</v>
      </c>
      <c r="GJ72" s="8">
        <v>3310</v>
      </c>
      <c r="GK72" s="100">
        <f t="shared" si="60"/>
        <v>0.44435494697274802</v>
      </c>
      <c r="GL72" s="8">
        <v>1220</v>
      </c>
      <c r="GM72" s="8">
        <v>1325</v>
      </c>
      <c r="GN72" s="100">
        <f t="shared" si="61"/>
        <v>1.0860655737704918</v>
      </c>
    </row>
    <row r="73" spans="1:196" s="1" customFormat="1" ht="15" customHeight="1" x14ac:dyDescent="0.55000000000000004">
      <c r="A73" s="16">
        <v>25</v>
      </c>
      <c r="B73" s="17" t="s">
        <v>85</v>
      </c>
      <c r="C73" s="18">
        <v>9512</v>
      </c>
      <c r="D73" s="17" t="s">
        <v>90</v>
      </c>
      <c r="E73" s="8">
        <v>2821</v>
      </c>
      <c r="F73" s="8">
        <v>2794</v>
      </c>
      <c r="G73" s="175">
        <f t="shared" si="62"/>
        <v>0.99042892591279685</v>
      </c>
      <c r="H73" s="8">
        <v>2476</v>
      </c>
      <c r="I73" s="8">
        <v>2389</v>
      </c>
      <c r="J73" s="175">
        <f t="shared" si="0"/>
        <v>0.96486268174474965</v>
      </c>
      <c r="K73" s="8">
        <v>0</v>
      </c>
      <c r="L73" s="8">
        <v>0</v>
      </c>
      <c r="M73" s="175" t="str">
        <f t="shared" si="1"/>
        <v>N/A</v>
      </c>
      <c r="N73" s="8">
        <v>46</v>
      </c>
      <c r="O73" s="8">
        <v>44</v>
      </c>
      <c r="P73" s="170">
        <f t="shared" si="2"/>
        <v>0.95652173913043481</v>
      </c>
      <c r="Q73" s="8">
        <v>0</v>
      </c>
      <c r="R73" s="8">
        <v>0</v>
      </c>
      <c r="S73" s="170" t="str">
        <f t="shared" si="3"/>
        <v>N/A</v>
      </c>
      <c r="T73" s="8">
        <v>5343</v>
      </c>
      <c r="U73" s="8">
        <v>5227</v>
      </c>
      <c r="V73" s="175">
        <f t="shared" si="4"/>
        <v>0.97828935055212429</v>
      </c>
      <c r="W73" s="8">
        <v>5343</v>
      </c>
      <c r="X73" s="8">
        <v>5227</v>
      </c>
      <c r="Y73" s="175">
        <f t="shared" si="5"/>
        <v>0.97828935055212429</v>
      </c>
      <c r="Z73" s="8">
        <v>54</v>
      </c>
      <c r="AA73" s="8">
        <v>101</v>
      </c>
      <c r="AB73" s="175">
        <f t="shared" si="6"/>
        <v>1.8703703703703705</v>
      </c>
      <c r="AC73" s="8">
        <v>64</v>
      </c>
      <c r="AD73" s="8">
        <v>0</v>
      </c>
      <c r="AE73" s="170">
        <f t="shared" si="7"/>
        <v>0</v>
      </c>
      <c r="AF73" s="8">
        <v>44</v>
      </c>
      <c r="AG73" s="8">
        <v>24</v>
      </c>
      <c r="AH73" s="170">
        <f t="shared" si="8"/>
        <v>0.54545454545454541</v>
      </c>
      <c r="AI73" s="8">
        <v>162</v>
      </c>
      <c r="AJ73" s="8">
        <v>125</v>
      </c>
      <c r="AK73" s="175">
        <f t="shared" si="9"/>
        <v>0.77160493827160492</v>
      </c>
      <c r="AL73" s="8">
        <v>120</v>
      </c>
      <c r="AM73" s="8">
        <v>30</v>
      </c>
      <c r="AN73" s="175">
        <f t="shared" si="10"/>
        <v>0.25</v>
      </c>
      <c r="AO73" s="8">
        <v>0</v>
      </c>
      <c r="AP73" s="8">
        <v>0</v>
      </c>
      <c r="AQ73" s="170" t="str">
        <f t="shared" si="11"/>
        <v>N/A</v>
      </c>
      <c r="AR73" s="8">
        <v>0</v>
      </c>
      <c r="AS73" s="8">
        <v>0</v>
      </c>
      <c r="AT73" s="170" t="str">
        <f t="shared" si="12"/>
        <v>N/A</v>
      </c>
      <c r="AU73" s="8">
        <v>120</v>
      </c>
      <c r="AV73" s="8">
        <v>30</v>
      </c>
      <c r="AW73" s="175">
        <f t="shared" si="13"/>
        <v>0.25</v>
      </c>
      <c r="AX73" s="8">
        <v>4098</v>
      </c>
      <c r="AY73" s="8">
        <v>3484</v>
      </c>
      <c r="AZ73" s="175">
        <f t="shared" si="14"/>
        <v>0.85017081503172276</v>
      </c>
      <c r="BA73" s="8">
        <v>766</v>
      </c>
      <c r="BB73" s="8">
        <v>501</v>
      </c>
      <c r="BC73" s="175">
        <f t="shared" si="15"/>
        <v>0.65404699738903394</v>
      </c>
      <c r="BD73" s="8">
        <v>294</v>
      </c>
      <c r="BE73" s="8">
        <v>171</v>
      </c>
      <c r="BF73" s="170">
        <f t="shared" si="16"/>
        <v>0.58163265306122447</v>
      </c>
      <c r="BG73" s="8">
        <v>41</v>
      </c>
      <c r="BH73" s="8">
        <v>52</v>
      </c>
      <c r="BI73" s="170">
        <f t="shared" si="17"/>
        <v>1.2682926829268293</v>
      </c>
      <c r="BJ73" s="8">
        <v>7842</v>
      </c>
      <c r="BK73" s="8">
        <v>8226</v>
      </c>
      <c r="BL73" s="175">
        <f t="shared" si="18"/>
        <v>1.0489671002295333</v>
      </c>
      <c r="BM73" s="8">
        <v>13041</v>
      </c>
      <c r="BN73" s="8">
        <v>12434</v>
      </c>
      <c r="BO73" s="175">
        <f t="shared" si="19"/>
        <v>0.9534544896863737</v>
      </c>
      <c r="BP73" s="8">
        <v>0</v>
      </c>
      <c r="BQ73" s="8">
        <v>0</v>
      </c>
      <c r="BR73" s="175" t="str">
        <f t="shared" si="20"/>
        <v>N/A</v>
      </c>
      <c r="BS73" s="8">
        <v>13323</v>
      </c>
      <c r="BT73" s="8">
        <v>12589</v>
      </c>
      <c r="BU73" s="175">
        <f t="shared" si="21"/>
        <v>0.94490730315994897</v>
      </c>
      <c r="BV73" s="8">
        <v>18666</v>
      </c>
      <c r="BW73" s="8">
        <v>17816</v>
      </c>
      <c r="BX73" s="175">
        <f t="shared" si="22"/>
        <v>0.95446265938069219</v>
      </c>
      <c r="BY73" s="8">
        <v>33440</v>
      </c>
      <c r="BZ73" s="8">
        <v>18913</v>
      </c>
      <c r="CA73" s="297">
        <f t="shared" si="23"/>
        <v>0.56558014354066988</v>
      </c>
      <c r="CB73" s="8">
        <v>46170</v>
      </c>
      <c r="CC73" s="8">
        <v>23443</v>
      </c>
      <c r="CD73" s="297">
        <f t="shared" si="24"/>
        <v>0.50775395278319257</v>
      </c>
      <c r="CE73" s="8">
        <v>3840</v>
      </c>
      <c r="CF73" s="8">
        <v>2240</v>
      </c>
      <c r="CG73" s="297">
        <f t="shared" si="25"/>
        <v>0.58333333333333337</v>
      </c>
      <c r="CH73" s="8">
        <v>660</v>
      </c>
      <c r="CI73" s="8">
        <v>434</v>
      </c>
      <c r="CJ73" s="175">
        <f t="shared" si="26"/>
        <v>0.65757575757575759</v>
      </c>
      <c r="CK73" s="8">
        <v>4500</v>
      </c>
      <c r="CL73" s="8">
        <v>2674</v>
      </c>
      <c r="CM73" s="297">
        <f t="shared" si="27"/>
        <v>0.59422222222222221</v>
      </c>
      <c r="CN73" s="8">
        <v>8651</v>
      </c>
      <c r="CO73" s="8">
        <v>6091</v>
      </c>
      <c r="CP73" s="297">
        <f t="shared" si="63"/>
        <v>0.70408045312680612</v>
      </c>
      <c r="CQ73" s="8">
        <v>700</v>
      </c>
      <c r="CR73" s="8">
        <v>248</v>
      </c>
      <c r="CS73" s="297">
        <f t="shared" si="28"/>
        <v>0.35428571428571426</v>
      </c>
      <c r="CT73" s="8">
        <v>93461</v>
      </c>
      <c r="CU73" s="8">
        <v>51369</v>
      </c>
      <c r="CV73" s="297">
        <f t="shared" si="29"/>
        <v>0.54963032708830417</v>
      </c>
      <c r="CW73" s="8">
        <v>112127</v>
      </c>
      <c r="CX73" s="8">
        <v>69185</v>
      </c>
      <c r="CY73" s="297">
        <f t="shared" si="30"/>
        <v>0.61702355364898731</v>
      </c>
      <c r="CZ73" s="8">
        <v>9055</v>
      </c>
      <c r="DA73" s="8">
        <v>6306</v>
      </c>
      <c r="DB73" s="170">
        <f t="shared" si="31"/>
        <v>0.69641082274986199</v>
      </c>
      <c r="DC73" s="8">
        <v>785</v>
      </c>
      <c r="DD73" s="8">
        <v>324</v>
      </c>
      <c r="DE73" s="170">
        <f t="shared" si="32"/>
        <v>0.41273885350318473</v>
      </c>
      <c r="DF73" s="8">
        <v>40522</v>
      </c>
      <c r="DG73" s="8">
        <v>24043</v>
      </c>
      <c r="DH73" s="297">
        <f t="shared" si="33"/>
        <v>0.59333201717585504</v>
      </c>
      <c r="DI73" s="63">
        <v>0.89</v>
      </c>
      <c r="DJ73" s="100">
        <v>0.93952680344143003</v>
      </c>
      <c r="DK73" s="100">
        <f t="shared" si="34"/>
        <v>1.0556480937544157</v>
      </c>
      <c r="DL73" s="63">
        <v>0.69</v>
      </c>
      <c r="DM73" s="100">
        <v>0.72455089820359297</v>
      </c>
      <c r="DN73" s="100">
        <f t="shared" si="35"/>
        <v>1.0500737655124537</v>
      </c>
      <c r="DO73" s="63">
        <v>0.79</v>
      </c>
      <c r="DP73" s="100">
        <v>0.93097148304074995</v>
      </c>
      <c r="DQ73" s="100">
        <f t="shared" si="36"/>
        <v>1.1784449152414556</v>
      </c>
      <c r="DR73" s="63">
        <v>0.84</v>
      </c>
      <c r="DS73" s="100">
        <v>0.92600422832981</v>
      </c>
      <c r="DT73" s="100">
        <f t="shared" si="37"/>
        <v>1.1023859861069167</v>
      </c>
      <c r="DU73" s="63">
        <v>0.72</v>
      </c>
      <c r="DV73" s="100">
        <v>0.76140644621180398</v>
      </c>
      <c r="DW73" s="100">
        <f t="shared" si="38"/>
        <v>1.0575089530719499</v>
      </c>
      <c r="DX73" s="63">
        <v>0.78</v>
      </c>
      <c r="DY73" s="100">
        <v>0.85077482303424501</v>
      </c>
      <c r="DZ73" s="100">
        <f t="shared" si="39"/>
        <v>1.0907369526080064</v>
      </c>
      <c r="EA73" s="63">
        <v>0.86499999999999999</v>
      </c>
      <c r="EB73" s="100">
        <v>0.93695564786278995</v>
      </c>
      <c r="EC73" s="100">
        <f t="shared" si="40"/>
        <v>1.0831857200725896</v>
      </c>
      <c r="ED73" s="63">
        <v>0.70499999999999996</v>
      </c>
      <c r="EE73" s="100">
        <v>0.75501730103806197</v>
      </c>
      <c r="EF73" s="100">
        <f t="shared" si="41"/>
        <v>1.0709465262951234</v>
      </c>
      <c r="EG73" s="63">
        <v>0.78499999999999992</v>
      </c>
      <c r="EH73" s="100">
        <v>0.90744274809160297</v>
      </c>
      <c r="EI73" s="100">
        <f t="shared" si="42"/>
        <v>1.1559780230466281</v>
      </c>
      <c r="EJ73" s="63">
        <v>0.88</v>
      </c>
      <c r="EK73" s="100">
        <v>0.85395154884829205</v>
      </c>
      <c r="EL73" s="100">
        <f t="shared" si="43"/>
        <v>0.97039948732760462</v>
      </c>
      <c r="EM73" s="63">
        <v>0.31</v>
      </c>
      <c r="EN73" s="100">
        <v>0.38552451188956599</v>
      </c>
      <c r="EO73" s="100">
        <f t="shared" si="44"/>
        <v>1.2436274577082773</v>
      </c>
      <c r="EP73" s="63">
        <v>0.59499999999999997</v>
      </c>
      <c r="EQ73" s="100">
        <v>0.66106017247756399</v>
      </c>
      <c r="ER73" s="100">
        <f t="shared" si="45"/>
        <v>1.1110254999622924</v>
      </c>
      <c r="ES73" s="63">
        <v>0.87250000000000005</v>
      </c>
      <c r="ET73" s="100">
        <v>0.88139648221168698</v>
      </c>
      <c r="EU73" s="100">
        <f t="shared" si="46"/>
        <v>1.0101965412168332</v>
      </c>
      <c r="EV73" s="63">
        <v>0.50749999999999995</v>
      </c>
      <c r="EW73" s="100">
        <v>0.42993802770036998</v>
      </c>
      <c r="EX73" s="100">
        <f t="shared" si="47"/>
        <v>0.84716852748841387</v>
      </c>
      <c r="EY73" s="63">
        <v>0.69</v>
      </c>
      <c r="EZ73" s="100">
        <v>0.72450675724506797</v>
      </c>
      <c r="FA73" s="100">
        <f t="shared" si="48"/>
        <v>1.0500097931087942</v>
      </c>
      <c r="FB73" s="63">
        <v>0.72</v>
      </c>
      <c r="FC73" s="100">
        <v>0.89400921658986199</v>
      </c>
      <c r="FD73" s="100">
        <f t="shared" si="49"/>
        <v>1.2416794674859195</v>
      </c>
      <c r="FE73" s="63">
        <v>0.27</v>
      </c>
      <c r="FF73" s="100">
        <v>0.41562500000000002</v>
      </c>
      <c r="FG73" s="100">
        <f t="shared" si="50"/>
        <v>1.5393518518518519</v>
      </c>
      <c r="FH73" s="63">
        <v>0.495</v>
      </c>
      <c r="FI73" s="100">
        <v>0.49326851159311902</v>
      </c>
      <c r="FJ73" s="100">
        <f t="shared" si="51"/>
        <v>0.99650204362246264</v>
      </c>
      <c r="FK73" s="54">
        <v>0.81370300189488376</v>
      </c>
      <c r="FL73" s="100">
        <v>0.80415477323184303</v>
      </c>
      <c r="FM73" s="100">
        <f t="shared" si="52"/>
        <v>0.98826570795387803</v>
      </c>
      <c r="FN73" s="54">
        <v>0.61009999999999998</v>
      </c>
      <c r="FO73" s="100">
        <v>0.91049382716049398</v>
      </c>
      <c r="FP73" s="100">
        <f t="shared" si="53"/>
        <v>1.4923681808891887</v>
      </c>
      <c r="FQ73" s="64">
        <v>6294</v>
      </c>
      <c r="FR73" s="8">
        <v>654</v>
      </c>
      <c r="FS73" s="91">
        <f t="shared" si="54"/>
        <v>0.10390848427073403</v>
      </c>
      <c r="FT73" s="64">
        <v>1280</v>
      </c>
      <c r="FU73" s="8">
        <v>490</v>
      </c>
      <c r="FV73" s="91">
        <f t="shared" si="55"/>
        <v>0.3828125</v>
      </c>
      <c r="FW73" s="64">
        <v>7574</v>
      </c>
      <c r="FX73" s="8">
        <v>1144</v>
      </c>
      <c r="FY73" s="91">
        <f t="shared" si="56"/>
        <v>0.1510430419857407</v>
      </c>
      <c r="FZ73" s="64">
        <v>52508</v>
      </c>
      <c r="GA73" s="8">
        <v>24328</v>
      </c>
      <c r="GB73" s="91">
        <f t="shared" si="57"/>
        <v>0.46331987506665651</v>
      </c>
      <c r="GC73" s="64">
        <v>60082</v>
      </c>
      <c r="GD73" s="8">
        <v>25472</v>
      </c>
      <c r="GE73" s="91">
        <f t="shared" si="58"/>
        <v>0.42395392962950634</v>
      </c>
      <c r="GF73" s="64">
        <v>3455</v>
      </c>
      <c r="GG73" s="8">
        <v>1</v>
      </c>
      <c r="GH73" s="100">
        <f t="shared" si="59"/>
        <v>2.8943560057887119E-4</v>
      </c>
      <c r="GI73" s="8">
        <v>6111</v>
      </c>
      <c r="GJ73" s="8">
        <v>3186</v>
      </c>
      <c r="GK73" s="100">
        <f t="shared" si="60"/>
        <v>0.52135493372606778</v>
      </c>
      <c r="GL73" s="8">
        <v>427</v>
      </c>
      <c r="GM73" s="8">
        <v>154</v>
      </c>
      <c r="GN73" s="100">
        <f t="shared" si="61"/>
        <v>0.36065573770491804</v>
      </c>
    </row>
    <row r="74" spans="1:196" s="1" customFormat="1" ht="15" customHeight="1" x14ac:dyDescent="0.55000000000000004">
      <c r="A74" s="16">
        <v>25</v>
      </c>
      <c r="B74" s="17" t="s">
        <v>85</v>
      </c>
      <c r="C74" s="18">
        <v>9513</v>
      </c>
      <c r="D74" s="17" t="s">
        <v>91</v>
      </c>
      <c r="E74" s="8">
        <v>5006</v>
      </c>
      <c r="F74" s="8">
        <v>4305</v>
      </c>
      <c r="G74" s="175">
        <f t="shared" si="62"/>
        <v>0.85996803835397528</v>
      </c>
      <c r="H74" s="8">
        <v>2668</v>
      </c>
      <c r="I74" s="8">
        <v>2493</v>
      </c>
      <c r="J74" s="175">
        <f t="shared" si="0"/>
        <v>0.93440779610194902</v>
      </c>
      <c r="K74" s="8">
        <v>0</v>
      </c>
      <c r="L74" s="8">
        <v>0</v>
      </c>
      <c r="M74" s="175" t="str">
        <f t="shared" si="1"/>
        <v>N/A</v>
      </c>
      <c r="N74" s="8">
        <v>88</v>
      </c>
      <c r="O74" s="8">
        <v>107</v>
      </c>
      <c r="P74" s="170">
        <f t="shared" si="2"/>
        <v>1.2159090909090908</v>
      </c>
      <c r="Q74" s="8">
        <v>0</v>
      </c>
      <c r="R74" s="8">
        <v>0</v>
      </c>
      <c r="S74" s="170" t="str">
        <f t="shared" si="3"/>
        <v>N/A</v>
      </c>
      <c r="T74" s="8">
        <v>7762</v>
      </c>
      <c r="U74" s="8">
        <v>6905</v>
      </c>
      <c r="V74" s="175">
        <f t="shared" si="4"/>
        <v>0.88959031177531567</v>
      </c>
      <c r="W74" s="8">
        <v>7762</v>
      </c>
      <c r="X74" s="8">
        <v>6905</v>
      </c>
      <c r="Y74" s="175">
        <f t="shared" si="5"/>
        <v>0.88959031177531567</v>
      </c>
      <c r="Z74" s="8">
        <v>60</v>
      </c>
      <c r="AA74" s="8">
        <v>74</v>
      </c>
      <c r="AB74" s="175">
        <f t="shared" si="6"/>
        <v>1.2333333333333334</v>
      </c>
      <c r="AC74" s="8">
        <v>0</v>
      </c>
      <c r="AD74" s="8">
        <v>0</v>
      </c>
      <c r="AE74" s="170" t="str">
        <f t="shared" si="7"/>
        <v>N/A</v>
      </c>
      <c r="AF74" s="8">
        <v>0</v>
      </c>
      <c r="AG74" s="8">
        <v>0</v>
      </c>
      <c r="AH74" s="170" t="str">
        <f t="shared" si="8"/>
        <v>N/A</v>
      </c>
      <c r="AI74" s="8">
        <v>60</v>
      </c>
      <c r="AJ74" s="8">
        <v>74</v>
      </c>
      <c r="AK74" s="175">
        <f t="shared" si="9"/>
        <v>1.2333333333333334</v>
      </c>
      <c r="AL74" s="8">
        <v>30</v>
      </c>
      <c r="AM74" s="8">
        <v>0</v>
      </c>
      <c r="AN74" s="175">
        <f t="shared" si="10"/>
        <v>0</v>
      </c>
      <c r="AO74" s="8">
        <v>0</v>
      </c>
      <c r="AP74" s="8">
        <v>0</v>
      </c>
      <c r="AQ74" s="170" t="str">
        <f t="shared" si="11"/>
        <v>N/A</v>
      </c>
      <c r="AR74" s="8">
        <v>0</v>
      </c>
      <c r="AS74" s="8">
        <v>0</v>
      </c>
      <c r="AT74" s="170" t="str">
        <f t="shared" si="12"/>
        <v>N/A</v>
      </c>
      <c r="AU74" s="8">
        <v>30</v>
      </c>
      <c r="AV74" s="8">
        <v>0</v>
      </c>
      <c r="AW74" s="175">
        <f t="shared" si="13"/>
        <v>0</v>
      </c>
      <c r="AX74" s="8">
        <v>4097</v>
      </c>
      <c r="AY74" s="8">
        <v>2976</v>
      </c>
      <c r="AZ74" s="175">
        <f t="shared" si="14"/>
        <v>0.72638515987307783</v>
      </c>
      <c r="BA74" s="8">
        <v>1433</v>
      </c>
      <c r="BB74" s="8">
        <v>1211</v>
      </c>
      <c r="BC74" s="175">
        <f t="shared" si="15"/>
        <v>0.84508025122121422</v>
      </c>
      <c r="BD74" s="8">
        <v>482</v>
      </c>
      <c r="BE74" s="8">
        <v>557</v>
      </c>
      <c r="BF74" s="170">
        <f t="shared" si="16"/>
        <v>1.1556016597510372</v>
      </c>
      <c r="BG74" s="8">
        <v>123</v>
      </c>
      <c r="BH74" s="8">
        <v>429</v>
      </c>
      <c r="BI74" s="170">
        <f t="shared" si="17"/>
        <v>3.4878048780487805</v>
      </c>
      <c r="BJ74" s="8">
        <v>8278</v>
      </c>
      <c r="BK74" s="8">
        <v>8532</v>
      </c>
      <c r="BL74" s="175">
        <f t="shared" si="18"/>
        <v>1.0306837400338247</v>
      </c>
      <c r="BM74" s="8">
        <v>14413</v>
      </c>
      <c r="BN74" s="8">
        <v>13705</v>
      </c>
      <c r="BO74" s="175">
        <f t="shared" si="19"/>
        <v>0.95087767987233751</v>
      </c>
      <c r="BP74" s="8">
        <v>0</v>
      </c>
      <c r="BQ74" s="8">
        <v>0</v>
      </c>
      <c r="BR74" s="175" t="str">
        <f t="shared" si="20"/>
        <v>N/A</v>
      </c>
      <c r="BS74" s="8">
        <v>14503</v>
      </c>
      <c r="BT74" s="8">
        <v>13779</v>
      </c>
      <c r="BU74" s="175">
        <f t="shared" si="21"/>
        <v>0.950079293939185</v>
      </c>
      <c r="BV74" s="8">
        <v>22265</v>
      </c>
      <c r="BW74" s="8">
        <v>20684</v>
      </c>
      <c r="BX74" s="175">
        <f t="shared" si="22"/>
        <v>0.92899169099483492</v>
      </c>
      <c r="BY74" s="8">
        <v>12480</v>
      </c>
      <c r="BZ74" s="8">
        <v>9120</v>
      </c>
      <c r="CA74" s="297">
        <f t="shared" si="23"/>
        <v>0.73076923076923073</v>
      </c>
      <c r="CB74" s="8">
        <v>26850</v>
      </c>
      <c r="CC74" s="8">
        <v>17488</v>
      </c>
      <c r="CD74" s="297">
        <f t="shared" si="24"/>
        <v>0.65132216014897582</v>
      </c>
      <c r="CE74" s="8">
        <v>10240</v>
      </c>
      <c r="CF74" s="8">
        <v>7360</v>
      </c>
      <c r="CG74" s="297">
        <f t="shared" si="25"/>
        <v>0.71875</v>
      </c>
      <c r="CH74" s="8">
        <v>2640</v>
      </c>
      <c r="CI74" s="8">
        <v>1698</v>
      </c>
      <c r="CJ74" s="175">
        <f t="shared" si="26"/>
        <v>0.64318181818181819</v>
      </c>
      <c r="CK74" s="8">
        <v>12880</v>
      </c>
      <c r="CL74" s="8">
        <v>9058</v>
      </c>
      <c r="CM74" s="297">
        <f t="shared" si="27"/>
        <v>0.70326086956521738</v>
      </c>
      <c r="CN74" s="8">
        <v>10465</v>
      </c>
      <c r="CO74" s="8">
        <v>6665</v>
      </c>
      <c r="CP74" s="297">
        <f t="shared" si="63"/>
        <v>0.6368848542761586</v>
      </c>
      <c r="CQ74" s="8">
        <v>600</v>
      </c>
      <c r="CR74" s="8">
        <v>714</v>
      </c>
      <c r="CS74" s="297">
        <f t="shared" si="28"/>
        <v>1.19</v>
      </c>
      <c r="CT74" s="8">
        <v>63275</v>
      </c>
      <c r="CU74" s="8">
        <v>43045</v>
      </c>
      <c r="CV74" s="297">
        <f t="shared" si="29"/>
        <v>0.68028447254049784</v>
      </c>
      <c r="CW74" s="8">
        <v>85540</v>
      </c>
      <c r="CX74" s="8">
        <v>63729</v>
      </c>
      <c r="CY74" s="297">
        <f t="shared" si="30"/>
        <v>0.74501987374327805</v>
      </c>
      <c r="CZ74" s="8">
        <v>11035</v>
      </c>
      <c r="DA74" s="8">
        <v>7329</v>
      </c>
      <c r="DB74" s="170">
        <f t="shared" si="31"/>
        <v>0.66415949252378792</v>
      </c>
      <c r="DC74" s="8">
        <v>723</v>
      </c>
      <c r="DD74" s="8">
        <v>1143</v>
      </c>
      <c r="DE74" s="170">
        <f t="shared" si="32"/>
        <v>1.5809128630705394</v>
      </c>
      <c r="DF74" s="8">
        <v>26821</v>
      </c>
      <c r="DG74" s="8">
        <v>20184</v>
      </c>
      <c r="DH74" s="297">
        <f t="shared" si="33"/>
        <v>0.75254464785056485</v>
      </c>
      <c r="DI74" s="63">
        <v>0.86</v>
      </c>
      <c r="DJ74" s="100">
        <v>0.92194462126034404</v>
      </c>
      <c r="DK74" s="100">
        <f t="shared" si="34"/>
        <v>1.072028629372493</v>
      </c>
      <c r="DL74" s="63">
        <v>0.72</v>
      </c>
      <c r="DM74" s="100">
        <v>0.80842279108175097</v>
      </c>
      <c r="DN74" s="100">
        <f t="shared" si="35"/>
        <v>1.1228094320579876</v>
      </c>
      <c r="DO74" s="63">
        <v>0.79</v>
      </c>
      <c r="DP74" s="100">
        <v>0.911967486755207</v>
      </c>
      <c r="DQ74" s="100">
        <f t="shared" si="36"/>
        <v>1.1543892237407682</v>
      </c>
      <c r="DR74" s="63">
        <v>0.92</v>
      </c>
      <c r="DS74" s="100">
        <v>0.92747053490480502</v>
      </c>
      <c r="DT74" s="100">
        <f t="shared" si="37"/>
        <v>1.0081201466356575</v>
      </c>
      <c r="DU74" s="63">
        <v>0.85</v>
      </c>
      <c r="DV74" s="100">
        <v>0.71801042920176505</v>
      </c>
      <c r="DW74" s="100">
        <f t="shared" si="38"/>
        <v>0.84471815200207656</v>
      </c>
      <c r="DX74" s="63">
        <v>0.88500000000000001</v>
      </c>
      <c r="DY74" s="100">
        <v>0.85184648805213603</v>
      </c>
      <c r="DZ74" s="100">
        <f t="shared" si="39"/>
        <v>0.96253840457868478</v>
      </c>
      <c r="EA74" s="63">
        <v>0.89</v>
      </c>
      <c r="EB74" s="100">
        <v>0.92338044758539395</v>
      </c>
      <c r="EC74" s="100">
        <f t="shared" si="40"/>
        <v>1.0375061208824652</v>
      </c>
      <c r="ED74" s="63">
        <v>0.78499999999999992</v>
      </c>
      <c r="EE74" s="100">
        <v>0.74757019438444905</v>
      </c>
      <c r="EF74" s="100">
        <f t="shared" si="41"/>
        <v>0.95231871896108167</v>
      </c>
      <c r="EG74" s="63">
        <v>0.83749999999999991</v>
      </c>
      <c r="EH74" s="100">
        <v>0.89189711854573595</v>
      </c>
      <c r="EI74" s="100">
        <f t="shared" si="42"/>
        <v>1.0649517833381923</v>
      </c>
      <c r="EJ74" s="63">
        <v>0.79</v>
      </c>
      <c r="EK74" s="100">
        <v>0.884509693205345</v>
      </c>
      <c r="EL74" s="100">
        <f t="shared" si="43"/>
        <v>1.1196325230447404</v>
      </c>
      <c r="EM74" s="63">
        <v>0.28000000000000003</v>
      </c>
      <c r="EN74" s="100">
        <v>0.43737864077669902</v>
      </c>
      <c r="EO74" s="100">
        <f t="shared" si="44"/>
        <v>1.5620665742024964</v>
      </c>
      <c r="EP74" s="63">
        <v>0.53500000000000003</v>
      </c>
      <c r="EQ74" s="100">
        <v>0.71332326634916898</v>
      </c>
      <c r="ER74" s="100">
        <f t="shared" si="45"/>
        <v>1.3333145165405027</v>
      </c>
      <c r="ES74" s="63">
        <v>0.84000000000000008</v>
      </c>
      <c r="ET74" s="100">
        <v>0.89966701113790304</v>
      </c>
      <c r="EU74" s="100">
        <f t="shared" si="46"/>
        <v>1.0710321561165512</v>
      </c>
      <c r="EV74" s="63">
        <v>0.53249999999999997</v>
      </c>
      <c r="EW74" s="100">
        <v>0.49430241775663902</v>
      </c>
      <c r="EX74" s="100">
        <f t="shared" si="47"/>
        <v>0.9282674511861766</v>
      </c>
      <c r="EY74" s="63">
        <v>0.68625000000000003</v>
      </c>
      <c r="EZ74" s="100">
        <v>0.77128152018704199</v>
      </c>
      <c r="FA74" s="100">
        <f t="shared" si="48"/>
        <v>1.123907497540316</v>
      </c>
      <c r="FB74" s="63">
        <v>0.93</v>
      </c>
      <c r="FC74" s="100">
        <v>0.88869257950530001</v>
      </c>
      <c r="FD74" s="100">
        <f t="shared" si="49"/>
        <v>0.95558341882290321</v>
      </c>
      <c r="FE74" s="63">
        <v>0.43</v>
      </c>
      <c r="FF74" s="100">
        <v>0.54877717391304304</v>
      </c>
      <c r="FG74" s="100">
        <f t="shared" si="50"/>
        <v>1.2762259858442861</v>
      </c>
      <c r="FH74" s="63">
        <v>0.68</v>
      </c>
      <c r="FI74" s="100">
        <v>0.61249724000883199</v>
      </c>
      <c r="FJ74" s="100">
        <f t="shared" si="51"/>
        <v>0.90073123530710575</v>
      </c>
      <c r="FK74" s="54">
        <v>0.83590802945931386</v>
      </c>
      <c r="FL74" s="100">
        <v>0.91567744576340604</v>
      </c>
      <c r="FM74" s="100">
        <f t="shared" si="52"/>
        <v>1.0954284604200883</v>
      </c>
      <c r="FN74" s="54">
        <v>0.61009999999999998</v>
      </c>
      <c r="FO74" s="100">
        <v>0.77602799650043697</v>
      </c>
      <c r="FP74" s="100">
        <f t="shared" si="53"/>
        <v>1.2719685240131733</v>
      </c>
      <c r="FQ74" s="64">
        <v>5635</v>
      </c>
      <c r="FR74" s="8">
        <v>986</v>
      </c>
      <c r="FS74" s="91">
        <f t="shared" si="54"/>
        <v>0.17497781721384206</v>
      </c>
      <c r="FT74" s="64">
        <v>2334</v>
      </c>
      <c r="FU74" s="8">
        <v>1015</v>
      </c>
      <c r="FV74" s="91">
        <f t="shared" si="55"/>
        <v>0.43487574978577548</v>
      </c>
      <c r="FW74" s="64">
        <v>7969</v>
      </c>
      <c r="FX74" s="8">
        <v>2001</v>
      </c>
      <c r="FY74" s="91">
        <f t="shared" si="56"/>
        <v>0.25109800476847788</v>
      </c>
      <c r="FZ74" s="64">
        <v>31564</v>
      </c>
      <c r="GA74" s="8">
        <v>26430</v>
      </c>
      <c r="GB74" s="91">
        <f t="shared" si="57"/>
        <v>0.83734634393612972</v>
      </c>
      <c r="GC74" s="64">
        <v>39533</v>
      </c>
      <c r="GD74" s="8">
        <v>28431</v>
      </c>
      <c r="GE74" s="91">
        <f t="shared" si="58"/>
        <v>0.71917132522196647</v>
      </c>
      <c r="GF74" s="64">
        <v>3303</v>
      </c>
      <c r="GG74" s="8">
        <v>99</v>
      </c>
      <c r="GH74" s="100">
        <f t="shared" si="59"/>
        <v>2.9972752043596729E-2</v>
      </c>
      <c r="GI74" s="8">
        <v>7577</v>
      </c>
      <c r="GJ74" s="8">
        <v>3861</v>
      </c>
      <c r="GK74" s="100">
        <f t="shared" si="60"/>
        <v>0.50956843077735248</v>
      </c>
      <c r="GL74" s="8">
        <v>366</v>
      </c>
      <c r="GM74" s="8">
        <v>964</v>
      </c>
      <c r="GN74" s="100">
        <f t="shared" si="61"/>
        <v>2.6338797814207648</v>
      </c>
    </row>
    <row r="75" spans="1:196" s="1" customFormat="1" ht="15" customHeight="1" x14ac:dyDescent="0.55000000000000004">
      <c r="A75" s="16">
        <v>27</v>
      </c>
      <c r="B75" s="17" t="s">
        <v>92</v>
      </c>
      <c r="C75" s="18">
        <v>9522</v>
      </c>
      <c r="D75" s="17" t="s">
        <v>93</v>
      </c>
      <c r="E75" s="8">
        <v>527</v>
      </c>
      <c r="F75" s="8">
        <v>503</v>
      </c>
      <c r="G75" s="175">
        <f t="shared" si="62"/>
        <v>0.95445920303605314</v>
      </c>
      <c r="H75" s="8">
        <v>0</v>
      </c>
      <c r="I75" s="8">
        <v>0</v>
      </c>
      <c r="J75" s="175" t="str">
        <f t="shared" si="0"/>
        <v>N/A</v>
      </c>
      <c r="K75" s="8">
        <v>67</v>
      </c>
      <c r="L75" s="8">
        <v>16</v>
      </c>
      <c r="M75" s="175">
        <f t="shared" si="1"/>
        <v>0.23880597014925373</v>
      </c>
      <c r="N75" s="8">
        <v>12</v>
      </c>
      <c r="O75" s="8">
        <v>12</v>
      </c>
      <c r="P75" s="170">
        <f t="shared" si="2"/>
        <v>1</v>
      </c>
      <c r="Q75" s="8">
        <v>0</v>
      </c>
      <c r="R75" s="8">
        <v>0</v>
      </c>
      <c r="S75" s="170" t="str">
        <f t="shared" si="3"/>
        <v>N/A</v>
      </c>
      <c r="T75" s="8">
        <v>606</v>
      </c>
      <c r="U75" s="8">
        <v>531</v>
      </c>
      <c r="V75" s="175">
        <f t="shared" si="4"/>
        <v>0.87623762376237624</v>
      </c>
      <c r="W75" s="8">
        <v>606</v>
      </c>
      <c r="X75" s="8">
        <v>531</v>
      </c>
      <c r="Y75" s="175">
        <f t="shared" si="5"/>
        <v>0.87623762376237624</v>
      </c>
      <c r="Z75" s="8">
        <v>270</v>
      </c>
      <c r="AA75" s="8">
        <v>268</v>
      </c>
      <c r="AB75" s="175">
        <f t="shared" si="6"/>
        <v>0.99259259259259258</v>
      </c>
      <c r="AC75" s="8">
        <v>51</v>
      </c>
      <c r="AD75" s="8">
        <v>36</v>
      </c>
      <c r="AE75" s="170">
        <f t="shared" si="7"/>
        <v>0.70588235294117652</v>
      </c>
      <c r="AF75" s="8">
        <v>0</v>
      </c>
      <c r="AG75" s="8">
        <v>0</v>
      </c>
      <c r="AH75" s="170" t="str">
        <f t="shared" si="8"/>
        <v>N/A</v>
      </c>
      <c r="AI75" s="8">
        <v>321</v>
      </c>
      <c r="AJ75" s="8">
        <v>304</v>
      </c>
      <c r="AK75" s="175">
        <f t="shared" si="9"/>
        <v>0.9470404984423676</v>
      </c>
      <c r="AL75" s="8">
        <v>0</v>
      </c>
      <c r="AM75" s="8">
        <v>0</v>
      </c>
      <c r="AN75" s="175" t="str">
        <f t="shared" si="10"/>
        <v>N/A</v>
      </c>
      <c r="AO75" s="8">
        <v>15</v>
      </c>
      <c r="AP75" s="8">
        <v>0</v>
      </c>
      <c r="AQ75" s="170">
        <f t="shared" si="11"/>
        <v>0</v>
      </c>
      <c r="AR75" s="8">
        <v>0</v>
      </c>
      <c r="AS75" s="8">
        <v>0</v>
      </c>
      <c r="AT75" s="170" t="str">
        <f t="shared" si="12"/>
        <v>N/A</v>
      </c>
      <c r="AU75" s="8">
        <v>15</v>
      </c>
      <c r="AV75" s="8">
        <v>0</v>
      </c>
      <c r="AW75" s="175">
        <f t="shared" si="13"/>
        <v>0</v>
      </c>
      <c r="AX75" s="8">
        <v>3053</v>
      </c>
      <c r="AY75" s="8">
        <v>2818</v>
      </c>
      <c r="AZ75" s="175">
        <f t="shared" si="14"/>
        <v>0.92302653128070755</v>
      </c>
      <c r="BA75" s="8">
        <v>0</v>
      </c>
      <c r="BB75" s="8">
        <v>0</v>
      </c>
      <c r="BC75" s="175" t="str">
        <f t="shared" si="15"/>
        <v>N/A</v>
      </c>
      <c r="BD75" s="8">
        <v>304</v>
      </c>
      <c r="BE75" s="8">
        <v>344</v>
      </c>
      <c r="BF75" s="170">
        <f t="shared" si="16"/>
        <v>1.131578947368421</v>
      </c>
      <c r="BG75" s="8">
        <v>0</v>
      </c>
      <c r="BH75" s="8">
        <v>0</v>
      </c>
      <c r="BI75" s="170" t="str">
        <f t="shared" si="17"/>
        <v>N/A</v>
      </c>
      <c r="BJ75" s="8">
        <v>2022</v>
      </c>
      <c r="BK75" s="8">
        <v>2175</v>
      </c>
      <c r="BL75" s="175">
        <f t="shared" si="18"/>
        <v>1.07566765578635</v>
      </c>
      <c r="BM75" s="8">
        <v>5379</v>
      </c>
      <c r="BN75" s="8">
        <v>5337</v>
      </c>
      <c r="BO75" s="175">
        <f t="shared" si="19"/>
        <v>0.99219185722253211</v>
      </c>
      <c r="BP75" s="8">
        <v>0</v>
      </c>
      <c r="BQ75" s="8">
        <v>0</v>
      </c>
      <c r="BR75" s="175" t="str">
        <f t="shared" si="20"/>
        <v>N/A</v>
      </c>
      <c r="BS75" s="8">
        <v>5715</v>
      </c>
      <c r="BT75" s="8">
        <v>5641</v>
      </c>
      <c r="BU75" s="175">
        <f t="shared" si="21"/>
        <v>0.98705161854768153</v>
      </c>
      <c r="BV75" s="8">
        <v>6321</v>
      </c>
      <c r="BW75" s="8">
        <v>6172</v>
      </c>
      <c r="BX75" s="175">
        <f t="shared" si="22"/>
        <v>0.97642778041449141</v>
      </c>
      <c r="BY75" s="8">
        <v>8960</v>
      </c>
      <c r="BZ75" s="8">
        <v>5280</v>
      </c>
      <c r="CA75" s="297">
        <f t="shared" si="23"/>
        <v>0.5892857142857143</v>
      </c>
      <c r="CB75" s="8">
        <v>51250</v>
      </c>
      <c r="CC75" s="8">
        <v>33432</v>
      </c>
      <c r="CD75" s="297">
        <f t="shared" si="24"/>
        <v>0.65233170731707313</v>
      </c>
      <c r="CE75" s="8">
        <v>3840</v>
      </c>
      <c r="CF75" s="8">
        <v>1440</v>
      </c>
      <c r="CG75" s="297">
        <f t="shared" si="25"/>
        <v>0.375</v>
      </c>
      <c r="CH75" s="8">
        <v>650</v>
      </c>
      <c r="CI75" s="8">
        <v>146</v>
      </c>
      <c r="CJ75" s="175">
        <f t="shared" si="26"/>
        <v>0.22461538461538461</v>
      </c>
      <c r="CK75" s="8">
        <v>4490</v>
      </c>
      <c r="CL75" s="8">
        <v>1586</v>
      </c>
      <c r="CM75" s="297">
        <f t="shared" si="27"/>
        <v>0.35322939866369713</v>
      </c>
      <c r="CN75" s="8">
        <v>6183</v>
      </c>
      <c r="CO75" s="8">
        <v>4481</v>
      </c>
      <c r="CP75" s="297">
        <f t="shared" si="63"/>
        <v>0.72472909590813517</v>
      </c>
      <c r="CQ75" s="8">
        <v>300</v>
      </c>
      <c r="CR75" s="8">
        <v>180</v>
      </c>
      <c r="CS75" s="297">
        <f t="shared" si="28"/>
        <v>0.6</v>
      </c>
      <c r="CT75" s="8">
        <v>71183</v>
      </c>
      <c r="CU75" s="8">
        <v>44959</v>
      </c>
      <c r="CV75" s="297">
        <f t="shared" si="29"/>
        <v>0.63159743197111673</v>
      </c>
      <c r="CW75" s="8">
        <v>77504</v>
      </c>
      <c r="CX75" s="8">
        <v>51131</v>
      </c>
      <c r="CY75" s="297">
        <f t="shared" si="30"/>
        <v>0.65972078860445915</v>
      </c>
      <c r="CZ75" s="8">
        <v>6565</v>
      </c>
      <c r="DA75" s="8">
        <v>4873</v>
      </c>
      <c r="DB75" s="170">
        <f t="shared" si="31"/>
        <v>0.74226961157654225</v>
      </c>
      <c r="DC75" s="8">
        <v>300</v>
      </c>
      <c r="DD75" s="8">
        <v>180</v>
      </c>
      <c r="DE75" s="170">
        <f t="shared" si="32"/>
        <v>0.6</v>
      </c>
      <c r="DF75" s="8">
        <v>12800</v>
      </c>
      <c r="DG75" s="8">
        <v>6720</v>
      </c>
      <c r="DH75" s="297">
        <f t="shared" si="33"/>
        <v>0.52500000000000002</v>
      </c>
      <c r="DI75" s="63">
        <v>0.93</v>
      </c>
      <c r="DJ75" s="100">
        <v>0.98705903208650903</v>
      </c>
      <c r="DK75" s="100">
        <f t="shared" si="34"/>
        <v>1.0613537979424827</v>
      </c>
      <c r="DL75" s="63" t="s">
        <v>338</v>
      </c>
      <c r="DM75" s="100">
        <v>0</v>
      </c>
      <c r="DN75" s="100" t="str">
        <f t="shared" si="35"/>
        <v>N/A</v>
      </c>
      <c r="DO75" s="63">
        <v>0.93</v>
      </c>
      <c r="DP75" s="100">
        <v>0.98705903208650903</v>
      </c>
      <c r="DQ75" s="100">
        <f t="shared" si="36"/>
        <v>1.0613537979424827</v>
      </c>
      <c r="DR75" s="63">
        <v>0.85</v>
      </c>
      <c r="DS75" s="100">
        <v>0.98681732580037695</v>
      </c>
      <c r="DT75" s="100">
        <f t="shared" si="37"/>
        <v>1.1609615597651495</v>
      </c>
      <c r="DU75" s="63" t="s">
        <v>338</v>
      </c>
      <c r="DV75" s="100">
        <v>0</v>
      </c>
      <c r="DW75" s="100" t="str">
        <f t="shared" si="38"/>
        <v>N/A</v>
      </c>
      <c r="DX75" s="63">
        <v>0.85</v>
      </c>
      <c r="DY75" s="100">
        <v>0.98681732580037695</v>
      </c>
      <c r="DZ75" s="100">
        <f t="shared" si="39"/>
        <v>1.1609615597651495</v>
      </c>
      <c r="EA75" s="63">
        <v>0.89</v>
      </c>
      <c r="EB75" s="100">
        <v>0.98703823720025896</v>
      </c>
      <c r="EC75" s="100">
        <f t="shared" si="40"/>
        <v>1.1090317271913022</v>
      </c>
      <c r="ED75" s="63" t="s">
        <v>338</v>
      </c>
      <c r="EE75" s="100">
        <v>0</v>
      </c>
      <c r="EF75" s="100" t="str">
        <f t="shared" si="41"/>
        <v>N/A</v>
      </c>
      <c r="EG75" s="63">
        <v>0.89</v>
      </c>
      <c r="EH75" s="100">
        <v>0.98703823720025896</v>
      </c>
      <c r="EI75" s="100">
        <f t="shared" si="42"/>
        <v>1.1090317271913022</v>
      </c>
      <c r="EJ75" s="63">
        <v>0.95</v>
      </c>
      <c r="EK75" s="100">
        <v>0.93213734668793702</v>
      </c>
      <c r="EL75" s="100">
        <f t="shared" si="43"/>
        <v>0.98119720703993374</v>
      </c>
      <c r="EM75" s="63">
        <v>0.23</v>
      </c>
      <c r="EN75" s="100">
        <v>0.4375</v>
      </c>
      <c r="EO75" s="100">
        <f t="shared" si="44"/>
        <v>1.9021739130434783</v>
      </c>
      <c r="EP75" s="63">
        <v>0.59</v>
      </c>
      <c r="EQ75" s="100">
        <v>0.85820414155119096</v>
      </c>
      <c r="ER75" s="100">
        <f t="shared" si="45"/>
        <v>1.4545832907647305</v>
      </c>
      <c r="ES75" s="63">
        <v>0.91999999999999993</v>
      </c>
      <c r="ET75" s="100">
        <v>0.93976717479903604</v>
      </c>
      <c r="EU75" s="100">
        <f t="shared" si="46"/>
        <v>1.0214860595641697</v>
      </c>
      <c r="EV75" s="63">
        <v>0.23</v>
      </c>
      <c r="EW75" s="100">
        <v>0.4375</v>
      </c>
      <c r="EX75" s="100">
        <f t="shared" si="47"/>
        <v>1.9021739130434783</v>
      </c>
      <c r="EY75" s="63">
        <v>0.57499999999999996</v>
      </c>
      <c r="EZ75" s="100">
        <v>0.87375564725900101</v>
      </c>
      <c r="FA75" s="100">
        <f t="shared" si="48"/>
        <v>1.5195750387113063</v>
      </c>
      <c r="FB75" s="63">
        <v>0.9</v>
      </c>
      <c r="FC75" s="100">
        <v>1</v>
      </c>
      <c r="FD75" s="100">
        <f t="shared" si="49"/>
        <v>1.1111111111111112</v>
      </c>
      <c r="FE75" s="63">
        <v>0.25</v>
      </c>
      <c r="FF75" s="100">
        <v>0.55069444444444404</v>
      </c>
      <c r="FG75" s="100">
        <f t="shared" si="50"/>
        <v>2.2027777777777762</v>
      </c>
      <c r="FH75" s="63">
        <v>0.57499999999999996</v>
      </c>
      <c r="FI75" s="100">
        <v>0.59205548549810805</v>
      </c>
      <c r="FJ75" s="100">
        <f t="shared" si="51"/>
        <v>1.0296617139097533</v>
      </c>
      <c r="FK75" s="54">
        <v>0.9</v>
      </c>
      <c r="FL75" s="100">
        <v>0.94069361789452099</v>
      </c>
      <c r="FM75" s="100">
        <f t="shared" si="52"/>
        <v>1.0452151309939122</v>
      </c>
      <c r="FN75" s="54">
        <v>0.61009999999999998</v>
      </c>
      <c r="FO75" s="100">
        <v>1</v>
      </c>
      <c r="FP75" s="100">
        <f t="shared" si="53"/>
        <v>1.6390755613833798</v>
      </c>
      <c r="FQ75" s="64">
        <v>2456</v>
      </c>
      <c r="FR75" s="8">
        <v>348</v>
      </c>
      <c r="FS75" s="91">
        <f t="shared" si="54"/>
        <v>0.14169381107491857</v>
      </c>
      <c r="FT75" s="64">
        <v>174</v>
      </c>
      <c r="FU75" s="8">
        <v>43</v>
      </c>
      <c r="FV75" s="91">
        <f t="shared" si="55"/>
        <v>0.2471264367816092</v>
      </c>
      <c r="FW75" s="64">
        <v>2630</v>
      </c>
      <c r="FX75" s="8">
        <v>391</v>
      </c>
      <c r="FY75" s="91">
        <f t="shared" si="56"/>
        <v>0.14866920152091254</v>
      </c>
      <c r="FZ75" s="64">
        <v>52294</v>
      </c>
      <c r="GA75" s="8">
        <v>25122</v>
      </c>
      <c r="GB75" s="91">
        <f t="shared" si="57"/>
        <v>0.48039928098825868</v>
      </c>
      <c r="GC75" s="64">
        <v>54924</v>
      </c>
      <c r="GD75" s="8">
        <v>25513</v>
      </c>
      <c r="GE75" s="91">
        <f t="shared" si="58"/>
        <v>0.46451460199548467</v>
      </c>
      <c r="GF75" s="64">
        <v>930</v>
      </c>
      <c r="GG75" s="8">
        <v>31</v>
      </c>
      <c r="GH75" s="100">
        <f t="shared" si="59"/>
        <v>3.3333333333333333E-2</v>
      </c>
      <c r="GI75" s="8">
        <v>5160</v>
      </c>
      <c r="GJ75" s="8">
        <v>3008</v>
      </c>
      <c r="GK75" s="100">
        <f t="shared" si="60"/>
        <v>0.58294573643410852</v>
      </c>
      <c r="GL75" s="8">
        <v>183</v>
      </c>
      <c r="GM75" s="8">
        <v>180</v>
      </c>
      <c r="GN75" s="100">
        <f t="shared" si="61"/>
        <v>0.98360655737704916</v>
      </c>
    </row>
    <row r="76" spans="1:196" s="1" customFormat="1" ht="15" customHeight="1" x14ac:dyDescent="0.55000000000000004">
      <c r="A76" s="16">
        <v>41</v>
      </c>
      <c r="B76" s="17" t="s">
        <v>94</v>
      </c>
      <c r="C76" s="18">
        <v>9116</v>
      </c>
      <c r="D76" s="17" t="s">
        <v>95</v>
      </c>
      <c r="E76" s="8">
        <v>931</v>
      </c>
      <c r="F76" s="8">
        <v>790</v>
      </c>
      <c r="G76" s="175">
        <f t="shared" si="62"/>
        <v>0.84854994629430724</v>
      </c>
      <c r="H76" s="8">
        <v>619</v>
      </c>
      <c r="I76" s="8">
        <v>510</v>
      </c>
      <c r="J76" s="175">
        <f t="shared" ref="J76:J129" si="64">IF(H76=0,"N/A",I76/H76)</f>
        <v>0.8239095315024233</v>
      </c>
      <c r="K76" s="8">
        <v>0</v>
      </c>
      <c r="L76" s="8">
        <v>0</v>
      </c>
      <c r="M76" s="175" t="str">
        <f t="shared" ref="M76:M129" si="65">IF(K76=0,"N/A",L76/K76)</f>
        <v>N/A</v>
      </c>
      <c r="N76" s="8">
        <v>22</v>
      </c>
      <c r="O76" s="8">
        <v>21</v>
      </c>
      <c r="P76" s="170">
        <f t="shared" ref="P76:P129" si="66">IF(N76=0,"N/A",O76/N76)</f>
        <v>0.95454545454545459</v>
      </c>
      <c r="Q76" s="8">
        <v>0</v>
      </c>
      <c r="R76" s="8">
        <v>0</v>
      </c>
      <c r="S76" s="170" t="str">
        <f t="shared" ref="S76:S129" si="67">IF(Q76=0, "N/A",R76/Q76)</f>
        <v>N/A</v>
      </c>
      <c r="T76" s="8">
        <v>1572</v>
      </c>
      <c r="U76" s="8">
        <v>1321</v>
      </c>
      <c r="V76" s="175">
        <f t="shared" ref="V76:V129" si="68">IF(T76=0,"N/A",U76/T76)</f>
        <v>0.84033078880407119</v>
      </c>
      <c r="W76" s="8">
        <v>1572</v>
      </c>
      <c r="X76" s="8">
        <v>1321</v>
      </c>
      <c r="Y76" s="175">
        <f t="shared" ref="Y76:Y129" si="69">IF(W76=0,"N/A",X76/W76)</f>
        <v>0.84033078880407119</v>
      </c>
      <c r="Z76" s="8">
        <v>216</v>
      </c>
      <c r="AA76" s="8">
        <v>218</v>
      </c>
      <c r="AB76" s="175">
        <f t="shared" ref="AB76:AB129" si="70">IF(Z76=0,"N/A",AA76/Z76)</f>
        <v>1.0092592592592593</v>
      </c>
      <c r="AC76" s="8">
        <v>41</v>
      </c>
      <c r="AD76" s="8">
        <v>25</v>
      </c>
      <c r="AE76" s="170">
        <f t="shared" ref="AE76:AE129" si="71">IF(AC76=0,"N/A",AD76/AC76)</f>
        <v>0.6097560975609756</v>
      </c>
      <c r="AF76" s="8">
        <v>0</v>
      </c>
      <c r="AG76" s="8">
        <v>0</v>
      </c>
      <c r="AH76" s="170" t="str">
        <f t="shared" ref="AH76:AH129" si="72">IF(AF76=0,"N/A",AG76/AF76)</f>
        <v>N/A</v>
      </c>
      <c r="AI76" s="8">
        <v>257</v>
      </c>
      <c r="AJ76" s="8">
        <v>243</v>
      </c>
      <c r="AK76" s="175">
        <f t="shared" ref="AK76:AK129" si="73">IF(AI76=0,"N/A",AJ76/AI76)</f>
        <v>0.94552529182879375</v>
      </c>
      <c r="AL76" s="8">
        <v>50</v>
      </c>
      <c r="AM76" s="8">
        <v>0</v>
      </c>
      <c r="AN76" s="175">
        <f t="shared" ref="AN76:AN129" si="74">IF(AL76=0,"N/A",AM76/AL76)</f>
        <v>0</v>
      </c>
      <c r="AO76" s="8">
        <v>15</v>
      </c>
      <c r="AP76" s="8">
        <v>0</v>
      </c>
      <c r="AQ76" s="170">
        <f t="shared" ref="AQ76:AQ129" si="75">IF(AO76=0,"N/A",AP76/AO76)</f>
        <v>0</v>
      </c>
      <c r="AR76" s="8">
        <v>0</v>
      </c>
      <c r="AS76" s="8">
        <v>0</v>
      </c>
      <c r="AT76" s="170" t="str">
        <f t="shared" ref="AT76:AT129" si="76">IF(AR76=0,"N/A",AS76/AR76)</f>
        <v>N/A</v>
      </c>
      <c r="AU76" s="8">
        <v>65</v>
      </c>
      <c r="AV76" s="8">
        <v>0</v>
      </c>
      <c r="AW76" s="175">
        <f t="shared" ref="AW76:AW129" si="77">IF(AU76=0,"N/A",AV76/AU76)</f>
        <v>0</v>
      </c>
      <c r="AX76" s="8">
        <v>485</v>
      </c>
      <c r="AY76" s="8">
        <v>335</v>
      </c>
      <c r="AZ76" s="175">
        <f t="shared" ref="AZ76:AZ129" si="78">IF(AX76=0,"N/A",AY76/AX76)</f>
        <v>0.69072164948453607</v>
      </c>
      <c r="BA76" s="8">
        <v>383</v>
      </c>
      <c r="BB76" s="8">
        <v>304</v>
      </c>
      <c r="BC76" s="175">
        <f t="shared" ref="BC76:BC129" si="79">IF(BA76=0,"N/A",BB76/BA76)</f>
        <v>0.79373368146214096</v>
      </c>
      <c r="BD76" s="8">
        <v>222</v>
      </c>
      <c r="BE76" s="8">
        <v>214</v>
      </c>
      <c r="BF76" s="170">
        <f t="shared" ref="BF76:BF129" si="80">IF(BD76=0,"N/A",BE76/BD76)</f>
        <v>0.963963963963964</v>
      </c>
      <c r="BG76" s="8">
        <v>15</v>
      </c>
      <c r="BH76" s="8">
        <v>0</v>
      </c>
      <c r="BI76" s="170">
        <f t="shared" ref="BI76:BI129" si="81">IF(BG76=0,"N/A",BH76/BG76)</f>
        <v>0</v>
      </c>
      <c r="BJ76" s="8">
        <v>1012</v>
      </c>
      <c r="BK76" s="8">
        <v>1010</v>
      </c>
      <c r="BL76" s="175">
        <f t="shared" ref="BL76:BL129" si="82">IF(BJ76=0,"N/A",BK76/BJ76)</f>
        <v>0.99802371541501977</v>
      </c>
      <c r="BM76" s="8">
        <v>2117</v>
      </c>
      <c r="BN76" s="8">
        <v>1863</v>
      </c>
      <c r="BO76" s="175">
        <f t="shared" ref="BO76:BO129" si="83">IF(BM76=0,"N/A",BN76/BM76)</f>
        <v>0.88001889466225791</v>
      </c>
      <c r="BP76" s="8">
        <v>0</v>
      </c>
      <c r="BQ76" s="8">
        <v>0</v>
      </c>
      <c r="BR76" s="175" t="str">
        <f t="shared" ref="BR76:BR129" si="84">IF(BP76=0,"N/A",BQ76/BP76)</f>
        <v>N/A</v>
      </c>
      <c r="BS76" s="8">
        <v>2439</v>
      </c>
      <c r="BT76" s="8">
        <v>2106</v>
      </c>
      <c r="BU76" s="175">
        <f t="shared" ref="BU76:BU129" si="85">IF(BS76=0,"N/A",BT76/BS76)</f>
        <v>0.86346863468634683</v>
      </c>
      <c r="BV76" s="8">
        <v>4011</v>
      </c>
      <c r="BW76" s="8">
        <v>3427</v>
      </c>
      <c r="BX76" s="175">
        <f t="shared" ref="BX76:BX129" si="86">IF(BV76=0,"N/A",BW76/BV76)</f>
        <v>0.85440039890301667</v>
      </c>
      <c r="BY76" s="8">
        <v>17920</v>
      </c>
      <c r="BZ76" s="8">
        <v>10800</v>
      </c>
      <c r="CA76" s="297">
        <f t="shared" ref="CA76:CA129" si="87">IF(BY76=0,"N/A",BZ76/BY76)</f>
        <v>0.6026785714285714</v>
      </c>
      <c r="CB76" s="8">
        <v>9350</v>
      </c>
      <c r="CC76" s="8">
        <v>6476</v>
      </c>
      <c r="CD76" s="297">
        <f t="shared" ref="CD76:CD129" si="88">IF(CB76=0,"N/A",CC76/CB76)</f>
        <v>0.69262032085561498</v>
      </c>
      <c r="CE76" s="8">
        <v>3840</v>
      </c>
      <c r="CF76" s="8">
        <v>2080</v>
      </c>
      <c r="CG76" s="297">
        <f t="shared" ref="CG76:CG129" si="89">IF(CE76=0,"N/A",CF76/CE76)</f>
        <v>0.54166666666666663</v>
      </c>
      <c r="CH76" s="8">
        <v>0</v>
      </c>
      <c r="CI76" s="8">
        <v>0</v>
      </c>
      <c r="CJ76" s="175" t="str">
        <f t="shared" ref="CJ76:CJ129" si="90">IF(CH76=0,"N/A",CI76/CH76)</f>
        <v>N/A</v>
      </c>
      <c r="CK76" s="8">
        <v>3840</v>
      </c>
      <c r="CL76" s="8">
        <v>2080</v>
      </c>
      <c r="CM76" s="297">
        <f t="shared" ref="CM76:CM129" si="91">IF(CK76=0,"N/A",CL76/CK76)</f>
        <v>0.54166666666666663</v>
      </c>
      <c r="CN76" s="8">
        <v>15261</v>
      </c>
      <c r="CO76" s="8">
        <v>12647</v>
      </c>
      <c r="CP76" s="297">
        <f t="shared" ref="CP76:CP129" si="92">IF(CN76=0,"N/A",CO76/CN76)</f>
        <v>0.82871371469759514</v>
      </c>
      <c r="CQ76" s="8">
        <v>900</v>
      </c>
      <c r="CR76" s="8">
        <v>929</v>
      </c>
      <c r="CS76" s="297">
        <f t="shared" ref="CS76:CS129" si="93">IF(CQ76=0,"N/A",CR76/CQ76)</f>
        <v>1.0322222222222222</v>
      </c>
      <c r="CT76" s="8">
        <v>47271</v>
      </c>
      <c r="CU76" s="8">
        <v>32932</v>
      </c>
      <c r="CV76" s="297">
        <f t="shared" ref="CV76:CV129" si="94">IF(CT76=0,"N/A",CU76/CT76)</f>
        <v>0.69666391656618221</v>
      </c>
      <c r="CW76" s="8">
        <v>51282</v>
      </c>
      <c r="CX76" s="8">
        <v>36359</v>
      </c>
      <c r="CY76" s="297">
        <f t="shared" ref="CY76:CY128" si="95">CX76/CW76</f>
        <v>0.709001209001209</v>
      </c>
      <c r="CZ76" s="8">
        <v>15561</v>
      </c>
      <c r="DA76" s="8">
        <v>12907</v>
      </c>
      <c r="DB76" s="170">
        <f t="shared" ref="DB76:DB129" si="96">IF(CZ76=0,"N/A",DA76/CZ76)</f>
        <v>0.82944540839277681</v>
      </c>
      <c r="DC76" s="8">
        <v>915</v>
      </c>
      <c r="DD76" s="8">
        <v>929</v>
      </c>
      <c r="DE76" s="170">
        <f t="shared" ref="DE76:DE129" si="97">IF(DC76=0,"N/A",DD76/DC76)</f>
        <v>1.0153005464480875</v>
      </c>
      <c r="DF76" s="8">
        <v>22762</v>
      </c>
      <c r="DG76" s="8">
        <v>13694</v>
      </c>
      <c r="DH76" s="297">
        <f t="shared" ref="DH76:DH128" si="98">DG76/DF76</f>
        <v>0.60161672963711454</v>
      </c>
      <c r="DI76" s="63">
        <v>0.94</v>
      </c>
      <c r="DJ76" s="100">
        <v>0.98834628190898999</v>
      </c>
      <c r="DK76" s="100">
        <f t="shared" ref="DK76:DK128" si="99">DJ76/DI76</f>
        <v>1.0514322147967978</v>
      </c>
      <c r="DL76" s="63">
        <v>0.73</v>
      </c>
      <c r="DM76" s="100">
        <v>0.90789473684210498</v>
      </c>
      <c r="DN76" s="100">
        <f t="shared" ref="DN76:DN129" si="100">IF(DL76=" ","N/A",DM76/DL76)</f>
        <v>1.2436914203316507</v>
      </c>
      <c r="DO76" s="63">
        <v>0.83499999999999996</v>
      </c>
      <c r="DP76" s="100">
        <v>0.97673314339980999</v>
      </c>
      <c r="DQ76" s="100">
        <f t="shared" ref="DQ76:DQ128" si="101">DP76/DO76</f>
        <v>1.1697402914967785</v>
      </c>
      <c r="DR76" s="63">
        <v>0.84</v>
      </c>
      <c r="DS76" s="100">
        <v>0.96054254007398299</v>
      </c>
      <c r="DT76" s="100">
        <f t="shared" ref="DT76:DT128" si="102">DS76/DR76</f>
        <v>1.1435030238975989</v>
      </c>
      <c r="DU76" s="63">
        <v>0.85</v>
      </c>
      <c r="DV76" s="100">
        <v>0.82745098039215703</v>
      </c>
      <c r="DW76" s="100">
        <f t="shared" ref="DW76:DW129" si="103">IF(DU76=" ","N/A",DV76/DU76)</f>
        <v>0.97347174163783179</v>
      </c>
      <c r="DX76" s="63">
        <v>0.84499999999999997</v>
      </c>
      <c r="DY76" s="100">
        <v>0.90915972747918194</v>
      </c>
      <c r="DZ76" s="100">
        <f t="shared" ref="DZ76:DZ128" si="104">DY76/DX76</f>
        <v>1.0759286715729963</v>
      </c>
      <c r="EA76" s="63">
        <v>0.8899999999999999</v>
      </c>
      <c r="EB76" s="100">
        <v>0.97971680061232302</v>
      </c>
      <c r="EC76" s="100">
        <f t="shared" ref="EC76:EC128" si="105">EB76/EA76</f>
        <v>1.1008053939464304</v>
      </c>
      <c r="ED76" s="63">
        <v>0.79</v>
      </c>
      <c r="EE76" s="100">
        <v>0.85749385749385698</v>
      </c>
      <c r="EF76" s="100">
        <f t="shared" ref="EF76:EF129" si="106">IF(ED76=" ","N/A",EE76/ED76)</f>
        <v>1.0854352626504518</v>
      </c>
      <c r="EG76" s="63">
        <v>0.84</v>
      </c>
      <c r="EH76" s="100">
        <v>0.95068573096002296</v>
      </c>
      <c r="EI76" s="100">
        <f t="shared" ref="EI76:EI128" si="107">EH76/EG76</f>
        <v>1.1317687273333608</v>
      </c>
      <c r="EJ76" s="63">
        <v>0.83</v>
      </c>
      <c r="EK76" s="100">
        <v>0.92080590464791501</v>
      </c>
      <c r="EL76" s="100">
        <f t="shared" ref="EL76:EL128" si="108">EK76/EJ76</f>
        <v>1.1094047043950783</v>
      </c>
      <c r="EM76" s="63">
        <v>0.24</v>
      </c>
      <c r="EN76" s="100">
        <v>0.31009316770186302</v>
      </c>
      <c r="EO76" s="100">
        <f t="shared" ref="EO76:EO129" si="109">IF(EM76=" ","N/A",EN76/EM76)</f>
        <v>1.2920548654244293</v>
      </c>
      <c r="EP76" s="63">
        <v>0.53499999999999992</v>
      </c>
      <c r="EQ76" s="100">
        <v>0.68195068626260202</v>
      </c>
      <c r="ER76" s="100">
        <f t="shared" ref="ER76:ER128" si="110">EQ76/EP76</f>
        <v>1.2746741799300974</v>
      </c>
      <c r="ES76" s="63">
        <v>0.85999999999999988</v>
      </c>
      <c r="ET76" s="100">
        <v>0.92759761747187297</v>
      </c>
      <c r="EU76" s="100">
        <f t="shared" ref="EU76:EU128" si="111">ET76/ES76</f>
        <v>1.0786018807812479</v>
      </c>
      <c r="EV76" s="63">
        <v>0.51500000000000001</v>
      </c>
      <c r="EW76" s="100">
        <v>0.34263180955162797</v>
      </c>
      <c r="EX76" s="100">
        <f t="shared" ref="EX76:EX128" si="112">EW76/EV76</f>
        <v>0.6653044845662679</v>
      </c>
      <c r="EY76" s="63">
        <v>0.6875</v>
      </c>
      <c r="EZ76" s="100">
        <v>0.70728017822272304</v>
      </c>
      <c r="FA76" s="100">
        <f t="shared" ref="FA76:FA128" si="113">EZ76/EY76</f>
        <v>1.0287711683239609</v>
      </c>
      <c r="FB76" s="63" t="s">
        <v>338</v>
      </c>
      <c r="FC76" s="100">
        <v>0</v>
      </c>
      <c r="FD76" s="100" t="str">
        <f t="shared" ref="FD76:FD129" si="114">IF(FB76= " ","N/A",FC76/FB76)</f>
        <v>N/A</v>
      </c>
      <c r="FE76" s="63">
        <v>0.37</v>
      </c>
      <c r="FF76" s="100">
        <v>0.523557692307692</v>
      </c>
      <c r="FG76" s="100">
        <f t="shared" ref="FG76:FG129" si="115">IF(FE76=" ","N/A",FF76/FE76)</f>
        <v>1.4150207900207892</v>
      </c>
      <c r="FH76" s="63">
        <v>0.37</v>
      </c>
      <c r="FI76" s="100">
        <v>0.523557692307692</v>
      </c>
      <c r="FJ76" s="100">
        <f t="shared" ref="FJ76:FJ128" si="116">FI76/FH76</f>
        <v>1.4150207900207892</v>
      </c>
      <c r="FK76" s="54">
        <v>0.87443449358323333</v>
      </c>
      <c r="FL76" s="100">
        <v>0.92445959556829604</v>
      </c>
      <c r="FM76" s="100">
        <f t="shared" ref="FM76:FM129" si="117">IF(FK76=0,"N/A",FL76/FK76)</f>
        <v>1.0572085185936242</v>
      </c>
      <c r="FN76" s="54">
        <v>0.61009999999999998</v>
      </c>
      <c r="FO76" s="100">
        <v>0.94079655543595297</v>
      </c>
      <c r="FP76" s="100">
        <f t="shared" ref="FP76:FP128" si="118">FO76/FN76</f>
        <v>1.5420366422487346</v>
      </c>
      <c r="FQ76" s="64">
        <v>886</v>
      </c>
      <c r="FR76" s="8">
        <v>178</v>
      </c>
      <c r="FS76" s="91">
        <f t="shared" ref="FS76:FS128" si="119">FR76/FQ76</f>
        <v>0.20090293453724606</v>
      </c>
      <c r="FT76" s="64">
        <v>299</v>
      </c>
      <c r="FU76" s="8">
        <v>89</v>
      </c>
      <c r="FV76" s="91">
        <f t="shared" ref="FV76:FV128" si="120">FU76/FT76</f>
        <v>0.2976588628762542</v>
      </c>
      <c r="FW76" s="64">
        <v>1185</v>
      </c>
      <c r="FX76" s="8">
        <v>267</v>
      </c>
      <c r="FY76" s="91">
        <f t="shared" ref="FY76:FY128" si="121">FX76/FW76</f>
        <v>0.22531645569620254</v>
      </c>
      <c r="FZ76" s="64">
        <v>13483</v>
      </c>
      <c r="GA76" s="8">
        <v>13657</v>
      </c>
      <c r="GB76" s="91">
        <f t="shared" ref="GB76:GB128" si="122">GA76/FZ76</f>
        <v>1.0129051398056812</v>
      </c>
      <c r="GC76" s="64">
        <v>14668</v>
      </c>
      <c r="GD76" s="8">
        <v>13924</v>
      </c>
      <c r="GE76" s="91">
        <f t="shared" ref="GE76:GE128" si="123">GD76/GC76</f>
        <v>0.9492773384237797</v>
      </c>
      <c r="GF76" s="64">
        <v>339</v>
      </c>
      <c r="GG76" s="8">
        <v>0</v>
      </c>
      <c r="GH76" s="100">
        <f t="shared" ref="GH76:GH129" si="124">IF(GF76=0,"N/A",GG76/GF76)</f>
        <v>0</v>
      </c>
      <c r="GI76" s="8">
        <v>11943</v>
      </c>
      <c r="GJ76" s="8">
        <v>5984</v>
      </c>
      <c r="GK76" s="100">
        <f t="shared" ref="GK76:GK129" si="125">IF(GI76=0,"N/A",GJ76/GI76)</f>
        <v>0.50104663819810769</v>
      </c>
      <c r="GL76" s="8">
        <v>549</v>
      </c>
      <c r="GM76" s="8">
        <v>811</v>
      </c>
      <c r="GN76" s="100">
        <f t="shared" ref="GN76:GN129" si="126">IF(GL76=0,"N/A",GM76/GL76)</f>
        <v>1.4772313296903461</v>
      </c>
    </row>
    <row r="77" spans="1:196" s="1" customFormat="1" ht="15" customHeight="1" x14ac:dyDescent="0.55000000000000004">
      <c r="A77" s="16">
        <v>41</v>
      </c>
      <c r="B77" s="17" t="s">
        <v>94</v>
      </c>
      <c r="C77" s="18">
        <v>9525</v>
      </c>
      <c r="D77" s="17" t="s">
        <v>96</v>
      </c>
      <c r="E77" s="8">
        <v>1476</v>
      </c>
      <c r="F77" s="8">
        <v>1203</v>
      </c>
      <c r="G77" s="175">
        <f t="shared" ref="G77:G129" si="127">IF(E77=0,"N/A",F77/E77)</f>
        <v>0.81504065040650409</v>
      </c>
      <c r="H77" s="8">
        <v>603</v>
      </c>
      <c r="I77" s="8">
        <v>555</v>
      </c>
      <c r="J77" s="175">
        <f t="shared" si="64"/>
        <v>0.92039800995024879</v>
      </c>
      <c r="K77" s="8">
        <v>0</v>
      </c>
      <c r="L77" s="8">
        <v>0</v>
      </c>
      <c r="M77" s="175" t="str">
        <f t="shared" si="65"/>
        <v>N/A</v>
      </c>
      <c r="N77" s="8">
        <v>55</v>
      </c>
      <c r="O77" s="8">
        <v>55</v>
      </c>
      <c r="P77" s="170">
        <f t="shared" si="66"/>
        <v>1</v>
      </c>
      <c r="Q77" s="8">
        <v>0</v>
      </c>
      <c r="R77" s="8">
        <v>0</v>
      </c>
      <c r="S77" s="170" t="str">
        <f t="shared" si="67"/>
        <v>N/A</v>
      </c>
      <c r="T77" s="8">
        <v>2134</v>
      </c>
      <c r="U77" s="8">
        <v>1813</v>
      </c>
      <c r="V77" s="175">
        <f t="shared" si="68"/>
        <v>0.84957825679475163</v>
      </c>
      <c r="W77" s="8">
        <v>2134</v>
      </c>
      <c r="X77" s="8">
        <v>1813</v>
      </c>
      <c r="Y77" s="175">
        <f t="shared" si="69"/>
        <v>0.84957825679475163</v>
      </c>
      <c r="Z77" s="8">
        <v>64</v>
      </c>
      <c r="AA77" s="8">
        <v>62</v>
      </c>
      <c r="AB77" s="175">
        <f t="shared" si="70"/>
        <v>0.96875</v>
      </c>
      <c r="AC77" s="8">
        <v>15</v>
      </c>
      <c r="AD77" s="8">
        <v>0</v>
      </c>
      <c r="AE77" s="170">
        <f t="shared" si="71"/>
        <v>0</v>
      </c>
      <c r="AF77" s="8">
        <v>31</v>
      </c>
      <c r="AG77" s="8">
        <v>31</v>
      </c>
      <c r="AH77" s="170">
        <f t="shared" si="72"/>
        <v>1</v>
      </c>
      <c r="AI77" s="8">
        <v>110</v>
      </c>
      <c r="AJ77" s="8">
        <v>93</v>
      </c>
      <c r="AK77" s="175">
        <f t="shared" si="73"/>
        <v>0.84545454545454546</v>
      </c>
      <c r="AL77" s="8">
        <v>94</v>
      </c>
      <c r="AM77" s="8">
        <v>26</v>
      </c>
      <c r="AN77" s="175">
        <f t="shared" si="74"/>
        <v>0.27659574468085107</v>
      </c>
      <c r="AO77" s="8">
        <v>0</v>
      </c>
      <c r="AP77" s="8">
        <v>0</v>
      </c>
      <c r="AQ77" s="170" t="str">
        <f t="shared" si="75"/>
        <v>N/A</v>
      </c>
      <c r="AR77" s="8">
        <v>54</v>
      </c>
      <c r="AS77" s="8">
        <v>54</v>
      </c>
      <c r="AT77" s="170">
        <f t="shared" si="76"/>
        <v>1</v>
      </c>
      <c r="AU77" s="8">
        <v>148</v>
      </c>
      <c r="AV77" s="8">
        <v>80</v>
      </c>
      <c r="AW77" s="175">
        <f t="shared" si="77"/>
        <v>0.54054054054054057</v>
      </c>
      <c r="AX77" s="8">
        <v>660</v>
      </c>
      <c r="AY77" s="8">
        <v>484</v>
      </c>
      <c r="AZ77" s="175">
        <f t="shared" si="78"/>
        <v>0.73333333333333328</v>
      </c>
      <c r="BA77" s="8">
        <v>293</v>
      </c>
      <c r="BB77" s="8">
        <v>228</v>
      </c>
      <c r="BC77" s="175">
        <f t="shared" si="79"/>
        <v>0.77815699658703075</v>
      </c>
      <c r="BD77" s="8">
        <v>157</v>
      </c>
      <c r="BE77" s="8">
        <v>153</v>
      </c>
      <c r="BF77" s="170">
        <f t="shared" si="80"/>
        <v>0.97452229299363058</v>
      </c>
      <c r="BG77" s="8">
        <v>76</v>
      </c>
      <c r="BH77" s="8">
        <v>65</v>
      </c>
      <c r="BI77" s="170">
        <f t="shared" si="81"/>
        <v>0.85526315789473684</v>
      </c>
      <c r="BJ77" s="8">
        <v>1459</v>
      </c>
      <c r="BK77" s="8">
        <v>1399</v>
      </c>
      <c r="BL77" s="175">
        <f t="shared" si="82"/>
        <v>0.95887594242631935</v>
      </c>
      <c r="BM77" s="8">
        <v>2645</v>
      </c>
      <c r="BN77" s="8">
        <v>2329</v>
      </c>
      <c r="BO77" s="175">
        <f t="shared" si="83"/>
        <v>0.88052930056710776</v>
      </c>
      <c r="BP77" s="8">
        <v>0</v>
      </c>
      <c r="BQ77" s="8">
        <v>0</v>
      </c>
      <c r="BR77" s="175" t="str">
        <f t="shared" si="84"/>
        <v>N/A</v>
      </c>
      <c r="BS77" s="8">
        <v>2903</v>
      </c>
      <c r="BT77" s="8">
        <v>2502</v>
      </c>
      <c r="BU77" s="175">
        <f t="shared" si="85"/>
        <v>0.86186703410265242</v>
      </c>
      <c r="BV77" s="8">
        <v>5037</v>
      </c>
      <c r="BW77" s="8">
        <v>4315</v>
      </c>
      <c r="BX77" s="175">
        <f t="shared" si="86"/>
        <v>0.85666071074052019</v>
      </c>
      <c r="BY77" s="8">
        <v>10560</v>
      </c>
      <c r="BZ77" s="8">
        <v>6080</v>
      </c>
      <c r="CA77" s="297">
        <f t="shared" si="87"/>
        <v>0.5757575757575758</v>
      </c>
      <c r="CB77" s="8">
        <v>10560</v>
      </c>
      <c r="CC77" s="8">
        <v>6949</v>
      </c>
      <c r="CD77" s="297">
        <f t="shared" si="88"/>
        <v>0.65804924242424245</v>
      </c>
      <c r="CE77" s="8">
        <v>2720</v>
      </c>
      <c r="CF77" s="8">
        <v>1840</v>
      </c>
      <c r="CG77" s="297">
        <f t="shared" si="89"/>
        <v>0.67647058823529416</v>
      </c>
      <c r="CH77" s="8">
        <v>1350</v>
      </c>
      <c r="CI77" s="8">
        <v>1264</v>
      </c>
      <c r="CJ77" s="175">
        <f t="shared" si="90"/>
        <v>0.93629629629629629</v>
      </c>
      <c r="CK77" s="8">
        <v>4070</v>
      </c>
      <c r="CL77" s="8">
        <v>3104</v>
      </c>
      <c r="CM77" s="297">
        <f t="shared" si="91"/>
        <v>0.76265356265356266</v>
      </c>
      <c r="CN77" s="8">
        <v>8110</v>
      </c>
      <c r="CO77" s="8">
        <v>5514</v>
      </c>
      <c r="CP77" s="297">
        <f t="shared" si="92"/>
        <v>0.679901356350185</v>
      </c>
      <c r="CQ77" s="8">
        <v>1500</v>
      </c>
      <c r="CR77" s="8">
        <v>2010</v>
      </c>
      <c r="CS77" s="297">
        <f t="shared" si="93"/>
        <v>1.34</v>
      </c>
      <c r="CT77" s="8">
        <v>34800</v>
      </c>
      <c r="CU77" s="8">
        <v>23657</v>
      </c>
      <c r="CV77" s="297">
        <f t="shared" si="94"/>
        <v>0.67979885057471268</v>
      </c>
      <c r="CW77" s="8">
        <v>39837</v>
      </c>
      <c r="CX77" s="8">
        <v>27972</v>
      </c>
      <c r="CY77" s="297">
        <f t="shared" si="95"/>
        <v>0.70216130732735904</v>
      </c>
      <c r="CZ77" s="8">
        <v>8337</v>
      </c>
      <c r="DA77" s="8">
        <v>5722</v>
      </c>
      <c r="DB77" s="170">
        <f t="shared" si="96"/>
        <v>0.68633801127503902</v>
      </c>
      <c r="DC77" s="8">
        <v>1661</v>
      </c>
      <c r="DD77" s="8">
        <v>2160</v>
      </c>
      <c r="DE77" s="170">
        <f t="shared" si="97"/>
        <v>1.300421432871764</v>
      </c>
      <c r="DF77" s="8">
        <v>14176</v>
      </c>
      <c r="DG77" s="8">
        <v>8703</v>
      </c>
      <c r="DH77" s="297">
        <f t="shared" si="98"/>
        <v>0.61392494356659144</v>
      </c>
      <c r="DI77" s="63">
        <v>0.9</v>
      </c>
      <c r="DJ77" s="100">
        <v>0.94635004397537403</v>
      </c>
      <c r="DK77" s="100">
        <f t="shared" si="99"/>
        <v>1.0515000488615267</v>
      </c>
      <c r="DL77" s="63">
        <v>0.75</v>
      </c>
      <c r="DM77" s="100">
        <v>0.83771929824561397</v>
      </c>
      <c r="DN77" s="100">
        <f t="shared" si="100"/>
        <v>1.1169590643274854</v>
      </c>
      <c r="DO77" s="63">
        <v>0.82499999999999996</v>
      </c>
      <c r="DP77" s="100">
        <v>0.93645083932853701</v>
      </c>
      <c r="DQ77" s="100">
        <f t="shared" si="101"/>
        <v>1.1350919264588328</v>
      </c>
      <c r="DR77" s="63">
        <v>0.84</v>
      </c>
      <c r="DS77" s="100">
        <v>0.93243243243243201</v>
      </c>
      <c r="DT77" s="100">
        <f t="shared" si="102"/>
        <v>1.1100386100386095</v>
      </c>
      <c r="DU77" s="63">
        <v>0.89</v>
      </c>
      <c r="DV77" s="100">
        <v>0.94774774774774795</v>
      </c>
      <c r="DW77" s="100">
        <f t="shared" si="103"/>
        <v>1.0648851098289303</v>
      </c>
      <c r="DX77" s="63">
        <v>0.86499999999999999</v>
      </c>
      <c r="DY77" s="100">
        <v>0.93712079426365202</v>
      </c>
      <c r="DZ77" s="100">
        <f t="shared" si="104"/>
        <v>1.0833766407672278</v>
      </c>
      <c r="EA77" s="63">
        <v>0.87</v>
      </c>
      <c r="EB77" s="100">
        <v>0.94139297848244596</v>
      </c>
      <c r="EC77" s="100">
        <f t="shared" si="105"/>
        <v>1.0820608948074091</v>
      </c>
      <c r="ED77" s="63">
        <v>0.82000000000000006</v>
      </c>
      <c r="EE77" s="100">
        <v>0.91570881226053602</v>
      </c>
      <c r="EF77" s="100">
        <f t="shared" si="106"/>
        <v>1.1167180637323608</v>
      </c>
      <c r="EG77" s="63">
        <v>0.84499999999999997</v>
      </c>
      <c r="EH77" s="100">
        <v>0.93673232908458903</v>
      </c>
      <c r="EI77" s="100">
        <f t="shared" si="107"/>
        <v>1.1085589693308746</v>
      </c>
      <c r="EJ77" s="63">
        <v>0.78</v>
      </c>
      <c r="EK77" s="100">
        <v>0.84698481286140903</v>
      </c>
      <c r="EL77" s="100">
        <f t="shared" si="108"/>
        <v>1.0858779652069346</v>
      </c>
      <c r="EM77" s="63">
        <v>0.24</v>
      </c>
      <c r="EN77" s="100">
        <v>0.34482323232323198</v>
      </c>
      <c r="EO77" s="100">
        <f t="shared" si="109"/>
        <v>1.4367634680134667</v>
      </c>
      <c r="EP77" s="63">
        <v>0.51</v>
      </c>
      <c r="EQ77" s="100">
        <v>0.67886883374899598</v>
      </c>
      <c r="ER77" s="100">
        <f t="shared" si="110"/>
        <v>1.3311153602921491</v>
      </c>
      <c r="ES77" s="63">
        <v>0.82499999999999996</v>
      </c>
      <c r="ET77" s="100">
        <v>0.86428979189371502</v>
      </c>
      <c r="EU77" s="100">
        <f t="shared" si="111"/>
        <v>1.0476239901742002</v>
      </c>
      <c r="EV77" s="63">
        <v>0.53</v>
      </c>
      <c r="EW77" s="100">
        <v>0.39618522348615398</v>
      </c>
      <c r="EX77" s="100">
        <f t="shared" si="112"/>
        <v>0.74751928959651692</v>
      </c>
      <c r="EY77" s="63">
        <v>0.67749999999999999</v>
      </c>
      <c r="EZ77" s="100">
        <v>0.71864721864721903</v>
      </c>
      <c r="FA77" s="100">
        <f t="shared" si="113"/>
        <v>1.0607339020623159</v>
      </c>
      <c r="FB77" s="63">
        <v>0.89</v>
      </c>
      <c r="FC77" s="100">
        <v>0.931962025316456</v>
      </c>
      <c r="FD77" s="100">
        <f t="shared" si="114"/>
        <v>1.0471483430521977</v>
      </c>
      <c r="FE77" s="63">
        <v>0.3</v>
      </c>
      <c r="FF77" s="100">
        <v>0.34347826086956501</v>
      </c>
      <c r="FG77" s="100">
        <f t="shared" si="115"/>
        <v>1.1449275362318834</v>
      </c>
      <c r="FH77" s="63">
        <v>0.59499999999999997</v>
      </c>
      <c r="FI77" s="100">
        <v>0.58311855670103097</v>
      </c>
      <c r="FJ77" s="100">
        <f t="shared" si="116"/>
        <v>0.98003118773282516</v>
      </c>
      <c r="FK77" s="54">
        <v>0.78395690784684813</v>
      </c>
      <c r="FL77" s="100">
        <v>0.86315973435861604</v>
      </c>
      <c r="FM77" s="100">
        <f t="shared" si="117"/>
        <v>1.1010295664455587</v>
      </c>
      <c r="FN77" s="54">
        <v>0.61009999999999998</v>
      </c>
      <c r="FO77" s="100">
        <v>0.83379629629629604</v>
      </c>
      <c r="FP77" s="100">
        <f t="shared" si="118"/>
        <v>1.3666551324312344</v>
      </c>
      <c r="FQ77" s="64">
        <v>959</v>
      </c>
      <c r="FR77" s="8">
        <v>87</v>
      </c>
      <c r="FS77" s="91">
        <f t="shared" si="119"/>
        <v>9.0719499478623566E-2</v>
      </c>
      <c r="FT77" s="64">
        <v>575</v>
      </c>
      <c r="FU77" s="8">
        <v>187</v>
      </c>
      <c r="FV77" s="91">
        <f t="shared" si="120"/>
        <v>0.32521739130434785</v>
      </c>
      <c r="FW77" s="64">
        <v>1534</v>
      </c>
      <c r="FX77" s="8">
        <v>274</v>
      </c>
      <c r="FY77" s="91">
        <f t="shared" si="121"/>
        <v>0.17861799217731422</v>
      </c>
      <c r="FZ77" s="64">
        <v>12789</v>
      </c>
      <c r="GA77" s="8">
        <v>8715</v>
      </c>
      <c r="GB77" s="91">
        <f t="shared" si="122"/>
        <v>0.68144499178981932</v>
      </c>
      <c r="GC77" s="64">
        <v>14323</v>
      </c>
      <c r="GD77" s="8">
        <v>8989</v>
      </c>
      <c r="GE77" s="91">
        <f t="shared" si="123"/>
        <v>0.62759198491936052</v>
      </c>
      <c r="GF77" s="64">
        <v>585</v>
      </c>
      <c r="GG77" s="8">
        <v>2</v>
      </c>
      <c r="GH77" s="100">
        <f t="shared" si="124"/>
        <v>3.4188034188034188E-3</v>
      </c>
      <c r="GI77" s="8">
        <v>5476</v>
      </c>
      <c r="GJ77" s="8">
        <v>1986</v>
      </c>
      <c r="GK77" s="100">
        <f t="shared" si="125"/>
        <v>0.36267348429510593</v>
      </c>
      <c r="GL77" s="8">
        <v>915</v>
      </c>
      <c r="GM77" s="8">
        <v>1295</v>
      </c>
      <c r="GN77" s="100">
        <f t="shared" si="126"/>
        <v>1.4153005464480874</v>
      </c>
    </row>
    <row r="78" spans="1:196" s="1" customFormat="1" ht="15" customHeight="1" x14ac:dyDescent="0.55000000000000004">
      <c r="A78" s="16">
        <v>41</v>
      </c>
      <c r="B78" s="17" t="s">
        <v>94</v>
      </c>
      <c r="C78" s="18">
        <v>9526</v>
      </c>
      <c r="D78" s="17" t="s">
        <v>97</v>
      </c>
      <c r="E78" s="8">
        <v>957</v>
      </c>
      <c r="F78" s="8">
        <v>810</v>
      </c>
      <c r="G78" s="175">
        <f t="shared" si="127"/>
        <v>0.84639498432601878</v>
      </c>
      <c r="H78" s="8">
        <v>670</v>
      </c>
      <c r="I78" s="8">
        <v>656</v>
      </c>
      <c r="J78" s="175">
        <f t="shared" si="64"/>
        <v>0.9791044776119403</v>
      </c>
      <c r="K78" s="8">
        <v>0</v>
      </c>
      <c r="L78" s="8">
        <v>0</v>
      </c>
      <c r="M78" s="175" t="str">
        <f t="shared" si="65"/>
        <v>N/A</v>
      </c>
      <c r="N78" s="8">
        <v>46</v>
      </c>
      <c r="O78" s="8">
        <v>46</v>
      </c>
      <c r="P78" s="170">
        <f t="shared" si="66"/>
        <v>1</v>
      </c>
      <c r="Q78" s="8">
        <v>0</v>
      </c>
      <c r="R78" s="8">
        <v>0</v>
      </c>
      <c r="S78" s="170" t="str">
        <f t="shared" si="67"/>
        <v>N/A</v>
      </c>
      <c r="T78" s="8">
        <v>1673</v>
      </c>
      <c r="U78" s="8">
        <v>1512</v>
      </c>
      <c r="V78" s="175">
        <f t="shared" si="68"/>
        <v>0.90376569037656906</v>
      </c>
      <c r="W78" s="8">
        <v>1673</v>
      </c>
      <c r="X78" s="8">
        <v>1512</v>
      </c>
      <c r="Y78" s="175">
        <f t="shared" si="69"/>
        <v>0.90376569037656906</v>
      </c>
      <c r="Z78" s="8">
        <v>114</v>
      </c>
      <c r="AA78" s="8">
        <v>49</v>
      </c>
      <c r="AB78" s="175">
        <f t="shared" si="70"/>
        <v>0.42982456140350878</v>
      </c>
      <c r="AC78" s="8">
        <v>39</v>
      </c>
      <c r="AD78" s="8">
        <v>24</v>
      </c>
      <c r="AE78" s="170">
        <f t="shared" si="71"/>
        <v>0.61538461538461542</v>
      </c>
      <c r="AF78" s="8">
        <v>0</v>
      </c>
      <c r="AG78" s="8">
        <v>0</v>
      </c>
      <c r="AH78" s="170" t="str">
        <f t="shared" si="72"/>
        <v>N/A</v>
      </c>
      <c r="AI78" s="8">
        <v>153</v>
      </c>
      <c r="AJ78" s="8">
        <v>73</v>
      </c>
      <c r="AK78" s="175">
        <f t="shared" si="73"/>
        <v>0.47712418300653597</v>
      </c>
      <c r="AL78" s="8">
        <v>0</v>
      </c>
      <c r="AM78" s="8">
        <v>55</v>
      </c>
      <c r="AN78" s="175" t="str">
        <f t="shared" si="74"/>
        <v>N/A</v>
      </c>
      <c r="AO78" s="8">
        <v>0</v>
      </c>
      <c r="AP78" s="8">
        <v>0</v>
      </c>
      <c r="AQ78" s="170" t="str">
        <f t="shared" si="75"/>
        <v>N/A</v>
      </c>
      <c r="AR78" s="8">
        <v>15</v>
      </c>
      <c r="AS78" s="8">
        <v>17</v>
      </c>
      <c r="AT78" s="170">
        <f t="shared" si="76"/>
        <v>1.1333333333333333</v>
      </c>
      <c r="AU78" s="8">
        <v>15</v>
      </c>
      <c r="AV78" s="8">
        <v>72</v>
      </c>
      <c r="AW78" s="175">
        <f t="shared" si="77"/>
        <v>4.8</v>
      </c>
      <c r="AX78" s="8">
        <v>325</v>
      </c>
      <c r="AY78" s="8">
        <v>257</v>
      </c>
      <c r="AZ78" s="175">
        <f t="shared" si="78"/>
        <v>0.79076923076923078</v>
      </c>
      <c r="BA78" s="8">
        <v>298</v>
      </c>
      <c r="BB78" s="8">
        <v>211</v>
      </c>
      <c r="BC78" s="175">
        <f t="shared" si="79"/>
        <v>0.70805369127516782</v>
      </c>
      <c r="BD78" s="8">
        <v>102</v>
      </c>
      <c r="BE78" s="8">
        <v>77</v>
      </c>
      <c r="BF78" s="170">
        <f t="shared" si="80"/>
        <v>0.75490196078431371</v>
      </c>
      <c r="BG78" s="8">
        <v>15</v>
      </c>
      <c r="BH78" s="8">
        <v>0</v>
      </c>
      <c r="BI78" s="170">
        <f t="shared" si="81"/>
        <v>0</v>
      </c>
      <c r="BJ78" s="8">
        <v>1341</v>
      </c>
      <c r="BK78" s="8">
        <v>1378</v>
      </c>
      <c r="BL78" s="175">
        <f t="shared" si="82"/>
        <v>1.0275913497390008</v>
      </c>
      <c r="BM78" s="8">
        <v>2081</v>
      </c>
      <c r="BN78" s="8">
        <v>1923</v>
      </c>
      <c r="BO78" s="175">
        <f t="shared" si="83"/>
        <v>0.92407496395963484</v>
      </c>
      <c r="BP78" s="8">
        <v>0</v>
      </c>
      <c r="BQ78" s="8">
        <v>0</v>
      </c>
      <c r="BR78" s="175" t="str">
        <f t="shared" si="84"/>
        <v>N/A</v>
      </c>
      <c r="BS78" s="8">
        <v>2249</v>
      </c>
      <c r="BT78" s="8">
        <v>2068</v>
      </c>
      <c r="BU78" s="175">
        <f t="shared" si="85"/>
        <v>0.91951978657180966</v>
      </c>
      <c r="BV78" s="8">
        <v>3922</v>
      </c>
      <c r="BW78" s="8">
        <v>3580</v>
      </c>
      <c r="BX78" s="175">
        <f t="shared" si="86"/>
        <v>0.91279959204487504</v>
      </c>
      <c r="BY78" s="8">
        <v>24480</v>
      </c>
      <c r="BZ78" s="8">
        <v>12720</v>
      </c>
      <c r="CA78" s="297">
        <f t="shared" si="87"/>
        <v>0.51960784313725494</v>
      </c>
      <c r="CB78" s="8">
        <v>5130</v>
      </c>
      <c r="CC78" s="8">
        <v>3738</v>
      </c>
      <c r="CD78" s="297">
        <f t="shared" si="88"/>
        <v>0.72865497076023389</v>
      </c>
      <c r="CE78" s="8">
        <v>3840</v>
      </c>
      <c r="CF78" s="8">
        <v>3280</v>
      </c>
      <c r="CG78" s="297">
        <f t="shared" si="89"/>
        <v>0.85416666666666663</v>
      </c>
      <c r="CH78" s="8">
        <v>0</v>
      </c>
      <c r="CI78" s="8">
        <v>0</v>
      </c>
      <c r="CJ78" s="175" t="str">
        <f t="shared" si="90"/>
        <v>N/A</v>
      </c>
      <c r="CK78" s="8">
        <v>3840</v>
      </c>
      <c r="CL78" s="8">
        <v>3280</v>
      </c>
      <c r="CM78" s="297">
        <f t="shared" si="91"/>
        <v>0.85416666666666663</v>
      </c>
      <c r="CN78" s="8">
        <v>5366</v>
      </c>
      <c r="CO78" s="8">
        <v>4467</v>
      </c>
      <c r="CP78" s="297">
        <f t="shared" si="92"/>
        <v>0.83246366008199779</v>
      </c>
      <c r="CQ78" s="8">
        <v>300</v>
      </c>
      <c r="CR78" s="8">
        <v>290</v>
      </c>
      <c r="CS78" s="297">
        <f t="shared" si="93"/>
        <v>0.96666666666666667</v>
      </c>
      <c r="CT78" s="8">
        <v>39116</v>
      </c>
      <c r="CU78" s="8">
        <v>24495</v>
      </c>
      <c r="CV78" s="297">
        <f t="shared" si="94"/>
        <v>0.62621433684425809</v>
      </c>
      <c r="CW78" s="8">
        <v>43038</v>
      </c>
      <c r="CX78" s="8">
        <v>28075</v>
      </c>
      <c r="CY78" s="297">
        <f t="shared" si="95"/>
        <v>0.6523304986291184</v>
      </c>
      <c r="CZ78" s="8">
        <v>5553</v>
      </c>
      <c r="DA78" s="8">
        <v>4614</v>
      </c>
      <c r="DB78" s="170">
        <f t="shared" si="96"/>
        <v>0.83090221501890871</v>
      </c>
      <c r="DC78" s="8">
        <v>330</v>
      </c>
      <c r="DD78" s="8">
        <v>307</v>
      </c>
      <c r="DE78" s="170">
        <f t="shared" si="97"/>
        <v>0.9303030303030303</v>
      </c>
      <c r="DF78" s="8">
        <v>29288</v>
      </c>
      <c r="DG78" s="8">
        <v>16867</v>
      </c>
      <c r="DH78" s="297">
        <f t="shared" si="98"/>
        <v>0.57590139306200494</v>
      </c>
      <c r="DI78" s="63">
        <v>0.82</v>
      </c>
      <c r="DJ78" s="100">
        <v>0.88852988691437795</v>
      </c>
      <c r="DK78" s="100">
        <f t="shared" si="99"/>
        <v>1.0835730328224122</v>
      </c>
      <c r="DL78" s="63">
        <v>0.77</v>
      </c>
      <c r="DM78" s="100">
        <v>0.82464454976303303</v>
      </c>
      <c r="DN78" s="100">
        <f t="shared" si="100"/>
        <v>1.0709669477441988</v>
      </c>
      <c r="DO78" s="63">
        <v>0.79499999999999993</v>
      </c>
      <c r="DP78" s="100">
        <v>0.88201160541586099</v>
      </c>
      <c r="DQ78" s="100">
        <f t="shared" si="101"/>
        <v>1.1094485602715234</v>
      </c>
      <c r="DR78" s="63">
        <v>0.83</v>
      </c>
      <c r="DS78" s="100">
        <v>0.89836448598130803</v>
      </c>
      <c r="DT78" s="100">
        <f t="shared" si="102"/>
        <v>1.0823668505798891</v>
      </c>
      <c r="DU78" s="63">
        <v>0.83</v>
      </c>
      <c r="DV78" s="100">
        <v>0.89329268292682895</v>
      </c>
      <c r="DW78" s="100">
        <f t="shared" si="103"/>
        <v>1.0762562444901553</v>
      </c>
      <c r="DX78" s="63">
        <v>0.83</v>
      </c>
      <c r="DY78" s="100">
        <v>0.89616402116402105</v>
      </c>
      <c r="DZ78" s="100">
        <f t="shared" si="104"/>
        <v>1.079715688149423</v>
      </c>
      <c r="EA78" s="63">
        <v>0.82499999999999996</v>
      </c>
      <c r="EB78" s="100">
        <v>0.89163287873203101</v>
      </c>
      <c r="EC78" s="100">
        <f t="shared" si="105"/>
        <v>1.0807671257357951</v>
      </c>
      <c r="ED78" s="63">
        <v>0.8</v>
      </c>
      <c r="EE78" s="100">
        <v>0.87658592848904304</v>
      </c>
      <c r="EF78" s="100">
        <f t="shared" si="106"/>
        <v>1.0957324106113038</v>
      </c>
      <c r="EG78" s="63">
        <v>0.8125</v>
      </c>
      <c r="EH78" s="100">
        <v>0.88798882681564195</v>
      </c>
      <c r="EI78" s="100">
        <f t="shared" si="107"/>
        <v>1.0929093253115594</v>
      </c>
      <c r="EJ78" s="63">
        <v>0.78</v>
      </c>
      <c r="EK78" s="100">
        <v>0.89758681577398503</v>
      </c>
      <c r="EL78" s="100">
        <f t="shared" si="108"/>
        <v>1.1507523279153653</v>
      </c>
      <c r="EM78" s="63">
        <v>0.28000000000000003</v>
      </c>
      <c r="EN78" s="100">
        <v>0.29275000000000001</v>
      </c>
      <c r="EO78" s="100">
        <f t="shared" si="109"/>
        <v>1.0455357142857142</v>
      </c>
      <c r="EP78" s="63">
        <v>0.53</v>
      </c>
      <c r="EQ78" s="100">
        <v>0.50251071647275003</v>
      </c>
      <c r="ER78" s="100">
        <f t="shared" si="110"/>
        <v>0.9481334273070755</v>
      </c>
      <c r="ES78" s="63">
        <v>0.80249999999999999</v>
      </c>
      <c r="ET78" s="100">
        <v>0.89614561027837303</v>
      </c>
      <c r="EU78" s="100">
        <f t="shared" si="111"/>
        <v>1.1166923492565397</v>
      </c>
      <c r="EV78" s="63">
        <v>0.54</v>
      </c>
      <c r="EW78" s="100">
        <v>0.32276041975455</v>
      </c>
      <c r="EX78" s="100">
        <f t="shared" si="112"/>
        <v>0.5977044810269444</v>
      </c>
      <c r="EY78" s="63">
        <v>0.67125000000000001</v>
      </c>
      <c r="EZ78" s="100">
        <v>0.55166518254675001</v>
      </c>
      <c r="FA78" s="100">
        <f t="shared" si="113"/>
        <v>0.82184757176424583</v>
      </c>
      <c r="FB78" s="63" t="s">
        <v>338</v>
      </c>
      <c r="FC78" s="100">
        <v>0</v>
      </c>
      <c r="FD78" s="100" t="str">
        <f t="shared" si="114"/>
        <v>N/A</v>
      </c>
      <c r="FE78" s="63">
        <v>0.41</v>
      </c>
      <c r="FF78" s="100">
        <v>0.37987804878048798</v>
      </c>
      <c r="FG78" s="100">
        <f t="shared" si="115"/>
        <v>0.92653182629387321</v>
      </c>
      <c r="FH78" s="63">
        <v>0.41</v>
      </c>
      <c r="FI78" s="100">
        <v>0.37987804878048798</v>
      </c>
      <c r="FJ78" s="100">
        <f t="shared" si="116"/>
        <v>0.92653182629387321</v>
      </c>
      <c r="FK78" s="54">
        <v>0.84358254656800202</v>
      </c>
      <c r="FL78" s="100">
        <v>0.92696142175986096</v>
      </c>
      <c r="FM78" s="100">
        <f t="shared" si="117"/>
        <v>1.0988390235562295</v>
      </c>
      <c r="FN78" s="54">
        <v>0.61009999999999998</v>
      </c>
      <c r="FO78" s="100">
        <v>0.925081433224756</v>
      </c>
      <c r="FP78" s="100">
        <f t="shared" si="118"/>
        <v>1.5162783694882085</v>
      </c>
      <c r="FQ78" s="64">
        <v>852</v>
      </c>
      <c r="FR78" s="8">
        <v>90</v>
      </c>
      <c r="FS78" s="91">
        <f t="shared" si="119"/>
        <v>0.10563380281690141</v>
      </c>
      <c r="FT78" s="64">
        <v>447</v>
      </c>
      <c r="FU78" s="8">
        <v>149</v>
      </c>
      <c r="FV78" s="91">
        <f t="shared" si="120"/>
        <v>0.33333333333333331</v>
      </c>
      <c r="FW78" s="64">
        <v>1299</v>
      </c>
      <c r="FX78" s="8">
        <v>239</v>
      </c>
      <c r="FY78" s="91">
        <f t="shared" si="121"/>
        <v>0.18398768283294842</v>
      </c>
      <c r="FZ78" s="64">
        <v>12429</v>
      </c>
      <c r="GA78" s="8">
        <v>7293</v>
      </c>
      <c r="GB78" s="91">
        <f t="shared" si="122"/>
        <v>0.58677286990103794</v>
      </c>
      <c r="GC78" s="64">
        <v>13728</v>
      </c>
      <c r="GD78" s="8">
        <v>7532</v>
      </c>
      <c r="GE78" s="91">
        <f t="shared" si="123"/>
        <v>0.54865967365967361</v>
      </c>
      <c r="GF78" s="64">
        <v>490</v>
      </c>
      <c r="GG78" s="8">
        <v>5</v>
      </c>
      <c r="GH78" s="100">
        <f t="shared" si="124"/>
        <v>1.020408163265306E-2</v>
      </c>
      <c r="GI78" s="8">
        <v>3937</v>
      </c>
      <c r="GJ78" s="8">
        <v>2206</v>
      </c>
      <c r="GK78" s="100">
        <f t="shared" si="125"/>
        <v>0.56032512065024132</v>
      </c>
      <c r="GL78" s="8">
        <v>183</v>
      </c>
      <c r="GM78" s="8">
        <v>205</v>
      </c>
      <c r="GN78" s="100">
        <f t="shared" si="126"/>
        <v>1.1202185792349726</v>
      </c>
    </row>
    <row r="79" spans="1:196" s="1" customFormat="1" ht="15" customHeight="1" x14ac:dyDescent="0.55000000000000004">
      <c r="A79" s="16">
        <v>41</v>
      </c>
      <c r="B79" s="17" t="s">
        <v>94</v>
      </c>
      <c r="C79" s="18">
        <v>9527</v>
      </c>
      <c r="D79" s="17" t="s">
        <v>98</v>
      </c>
      <c r="E79" s="8">
        <v>3460</v>
      </c>
      <c r="F79" s="8">
        <v>3022</v>
      </c>
      <c r="G79" s="175">
        <f t="shared" si="127"/>
        <v>0.87341040462427744</v>
      </c>
      <c r="H79" s="8">
        <v>1109</v>
      </c>
      <c r="I79" s="8">
        <v>956</v>
      </c>
      <c r="J79" s="175">
        <f t="shared" si="64"/>
        <v>0.86203787195671777</v>
      </c>
      <c r="K79" s="8">
        <v>0</v>
      </c>
      <c r="L79" s="8">
        <v>0</v>
      </c>
      <c r="M79" s="175" t="str">
        <f t="shared" si="65"/>
        <v>N/A</v>
      </c>
      <c r="N79" s="8">
        <v>0</v>
      </c>
      <c r="O79" s="8">
        <v>0</v>
      </c>
      <c r="P79" s="170" t="str">
        <f t="shared" si="66"/>
        <v>N/A</v>
      </c>
      <c r="Q79" s="8">
        <v>0</v>
      </c>
      <c r="R79" s="8">
        <v>0</v>
      </c>
      <c r="S79" s="170" t="str">
        <f t="shared" si="67"/>
        <v>N/A</v>
      </c>
      <c r="T79" s="8">
        <v>4569</v>
      </c>
      <c r="U79" s="8">
        <v>3978</v>
      </c>
      <c r="V79" s="175">
        <f t="shared" si="68"/>
        <v>0.87065003282994091</v>
      </c>
      <c r="W79" s="8">
        <v>4569</v>
      </c>
      <c r="X79" s="8">
        <v>3978</v>
      </c>
      <c r="Y79" s="175">
        <f t="shared" si="69"/>
        <v>0.87065003282994091</v>
      </c>
      <c r="Z79" s="8">
        <v>60</v>
      </c>
      <c r="AA79" s="8">
        <v>32</v>
      </c>
      <c r="AB79" s="175">
        <f t="shared" si="70"/>
        <v>0.53333333333333333</v>
      </c>
      <c r="AC79" s="8">
        <v>0</v>
      </c>
      <c r="AD79" s="8">
        <v>0</v>
      </c>
      <c r="AE79" s="170" t="str">
        <f t="shared" si="71"/>
        <v>N/A</v>
      </c>
      <c r="AF79" s="8">
        <v>15</v>
      </c>
      <c r="AG79" s="8">
        <v>20</v>
      </c>
      <c r="AH79" s="170">
        <f t="shared" si="72"/>
        <v>1.3333333333333333</v>
      </c>
      <c r="AI79" s="8">
        <v>75</v>
      </c>
      <c r="AJ79" s="8">
        <v>52</v>
      </c>
      <c r="AK79" s="175">
        <f t="shared" si="73"/>
        <v>0.69333333333333336</v>
      </c>
      <c r="AL79" s="8">
        <v>55</v>
      </c>
      <c r="AM79" s="8">
        <v>0</v>
      </c>
      <c r="AN79" s="175">
        <f t="shared" si="74"/>
        <v>0</v>
      </c>
      <c r="AO79" s="8">
        <v>0</v>
      </c>
      <c r="AP79" s="8">
        <v>0</v>
      </c>
      <c r="AQ79" s="170" t="str">
        <f t="shared" si="75"/>
        <v>N/A</v>
      </c>
      <c r="AR79" s="8">
        <v>30</v>
      </c>
      <c r="AS79" s="8">
        <v>0</v>
      </c>
      <c r="AT79" s="170">
        <f t="shared" si="76"/>
        <v>0</v>
      </c>
      <c r="AU79" s="8">
        <v>85</v>
      </c>
      <c r="AV79" s="8">
        <v>0</v>
      </c>
      <c r="AW79" s="175">
        <f t="shared" si="77"/>
        <v>0</v>
      </c>
      <c r="AX79" s="8">
        <v>1591</v>
      </c>
      <c r="AY79" s="8">
        <v>1372</v>
      </c>
      <c r="AZ79" s="175">
        <f t="shared" si="78"/>
        <v>0.86235072281583913</v>
      </c>
      <c r="BA79" s="8">
        <v>644</v>
      </c>
      <c r="BB79" s="8">
        <v>491</v>
      </c>
      <c r="BC79" s="175">
        <f t="shared" si="79"/>
        <v>0.76242236024844723</v>
      </c>
      <c r="BD79" s="8">
        <v>0</v>
      </c>
      <c r="BE79" s="8">
        <v>0</v>
      </c>
      <c r="BF79" s="170" t="str">
        <f t="shared" si="80"/>
        <v>N/A</v>
      </c>
      <c r="BG79" s="8">
        <v>30</v>
      </c>
      <c r="BH79" s="8">
        <v>49</v>
      </c>
      <c r="BI79" s="170">
        <f t="shared" si="81"/>
        <v>1.6333333333333333</v>
      </c>
      <c r="BJ79" s="8">
        <v>4089</v>
      </c>
      <c r="BK79" s="8">
        <v>4162</v>
      </c>
      <c r="BL79" s="175">
        <f t="shared" si="82"/>
        <v>1.0178527757397897</v>
      </c>
      <c r="BM79" s="8">
        <v>6354</v>
      </c>
      <c r="BN79" s="8">
        <v>6074</v>
      </c>
      <c r="BO79" s="175">
        <f t="shared" si="83"/>
        <v>0.9559332703808624</v>
      </c>
      <c r="BP79" s="8">
        <v>0</v>
      </c>
      <c r="BQ79" s="8">
        <v>0</v>
      </c>
      <c r="BR79" s="175" t="str">
        <f t="shared" si="84"/>
        <v>N/A</v>
      </c>
      <c r="BS79" s="8">
        <v>6514</v>
      </c>
      <c r="BT79" s="8">
        <v>6126</v>
      </c>
      <c r="BU79" s="175">
        <f t="shared" si="85"/>
        <v>0.94043598403438744</v>
      </c>
      <c r="BV79" s="8">
        <v>11083</v>
      </c>
      <c r="BW79" s="8">
        <v>10104</v>
      </c>
      <c r="BX79" s="175">
        <f t="shared" si="86"/>
        <v>0.9116665162862041</v>
      </c>
      <c r="BY79" s="8">
        <v>24000</v>
      </c>
      <c r="BZ79" s="8">
        <v>14575</v>
      </c>
      <c r="CA79" s="297">
        <f t="shared" si="87"/>
        <v>0.60729166666666667</v>
      </c>
      <c r="CB79" s="8">
        <v>31620</v>
      </c>
      <c r="CC79" s="8">
        <v>8390</v>
      </c>
      <c r="CD79" s="297">
        <f t="shared" si="88"/>
        <v>0.26533839342188487</v>
      </c>
      <c r="CE79" s="8">
        <v>6800</v>
      </c>
      <c r="CF79" s="8">
        <v>4668</v>
      </c>
      <c r="CG79" s="297">
        <f t="shared" si="89"/>
        <v>0.68647058823529417</v>
      </c>
      <c r="CH79" s="8">
        <v>1320</v>
      </c>
      <c r="CI79" s="8">
        <v>536</v>
      </c>
      <c r="CJ79" s="175">
        <f t="shared" si="90"/>
        <v>0.40606060606060607</v>
      </c>
      <c r="CK79" s="8">
        <v>8120</v>
      </c>
      <c r="CL79" s="8">
        <v>5204</v>
      </c>
      <c r="CM79" s="297">
        <f t="shared" si="91"/>
        <v>0.64088669950738919</v>
      </c>
      <c r="CN79" s="8">
        <v>1712</v>
      </c>
      <c r="CO79" s="8">
        <v>1645</v>
      </c>
      <c r="CP79" s="297">
        <f t="shared" si="92"/>
        <v>0.96086448598130836</v>
      </c>
      <c r="CQ79" s="8">
        <v>700</v>
      </c>
      <c r="CR79" s="8">
        <v>2975</v>
      </c>
      <c r="CS79" s="297">
        <f t="shared" si="93"/>
        <v>4.25</v>
      </c>
      <c r="CT79" s="8">
        <v>66152</v>
      </c>
      <c r="CU79" s="8">
        <v>32789</v>
      </c>
      <c r="CV79" s="297">
        <f t="shared" si="94"/>
        <v>0.49566150683274884</v>
      </c>
      <c r="CW79" s="8">
        <v>77235</v>
      </c>
      <c r="CX79" s="8">
        <v>42893</v>
      </c>
      <c r="CY79" s="297">
        <f t="shared" si="95"/>
        <v>0.5553570272544831</v>
      </c>
      <c r="CZ79" s="8">
        <v>1712</v>
      </c>
      <c r="DA79" s="8">
        <v>1645</v>
      </c>
      <c r="DB79" s="170">
        <f t="shared" si="96"/>
        <v>0.96086448598130836</v>
      </c>
      <c r="DC79" s="8">
        <v>775</v>
      </c>
      <c r="DD79" s="8">
        <v>3044</v>
      </c>
      <c r="DE79" s="170">
        <f t="shared" si="97"/>
        <v>3.927741935483871</v>
      </c>
      <c r="DF79" s="8">
        <v>32553</v>
      </c>
      <c r="DG79" s="8">
        <v>20690</v>
      </c>
      <c r="DH79" s="297">
        <f t="shared" si="98"/>
        <v>0.63557890209811696</v>
      </c>
      <c r="DI79" s="63">
        <v>0.85</v>
      </c>
      <c r="DJ79" s="100">
        <v>0.96220053238686798</v>
      </c>
      <c r="DK79" s="100">
        <f t="shared" si="99"/>
        <v>1.1320006263374918</v>
      </c>
      <c r="DL79" s="63">
        <v>0.8</v>
      </c>
      <c r="DM79" s="100">
        <v>0.91446028513238298</v>
      </c>
      <c r="DN79" s="100">
        <f t="shared" si="100"/>
        <v>1.1430753564154787</v>
      </c>
      <c r="DO79" s="63">
        <v>0.82499999999999996</v>
      </c>
      <c r="DP79" s="100">
        <v>0.95837414299706203</v>
      </c>
      <c r="DQ79" s="100">
        <f t="shared" si="101"/>
        <v>1.1616656278752269</v>
      </c>
      <c r="DR79" s="63">
        <v>0.91</v>
      </c>
      <c r="DS79" s="100">
        <v>0.963931171409662</v>
      </c>
      <c r="DT79" s="100">
        <f t="shared" si="102"/>
        <v>1.0592650235271011</v>
      </c>
      <c r="DU79" s="63">
        <v>0.78</v>
      </c>
      <c r="DV79" s="100">
        <v>0.92887029288702905</v>
      </c>
      <c r="DW79" s="100">
        <f t="shared" si="103"/>
        <v>1.1908593498551654</v>
      </c>
      <c r="DX79" s="63">
        <v>0.84499999999999997</v>
      </c>
      <c r="DY79" s="100">
        <v>0.95550527903469096</v>
      </c>
      <c r="DZ79" s="100">
        <f t="shared" si="104"/>
        <v>1.1307754781475634</v>
      </c>
      <c r="EA79" s="63">
        <v>0.88</v>
      </c>
      <c r="EB79" s="100">
        <v>0.96280466674367604</v>
      </c>
      <c r="EC79" s="100">
        <f t="shared" si="105"/>
        <v>1.0940962122087228</v>
      </c>
      <c r="ED79" s="63">
        <v>0.79</v>
      </c>
      <c r="EE79" s="100">
        <v>0.92398064961990301</v>
      </c>
      <c r="EF79" s="100">
        <f t="shared" si="106"/>
        <v>1.1695957590125354</v>
      </c>
      <c r="EG79" s="63">
        <v>0.83499999999999996</v>
      </c>
      <c r="EH79" s="100">
        <v>0.95724465558194805</v>
      </c>
      <c r="EI79" s="100">
        <f t="shared" si="107"/>
        <v>1.1464007851280815</v>
      </c>
      <c r="EJ79" s="63">
        <v>0.78</v>
      </c>
      <c r="EK79" s="100">
        <v>0.86911265318175102</v>
      </c>
      <c r="EL79" s="100">
        <f t="shared" si="108"/>
        <v>1.114246991258655</v>
      </c>
      <c r="EM79" s="63">
        <v>0.26</v>
      </c>
      <c r="EN79" s="100">
        <v>0.36309307280569603</v>
      </c>
      <c r="EO79" s="100">
        <f t="shared" si="109"/>
        <v>1.3965118184834462</v>
      </c>
      <c r="EP79" s="63">
        <v>0.52</v>
      </c>
      <c r="EQ79" s="100">
        <v>0.57214309677025799</v>
      </c>
      <c r="ER79" s="100">
        <f t="shared" si="110"/>
        <v>1.10027518609665</v>
      </c>
      <c r="ES79" s="63">
        <v>0.83000000000000007</v>
      </c>
      <c r="ET79" s="100">
        <v>0.905643381525019</v>
      </c>
      <c r="EU79" s="100">
        <f t="shared" si="111"/>
        <v>1.0911366042470108</v>
      </c>
      <c r="EV79" s="63">
        <v>0.52500000000000002</v>
      </c>
      <c r="EW79" s="100">
        <v>0.40231996133397802</v>
      </c>
      <c r="EX79" s="100">
        <f t="shared" si="112"/>
        <v>0.76632373587424385</v>
      </c>
      <c r="EY79" s="63">
        <v>0.67749999999999999</v>
      </c>
      <c r="EZ79" s="100">
        <v>0.66285874151959501</v>
      </c>
      <c r="FA79" s="100">
        <f t="shared" si="113"/>
        <v>0.97838928637578604</v>
      </c>
      <c r="FB79" s="63">
        <v>0.75</v>
      </c>
      <c r="FC79" s="100">
        <v>0.75559701492537301</v>
      </c>
      <c r="FD79" s="100">
        <f t="shared" si="114"/>
        <v>1.0074626865671641</v>
      </c>
      <c r="FE79" s="63">
        <v>0.22</v>
      </c>
      <c r="FF79" s="100">
        <v>0.35518423307626401</v>
      </c>
      <c r="FG79" s="100">
        <f t="shared" si="115"/>
        <v>1.614473786710291</v>
      </c>
      <c r="FH79" s="63">
        <v>0.48499999999999999</v>
      </c>
      <c r="FI79" s="100">
        <v>0.39642582628747097</v>
      </c>
      <c r="FJ79" s="100">
        <f t="shared" si="116"/>
        <v>0.81737283770612579</v>
      </c>
      <c r="FK79" s="54">
        <v>0.9</v>
      </c>
      <c r="FL79" s="100">
        <v>0.91185410334346495</v>
      </c>
      <c r="FM79" s="100">
        <f t="shared" si="117"/>
        <v>1.0131712259371832</v>
      </c>
      <c r="FN79" s="54">
        <v>0.61009999999999998</v>
      </c>
      <c r="FO79" s="100">
        <v>0.83442838370564998</v>
      </c>
      <c r="FP79" s="100">
        <f t="shared" si="118"/>
        <v>1.3676911714565645</v>
      </c>
      <c r="FQ79" s="64">
        <v>2920</v>
      </c>
      <c r="FR79" s="8">
        <v>385</v>
      </c>
      <c r="FS79" s="91">
        <f t="shared" si="119"/>
        <v>0.13184931506849315</v>
      </c>
      <c r="FT79" s="64">
        <v>1183</v>
      </c>
      <c r="FU79" s="8">
        <v>391</v>
      </c>
      <c r="FV79" s="91">
        <f t="shared" si="120"/>
        <v>0.33051563820794588</v>
      </c>
      <c r="FW79" s="64">
        <v>4103</v>
      </c>
      <c r="FX79" s="8">
        <v>776</v>
      </c>
      <c r="FY79" s="91">
        <f t="shared" si="121"/>
        <v>0.18912990494759932</v>
      </c>
      <c r="FZ79" s="64">
        <v>33390</v>
      </c>
      <c r="GA79" s="8">
        <v>14276</v>
      </c>
      <c r="GB79" s="91">
        <f t="shared" si="122"/>
        <v>0.42755315962863133</v>
      </c>
      <c r="GC79" s="64">
        <v>37493</v>
      </c>
      <c r="GD79" s="8">
        <v>15052</v>
      </c>
      <c r="GE79" s="91">
        <f t="shared" si="123"/>
        <v>0.40146160616648441</v>
      </c>
      <c r="GF79" s="64">
        <v>1581</v>
      </c>
      <c r="GG79" s="8">
        <v>0</v>
      </c>
      <c r="GH79" s="100">
        <f t="shared" si="124"/>
        <v>0</v>
      </c>
      <c r="GI79" s="8">
        <v>1121</v>
      </c>
      <c r="GJ79" s="8">
        <v>1212</v>
      </c>
      <c r="GK79" s="100">
        <f t="shared" si="125"/>
        <v>1.0811775200713649</v>
      </c>
      <c r="GL79" s="8">
        <v>427</v>
      </c>
      <c r="GM79" s="8">
        <v>1597</v>
      </c>
      <c r="GN79" s="100">
        <f t="shared" si="126"/>
        <v>3.7400468384074941</v>
      </c>
    </row>
    <row r="80" spans="1:196" s="1" customFormat="1" ht="15" customHeight="1" x14ac:dyDescent="0.55000000000000004">
      <c r="A80" s="16">
        <v>41</v>
      </c>
      <c r="B80" s="17" t="s">
        <v>94</v>
      </c>
      <c r="C80" s="18">
        <v>9528</v>
      </c>
      <c r="D80" s="17" t="s">
        <v>99</v>
      </c>
      <c r="E80" s="8">
        <v>1791</v>
      </c>
      <c r="F80" s="8">
        <v>1394</v>
      </c>
      <c r="G80" s="175">
        <f t="shared" si="127"/>
        <v>0.77833612506979344</v>
      </c>
      <c r="H80" s="8">
        <v>923</v>
      </c>
      <c r="I80" s="8">
        <v>924</v>
      </c>
      <c r="J80" s="175">
        <f t="shared" si="64"/>
        <v>1.0010834236186348</v>
      </c>
      <c r="K80" s="8">
        <v>208</v>
      </c>
      <c r="L80" s="8">
        <v>156</v>
      </c>
      <c r="M80" s="175">
        <f t="shared" si="65"/>
        <v>0.75</v>
      </c>
      <c r="N80" s="8">
        <v>66</v>
      </c>
      <c r="O80" s="8">
        <v>118</v>
      </c>
      <c r="P80" s="170">
        <f t="shared" si="66"/>
        <v>1.7878787878787878</v>
      </c>
      <c r="Q80" s="8">
        <v>0</v>
      </c>
      <c r="R80" s="8">
        <v>0</v>
      </c>
      <c r="S80" s="170" t="str">
        <f t="shared" si="67"/>
        <v>N/A</v>
      </c>
      <c r="T80" s="8">
        <v>2988</v>
      </c>
      <c r="U80" s="8">
        <v>2592</v>
      </c>
      <c r="V80" s="175">
        <f t="shared" si="68"/>
        <v>0.86746987951807231</v>
      </c>
      <c r="W80" s="8">
        <v>2988</v>
      </c>
      <c r="X80" s="8">
        <v>2592</v>
      </c>
      <c r="Y80" s="175">
        <f t="shared" si="69"/>
        <v>0.86746987951807231</v>
      </c>
      <c r="Z80" s="8">
        <v>105</v>
      </c>
      <c r="AA80" s="8">
        <v>0</v>
      </c>
      <c r="AB80" s="175">
        <f t="shared" si="70"/>
        <v>0</v>
      </c>
      <c r="AC80" s="8">
        <v>54</v>
      </c>
      <c r="AD80" s="8">
        <v>39</v>
      </c>
      <c r="AE80" s="170">
        <f t="shared" si="71"/>
        <v>0.72222222222222221</v>
      </c>
      <c r="AF80" s="8">
        <v>36</v>
      </c>
      <c r="AG80" s="8">
        <v>54</v>
      </c>
      <c r="AH80" s="170">
        <f t="shared" si="72"/>
        <v>1.5</v>
      </c>
      <c r="AI80" s="8">
        <v>195</v>
      </c>
      <c r="AJ80" s="8">
        <v>93</v>
      </c>
      <c r="AK80" s="175">
        <f t="shared" si="73"/>
        <v>0.47692307692307695</v>
      </c>
      <c r="AL80" s="8">
        <v>0</v>
      </c>
      <c r="AM80" s="8">
        <v>0</v>
      </c>
      <c r="AN80" s="175" t="str">
        <f t="shared" si="74"/>
        <v>N/A</v>
      </c>
      <c r="AO80" s="8">
        <v>15</v>
      </c>
      <c r="AP80" s="8">
        <v>0</v>
      </c>
      <c r="AQ80" s="170">
        <f t="shared" si="75"/>
        <v>0</v>
      </c>
      <c r="AR80" s="8">
        <v>0</v>
      </c>
      <c r="AS80" s="8">
        <v>0</v>
      </c>
      <c r="AT80" s="170" t="str">
        <f t="shared" si="76"/>
        <v>N/A</v>
      </c>
      <c r="AU80" s="8">
        <v>15</v>
      </c>
      <c r="AV80" s="8">
        <v>0</v>
      </c>
      <c r="AW80" s="175">
        <f t="shared" si="77"/>
        <v>0</v>
      </c>
      <c r="AX80" s="8">
        <v>1945</v>
      </c>
      <c r="AY80" s="8">
        <v>1357</v>
      </c>
      <c r="AZ80" s="175">
        <f t="shared" si="78"/>
        <v>0.69768637532133682</v>
      </c>
      <c r="BA80" s="8">
        <v>399</v>
      </c>
      <c r="BB80" s="8">
        <v>309</v>
      </c>
      <c r="BC80" s="175">
        <f t="shared" si="79"/>
        <v>0.77443609022556392</v>
      </c>
      <c r="BD80" s="8">
        <v>385</v>
      </c>
      <c r="BE80" s="8">
        <v>513</v>
      </c>
      <c r="BF80" s="170">
        <f t="shared" si="80"/>
        <v>1.3324675324675326</v>
      </c>
      <c r="BG80" s="8">
        <v>131</v>
      </c>
      <c r="BH80" s="8">
        <v>94</v>
      </c>
      <c r="BI80" s="170">
        <f t="shared" si="81"/>
        <v>0.71755725190839692</v>
      </c>
      <c r="BJ80" s="8">
        <v>1732</v>
      </c>
      <c r="BK80" s="8">
        <v>1732</v>
      </c>
      <c r="BL80" s="175">
        <f t="shared" si="82"/>
        <v>1</v>
      </c>
      <c r="BM80" s="8">
        <v>4592</v>
      </c>
      <c r="BN80" s="8">
        <v>4005</v>
      </c>
      <c r="BO80" s="175">
        <f t="shared" si="83"/>
        <v>0.87216898954703836</v>
      </c>
      <c r="BP80" s="8">
        <v>30</v>
      </c>
      <c r="BQ80" s="8">
        <v>19</v>
      </c>
      <c r="BR80" s="175">
        <f t="shared" si="84"/>
        <v>0.6333333333333333</v>
      </c>
      <c r="BS80" s="8">
        <v>4832</v>
      </c>
      <c r="BT80" s="8">
        <v>4117</v>
      </c>
      <c r="BU80" s="175">
        <f t="shared" si="85"/>
        <v>0.85202814569536423</v>
      </c>
      <c r="BV80" s="8">
        <v>7820</v>
      </c>
      <c r="BW80" s="8">
        <v>6709</v>
      </c>
      <c r="BX80" s="175">
        <f t="shared" si="86"/>
        <v>0.85792838874680311</v>
      </c>
      <c r="BY80" s="8">
        <v>13760</v>
      </c>
      <c r="BZ80" s="8">
        <v>8640</v>
      </c>
      <c r="CA80" s="297">
        <f t="shared" si="87"/>
        <v>0.62790697674418605</v>
      </c>
      <c r="CB80" s="8">
        <v>16980</v>
      </c>
      <c r="CC80" s="8">
        <v>7608</v>
      </c>
      <c r="CD80" s="297">
        <f t="shared" si="88"/>
        <v>0.44805653710247351</v>
      </c>
      <c r="CE80" s="8">
        <v>5120</v>
      </c>
      <c r="CF80" s="8">
        <v>3840</v>
      </c>
      <c r="CG80" s="297">
        <f t="shared" si="89"/>
        <v>0.75</v>
      </c>
      <c r="CH80" s="8">
        <v>1320</v>
      </c>
      <c r="CI80" s="8">
        <v>680</v>
      </c>
      <c r="CJ80" s="175">
        <f t="shared" si="90"/>
        <v>0.51515151515151514</v>
      </c>
      <c r="CK80" s="8">
        <v>6440</v>
      </c>
      <c r="CL80" s="8">
        <v>4520</v>
      </c>
      <c r="CM80" s="297">
        <f t="shared" si="91"/>
        <v>0.70186335403726707</v>
      </c>
      <c r="CN80" s="8">
        <v>8911</v>
      </c>
      <c r="CO80" s="8">
        <v>4804</v>
      </c>
      <c r="CP80" s="297">
        <f t="shared" si="92"/>
        <v>0.53910896644596562</v>
      </c>
      <c r="CQ80" s="8">
        <v>700</v>
      </c>
      <c r="CR80" s="8">
        <v>647</v>
      </c>
      <c r="CS80" s="297">
        <f t="shared" si="93"/>
        <v>0.92428571428571427</v>
      </c>
      <c r="CT80" s="8">
        <v>46791</v>
      </c>
      <c r="CU80" s="8">
        <v>26219</v>
      </c>
      <c r="CV80" s="297">
        <f t="shared" si="94"/>
        <v>0.56034280096599776</v>
      </c>
      <c r="CW80" s="8">
        <v>54611</v>
      </c>
      <c r="CX80" s="8">
        <v>32928</v>
      </c>
      <c r="CY80" s="297">
        <f t="shared" si="95"/>
        <v>0.60295544853600924</v>
      </c>
      <c r="CZ80" s="8">
        <v>9431</v>
      </c>
      <c r="DA80" s="8">
        <v>5474</v>
      </c>
      <c r="DB80" s="170">
        <f t="shared" si="96"/>
        <v>0.58042625384370694</v>
      </c>
      <c r="DC80" s="8">
        <v>867</v>
      </c>
      <c r="DD80" s="8">
        <v>795</v>
      </c>
      <c r="DE80" s="170">
        <f t="shared" si="97"/>
        <v>0.91695501730103801</v>
      </c>
      <c r="DF80" s="8">
        <v>20202</v>
      </c>
      <c r="DG80" s="8">
        <v>13713</v>
      </c>
      <c r="DH80" s="297">
        <f t="shared" si="98"/>
        <v>0.6787941787941788</v>
      </c>
      <c r="DI80" s="63">
        <v>0.78</v>
      </c>
      <c r="DJ80" s="100">
        <v>0.98686974789916004</v>
      </c>
      <c r="DK80" s="100">
        <f t="shared" si="99"/>
        <v>1.2652176255117435</v>
      </c>
      <c r="DL80" s="63">
        <v>0.81</v>
      </c>
      <c r="DM80" s="100">
        <v>0.94822006472491904</v>
      </c>
      <c r="DN80" s="100">
        <f t="shared" si="100"/>
        <v>1.1706420552159493</v>
      </c>
      <c r="DO80" s="63">
        <v>0.79500000000000004</v>
      </c>
      <c r="DP80" s="100">
        <v>0.983968909400049</v>
      </c>
      <c r="DQ80" s="100">
        <f t="shared" si="101"/>
        <v>1.2376967413837094</v>
      </c>
      <c r="DR80" s="63">
        <v>0.8</v>
      </c>
      <c r="DS80" s="100">
        <v>0.94184652278177405</v>
      </c>
      <c r="DT80" s="100">
        <f t="shared" si="102"/>
        <v>1.1773081534772174</v>
      </c>
      <c r="DU80" s="63">
        <v>0.69</v>
      </c>
      <c r="DV80" s="100">
        <v>0.97186147186147198</v>
      </c>
      <c r="DW80" s="100">
        <f t="shared" si="103"/>
        <v>1.4084948867557565</v>
      </c>
      <c r="DX80" s="63">
        <v>0.745</v>
      </c>
      <c r="DY80" s="100">
        <v>0.95254629629629595</v>
      </c>
      <c r="DZ80" s="100">
        <f t="shared" si="104"/>
        <v>1.2785856326124778</v>
      </c>
      <c r="EA80" s="63">
        <v>0.79</v>
      </c>
      <c r="EB80" s="100">
        <v>0.97315558802045299</v>
      </c>
      <c r="EC80" s="100">
        <f t="shared" si="105"/>
        <v>1.231842516481586</v>
      </c>
      <c r="ED80" s="63">
        <v>0.75</v>
      </c>
      <c r="EE80" s="100">
        <v>0.96593673965936699</v>
      </c>
      <c r="EF80" s="100">
        <f t="shared" si="106"/>
        <v>1.287915652879156</v>
      </c>
      <c r="EG80" s="63">
        <v>0.77</v>
      </c>
      <c r="EH80" s="100">
        <v>0.97182888657027899</v>
      </c>
      <c r="EI80" s="100">
        <f t="shared" si="107"/>
        <v>1.2621154371042584</v>
      </c>
      <c r="EJ80" s="63">
        <v>0.84</v>
      </c>
      <c r="EK80" s="100">
        <v>0.88405269670281705</v>
      </c>
      <c r="EL80" s="100">
        <f t="shared" si="108"/>
        <v>1.0524436865509728</v>
      </c>
      <c r="EM80" s="63">
        <v>0.28999999999999998</v>
      </c>
      <c r="EN80" s="100">
        <v>0.34326923076923099</v>
      </c>
      <c r="EO80" s="100">
        <f t="shared" si="109"/>
        <v>1.1836870026525208</v>
      </c>
      <c r="EP80" s="63">
        <v>0.56499999999999995</v>
      </c>
      <c r="EQ80" s="100">
        <v>0.62664479957282904</v>
      </c>
      <c r="ER80" s="100">
        <f t="shared" si="110"/>
        <v>1.1091058399519098</v>
      </c>
      <c r="ES80" s="63">
        <v>0.81499999999999995</v>
      </c>
      <c r="ET80" s="100">
        <v>0.90944574551131896</v>
      </c>
      <c r="EU80" s="100">
        <f t="shared" si="111"/>
        <v>1.1158843503206368</v>
      </c>
      <c r="EV80" s="63">
        <v>0.52</v>
      </c>
      <c r="EW80" s="100">
        <v>0.39925618026690002</v>
      </c>
      <c r="EX80" s="100">
        <f t="shared" si="112"/>
        <v>0.76780034666711539</v>
      </c>
      <c r="EY80" s="63">
        <v>0.66749999999999998</v>
      </c>
      <c r="EZ80" s="100">
        <v>0.696975218658892</v>
      </c>
      <c r="FA80" s="100">
        <f t="shared" si="113"/>
        <v>1.044157630949651</v>
      </c>
      <c r="FB80" s="63">
        <v>0.93</v>
      </c>
      <c r="FC80" s="100">
        <v>0.94264705882352895</v>
      </c>
      <c r="FD80" s="100">
        <f t="shared" si="114"/>
        <v>1.0135989879822891</v>
      </c>
      <c r="FE80" s="63">
        <v>0.3</v>
      </c>
      <c r="FF80" s="100">
        <v>0.32682291666666702</v>
      </c>
      <c r="FG80" s="100">
        <f t="shared" si="115"/>
        <v>1.0894097222222234</v>
      </c>
      <c r="FH80" s="63">
        <v>0.61499999999999999</v>
      </c>
      <c r="FI80" s="100">
        <v>0.41946902654867302</v>
      </c>
      <c r="FJ80" s="100">
        <f t="shared" si="116"/>
        <v>0.68206345780272037</v>
      </c>
      <c r="FK80" s="54">
        <v>0.87423913043478263</v>
      </c>
      <c r="FL80" s="100">
        <v>0.94135915235659495</v>
      </c>
      <c r="FM80" s="100">
        <f t="shared" si="117"/>
        <v>1.0767753576626475</v>
      </c>
      <c r="FN80" s="54">
        <v>0.61009999999999998</v>
      </c>
      <c r="FO80" s="100">
        <v>0.88050314465408797</v>
      </c>
      <c r="FP80" s="100">
        <f t="shared" si="118"/>
        <v>1.4432111861237304</v>
      </c>
      <c r="FQ80" s="64">
        <v>1327</v>
      </c>
      <c r="FR80" s="8">
        <v>444</v>
      </c>
      <c r="FS80" s="91">
        <f t="shared" si="119"/>
        <v>0.33458929917106256</v>
      </c>
      <c r="FT80" s="64">
        <v>521</v>
      </c>
      <c r="FU80" s="8">
        <v>256</v>
      </c>
      <c r="FV80" s="91">
        <f t="shared" si="120"/>
        <v>0.49136276391554701</v>
      </c>
      <c r="FW80" s="64">
        <v>1848</v>
      </c>
      <c r="FX80" s="8">
        <v>700</v>
      </c>
      <c r="FY80" s="91">
        <f t="shared" si="121"/>
        <v>0.37878787878787878</v>
      </c>
      <c r="FZ80" s="64">
        <v>21017</v>
      </c>
      <c r="GA80" s="8">
        <v>10019</v>
      </c>
      <c r="GB80" s="91">
        <f t="shared" si="122"/>
        <v>0.47670933054194226</v>
      </c>
      <c r="GC80" s="64">
        <v>22865</v>
      </c>
      <c r="GD80" s="8">
        <v>10719</v>
      </c>
      <c r="GE80" s="91">
        <f t="shared" si="123"/>
        <v>0.46879510168379618</v>
      </c>
      <c r="GF80" s="64">
        <v>486</v>
      </c>
      <c r="GG80" s="8">
        <v>0</v>
      </c>
      <c r="GH80" s="100">
        <f t="shared" si="124"/>
        <v>0</v>
      </c>
      <c r="GI80" s="8">
        <v>7221</v>
      </c>
      <c r="GJ80" s="8">
        <v>1650</v>
      </c>
      <c r="GK80" s="100">
        <f t="shared" si="125"/>
        <v>0.22850020772746157</v>
      </c>
      <c r="GL80" s="8">
        <v>427</v>
      </c>
      <c r="GM80" s="8">
        <v>367</v>
      </c>
      <c r="GN80" s="100">
        <f t="shared" si="126"/>
        <v>0.85948477751756436</v>
      </c>
    </row>
    <row r="81" spans="1:196" s="1" customFormat="1" ht="15" customHeight="1" x14ac:dyDescent="0.55000000000000004">
      <c r="A81" s="16">
        <v>44</v>
      </c>
      <c r="B81" s="17" t="s">
        <v>100</v>
      </c>
      <c r="C81" s="18">
        <v>9222</v>
      </c>
      <c r="D81" s="17" t="s">
        <v>101</v>
      </c>
      <c r="E81" s="8">
        <v>1550</v>
      </c>
      <c r="F81" s="8">
        <v>1386</v>
      </c>
      <c r="G81" s="175">
        <f t="shared" si="127"/>
        <v>0.89419354838709675</v>
      </c>
      <c r="H81" s="8">
        <v>950</v>
      </c>
      <c r="I81" s="8">
        <v>919</v>
      </c>
      <c r="J81" s="175">
        <f t="shared" si="64"/>
        <v>0.96736842105263154</v>
      </c>
      <c r="K81" s="8">
        <v>0</v>
      </c>
      <c r="L81" s="8">
        <v>0</v>
      </c>
      <c r="M81" s="175" t="str">
        <f t="shared" si="65"/>
        <v>N/A</v>
      </c>
      <c r="N81" s="8">
        <v>0</v>
      </c>
      <c r="O81" s="8">
        <v>0</v>
      </c>
      <c r="P81" s="170" t="str">
        <f t="shared" si="66"/>
        <v>N/A</v>
      </c>
      <c r="Q81" s="8">
        <v>0</v>
      </c>
      <c r="R81" s="8">
        <v>0</v>
      </c>
      <c r="S81" s="170" t="str">
        <f t="shared" si="67"/>
        <v>N/A</v>
      </c>
      <c r="T81" s="8">
        <v>2500</v>
      </c>
      <c r="U81" s="8">
        <v>2305</v>
      </c>
      <c r="V81" s="175">
        <f t="shared" si="68"/>
        <v>0.92200000000000004</v>
      </c>
      <c r="W81" s="8">
        <v>2500</v>
      </c>
      <c r="X81" s="8">
        <v>2305</v>
      </c>
      <c r="Y81" s="175">
        <f t="shared" si="69"/>
        <v>0.92200000000000004</v>
      </c>
      <c r="Z81" s="8">
        <v>118</v>
      </c>
      <c r="AA81" s="8">
        <v>84</v>
      </c>
      <c r="AB81" s="175">
        <f t="shared" si="70"/>
        <v>0.71186440677966101</v>
      </c>
      <c r="AC81" s="8">
        <v>0</v>
      </c>
      <c r="AD81" s="8">
        <v>0</v>
      </c>
      <c r="AE81" s="170" t="str">
        <f t="shared" si="71"/>
        <v>N/A</v>
      </c>
      <c r="AF81" s="8">
        <v>0</v>
      </c>
      <c r="AG81" s="8">
        <v>0</v>
      </c>
      <c r="AH81" s="170" t="str">
        <f t="shared" si="72"/>
        <v>N/A</v>
      </c>
      <c r="AI81" s="8">
        <v>118</v>
      </c>
      <c r="AJ81" s="8">
        <v>84</v>
      </c>
      <c r="AK81" s="175">
        <f t="shared" si="73"/>
        <v>0.71186440677966101</v>
      </c>
      <c r="AL81" s="8">
        <v>463</v>
      </c>
      <c r="AM81" s="8">
        <v>91</v>
      </c>
      <c r="AN81" s="175">
        <f t="shared" si="74"/>
        <v>0.19654427645788336</v>
      </c>
      <c r="AO81" s="8">
        <v>0</v>
      </c>
      <c r="AP81" s="8">
        <v>0</v>
      </c>
      <c r="AQ81" s="170" t="str">
        <f t="shared" si="75"/>
        <v>N/A</v>
      </c>
      <c r="AR81" s="8">
        <v>0</v>
      </c>
      <c r="AS81" s="8">
        <v>0</v>
      </c>
      <c r="AT81" s="170" t="str">
        <f t="shared" si="76"/>
        <v>N/A</v>
      </c>
      <c r="AU81" s="8">
        <v>463</v>
      </c>
      <c r="AV81" s="8">
        <v>91</v>
      </c>
      <c r="AW81" s="175">
        <f t="shared" si="77"/>
        <v>0.19654427645788336</v>
      </c>
      <c r="AX81" s="8">
        <v>3137</v>
      </c>
      <c r="AY81" s="8">
        <v>2545</v>
      </c>
      <c r="AZ81" s="175">
        <f t="shared" si="78"/>
        <v>0.81128466687918388</v>
      </c>
      <c r="BA81" s="8">
        <v>350</v>
      </c>
      <c r="BB81" s="8">
        <v>283</v>
      </c>
      <c r="BC81" s="175">
        <f t="shared" si="79"/>
        <v>0.80857142857142861</v>
      </c>
      <c r="BD81" s="8">
        <v>309</v>
      </c>
      <c r="BE81" s="8">
        <v>313</v>
      </c>
      <c r="BF81" s="170">
        <f t="shared" si="80"/>
        <v>1.0129449838187703</v>
      </c>
      <c r="BG81" s="8">
        <v>75</v>
      </c>
      <c r="BH81" s="8">
        <v>63</v>
      </c>
      <c r="BI81" s="170">
        <f t="shared" si="81"/>
        <v>0.84</v>
      </c>
      <c r="BJ81" s="8">
        <v>2902</v>
      </c>
      <c r="BK81" s="8">
        <v>3246</v>
      </c>
      <c r="BL81" s="175">
        <f t="shared" si="82"/>
        <v>1.1185389386629911</v>
      </c>
      <c r="BM81" s="8">
        <v>6773</v>
      </c>
      <c r="BN81" s="8">
        <v>6450</v>
      </c>
      <c r="BO81" s="175">
        <f t="shared" si="83"/>
        <v>0.95231064520891773</v>
      </c>
      <c r="BP81" s="8">
        <v>120</v>
      </c>
      <c r="BQ81" s="8">
        <v>96</v>
      </c>
      <c r="BR81" s="175">
        <f t="shared" si="84"/>
        <v>0.8</v>
      </c>
      <c r="BS81" s="8">
        <v>7474</v>
      </c>
      <c r="BT81" s="8">
        <v>6721</v>
      </c>
      <c r="BU81" s="175">
        <f t="shared" si="85"/>
        <v>0.8992507358843993</v>
      </c>
      <c r="BV81" s="8">
        <v>9974</v>
      </c>
      <c r="BW81" s="8">
        <v>9026</v>
      </c>
      <c r="BX81" s="175">
        <f t="shared" si="86"/>
        <v>0.90495287748145181</v>
      </c>
      <c r="BY81" s="8">
        <v>6080</v>
      </c>
      <c r="BZ81" s="8">
        <v>3200</v>
      </c>
      <c r="CA81" s="297">
        <f t="shared" si="87"/>
        <v>0.52631578947368418</v>
      </c>
      <c r="CB81" s="8">
        <v>29640</v>
      </c>
      <c r="CC81" s="8">
        <v>20144</v>
      </c>
      <c r="CD81" s="297">
        <f t="shared" si="88"/>
        <v>0.67962213225371115</v>
      </c>
      <c r="CE81" s="8">
        <v>3840</v>
      </c>
      <c r="CF81" s="8">
        <v>2640</v>
      </c>
      <c r="CG81" s="297">
        <f t="shared" si="89"/>
        <v>0.6875</v>
      </c>
      <c r="CH81" s="8">
        <v>0</v>
      </c>
      <c r="CI81" s="8">
        <v>0</v>
      </c>
      <c r="CJ81" s="175" t="str">
        <f t="shared" si="90"/>
        <v>N/A</v>
      </c>
      <c r="CK81" s="8">
        <v>3840</v>
      </c>
      <c r="CL81" s="8">
        <v>2640</v>
      </c>
      <c r="CM81" s="297">
        <f t="shared" si="91"/>
        <v>0.6875</v>
      </c>
      <c r="CN81" s="8">
        <v>1943</v>
      </c>
      <c r="CO81" s="8">
        <v>1567</v>
      </c>
      <c r="CP81" s="297">
        <f t="shared" si="92"/>
        <v>0.80648481729284616</v>
      </c>
      <c r="CQ81" s="8">
        <v>450</v>
      </c>
      <c r="CR81" s="8">
        <v>357</v>
      </c>
      <c r="CS81" s="297">
        <f t="shared" si="93"/>
        <v>0.79333333333333333</v>
      </c>
      <c r="CT81" s="8">
        <v>41953</v>
      </c>
      <c r="CU81" s="8">
        <v>27908</v>
      </c>
      <c r="CV81" s="297">
        <f t="shared" si="94"/>
        <v>0.66522060400924843</v>
      </c>
      <c r="CW81" s="8">
        <v>51927</v>
      </c>
      <c r="CX81" s="8">
        <v>36934</v>
      </c>
      <c r="CY81" s="297">
        <f t="shared" si="95"/>
        <v>0.71126774125214243</v>
      </c>
      <c r="CZ81" s="8">
        <v>2252</v>
      </c>
      <c r="DA81" s="8">
        <v>1880</v>
      </c>
      <c r="DB81" s="170">
        <f t="shared" si="96"/>
        <v>0.8348134991119005</v>
      </c>
      <c r="DC81" s="8">
        <v>525</v>
      </c>
      <c r="DD81" s="8">
        <v>420</v>
      </c>
      <c r="DE81" s="170">
        <f t="shared" si="97"/>
        <v>0.8</v>
      </c>
      <c r="DF81" s="8">
        <v>11220</v>
      </c>
      <c r="DG81" s="8">
        <v>7042</v>
      </c>
      <c r="DH81" s="297">
        <f t="shared" si="98"/>
        <v>0.6276292335115865</v>
      </c>
      <c r="DI81" s="63">
        <v>0.94</v>
      </c>
      <c r="DJ81" s="100">
        <v>0.96365330848089503</v>
      </c>
      <c r="DK81" s="100">
        <f t="shared" si="99"/>
        <v>1.0251630941286118</v>
      </c>
      <c r="DL81" s="63">
        <v>0.96</v>
      </c>
      <c r="DM81" s="100">
        <v>0.97879858657243801</v>
      </c>
      <c r="DN81" s="100">
        <f t="shared" si="100"/>
        <v>1.0195818610129563</v>
      </c>
      <c r="DO81" s="63">
        <v>0.95</v>
      </c>
      <c r="DP81" s="100">
        <v>0.96429102812081502</v>
      </c>
      <c r="DQ81" s="100">
        <f t="shared" si="101"/>
        <v>1.0150431874955947</v>
      </c>
      <c r="DR81" s="63">
        <v>0.94</v>
      </c>
      <c r="DS81" s="100">
        <v>0.97186147186147198</v>
      </c>
      <c r="DT81" s="100">
        <f t="shared" si="102"/>
        <v>1.0338951828313532</v>
      </c>
      <c r="DU81" s="63">
        <v>0.97</v>
      </c>
      <c r="DV81" s="100">
        <v>0.92927094668117505</v>
      </c>
      <c r="DW81" s="100">
        <f t="shared" si="103"/>
        <v>0.95801128523832479</v>
      </c>
      <c r="DX81" s="63">
        <v>0.95499999999999996</v>
      </c>
      <c r="DY81" s="100">
        <v>0.95488069414316701</v>
      </c>
      <c r="DZ81" s="100">
        <f t="shared" si="104"/>
        <v>0.99987507240122209</v>
      </c>
      <c r="EA81" s="63">
        <v>0.94</v>
      </c>
      <c r="EB81" s="100">
        <v>0.96510736196319002</v>
      </c>
      <c r="EC81" s="100">
        <f t="shared" si="105"/>
        <v>1.0267099595353086</v>
      </c>
      <c r="ED81" s="63">
        <v>0.96499999999999997</v>
      </c>
      <c r="EE81" s="100">
        <v>0.94093178036605596</v>
      </c>
      <c r="EF81" s="100">
        <f t="shared" si="106"/>
        <v>0.97505883975757102</v>
      </c>
      <c r="EG81" s="63">
        <v>0.9524999999999999</v>
      </c>
      <c r="EH81" s="100">
        <v>0.96188787945933996</v>
      </c>
      <c r="EI81" s="100">
        <f t="shared" si="107"/>
        <v>1.0098560414271287</v>
      </c>
      <c r="EJ81" s="63">
        <v>0.88</v>
      </c>
      <c r="EK81" s="100">
        <v>0.944127243066884</v>
      </c>
      <c r="EL81" s="100">
        <f t="shared" si="108"/>
        <v>1.072871867121459</v>
      </c>
      <c r="EM81" s="63">
        <v>0.28999999999999998</v>
      </c>
      <c r="EN81" s="100">
        <v>0.443664383561644</v>
      </c>
      <c r="EO81" s="100">
        <f t="shared" si="109"/>
        <v>1.5298771846953243</v>
      </c>
      <c r="EP81" s="63">
        <v>0.58499999999999996</v>
      </c>
      <c r="EQ81" s="100">
        <v>0.83940088863408302</v>
      </c>
      <c r="ER81" s="100">
        <f t="shared" si="110"/>
        <v>1.4348733139044154</v>
      </c>
      <c r="ES81" s="63">
        <v>0.90999999999999992</v>
      </c>
      <c r="ET81" s="100">
        <v>0.94961862705740596</v>
      </c>
      <c r="EU81" s="100">
        <f t="shared" si="111"/>
        <v>1.0435369528103362</v>
      </c>
      <c r="EV81" s="63">
        <v>0.62749999999999995</v>
      </c>
      <c r="EW81" s="100">
        <v>0.52854302754899196</v>
      </c>
      <c r="EX81" s="100">
        <f t="shared" si="112"/>
        <v>0.84229964549640157</v>
      </c>
      <c r="EY81" s="63">
        <v>0.76874999999999993</v>
      </c>
      <c r="EZ81" s="100">
        <v>0.86933448854713802</v>
      </c>
      <c r="FA81" s="100">
        <f t="shared" si="113"/>
        <v>1.1308416111182285</v>
      </c>
      <c r="FB81" s="63" t="s">
        <v>338</v>
      </c>
      <c r="FC81" s="100">
        <v>0</v>
      </c>
      <c r="FD81" s="100" t="str">
        <f t="shared" si="114"/>
        <v>N/A</v>
      </c>
      <c r="FE81" s="63">
        <v>0.27</v>
      </c>
      <c r="FF81" s="100">
        <v>0.51515151515151503</v>
      </c>
      <c r="FG81" s="100">
        <f t="shared" si="115"/>
        <v>1.9079685746352406</v>
      </c>
      <c r="FH81" s="63">
        <v>0.27</v>
      </c>
      <c r="FI81" s="100">
        <v>0.51515151515151503</v>
      </c>
      <c r="FJ81" s="100">
        <f t="shared" si="116"/>
        <v>1.9079685746352406</v>
      </c>
      <c r="FK81" s="54">
        <v>0.9</v>
      </c>
      <c r="FL81" s="100">
        <v>0.97659574468085097</v>
      </c>
      <c r="FM81" s="100">
        <f t="shared" si="117"/>
        <v>1.0851063829787233</v>
      </c>
      <c r="FN81" s="54">
        <v>0.61009999999999998</v>
      </c>
      <c r="FO81" s="100">
        <v>1</v>
      </c>
      <c r="FP81" s="100">
        <f t="shared" si="118"/>
        <v>1.6390755613833798</v>
      </c>
      <c r="FQ81" s="64">
        <v>3343</v>
      </c>
      <c r="FR81" s="8">
        <v>638</v>
      </c>
      <c r="FS81" s="91">
        <f t="shared" si="119"/>
        <v>0.19084654501944362</v>
      </c>
      <c r="FT81" s="64">
        <v>890</v>
      </c>
      <c r="FU81" s="8">
        <v>189</v>
      </c>
      <c r="FV81" s="91">
        <f t="shared" si="120"/>
        <v>0.21235955056179776</v>
      </c>
      <c r="FW81" s="64">
        <v>4233</v>
      </c>
      <c r="FX81" s="8">
        <v>827</v>
      </c>
      <c r="FY81" s="91">
        <f t="shared" si="121"/>
        <v>0.19536971415072052</v>
      </c>
      <c r="FZ81" s="64">
        <v>28883</v>
      </c>
      <c r="GA81" s="8">
        <v>18781</v>
      </c>
      <c r="GB81" s="91">
        <f t="shared" si="122"/>
        <v>0.65024408821798285</v>
      </c>
      <c r="GC81" s="64">
        <v>33116</v>
      </c>
      <c r="GD81" s="8">
        <v>19608</v>
      </c>
      <c r="GE81" s="91">
        <f t="shared" si="123"/>
        <v>0.59210049522889241</v>
      </c>
      <c r="GF81" s="64">
        <v>1422</v>
      </c>
      <c r="GG81" s="8">
        <v>48</v>
      </c>
      <c r="GH81" s="100">
        <f t="shared" si="124"/>
        <v>3.3755274261603373E-2</v>
      </c>
      <c r="GI81" s="8">
        <v>1519</v>
      </c>
      <c r="GJ81" s="8">
        <v>1748</v>
      </c>
      <c r="GK81" s="100">
        <f t="shared" si="125"/>
        <v>1.150757077024358</v>
      </c>
      <c r="GL81" s="8">
        <v>275</v>
      </c>
      <c r="GM81" s="8">
        <v>322</v>
      </c>
      <c r="GN81" s="100">
        <f t="shared" si="126"/>
        <v>1.1709090909090909</v>
      </c>
    </row>
    <row r="82" spans="1:196" s="1" customFormat="1" ht="15" customHeight="1" x14ac:dyDescent="0.55000000000000004">
      <c r="A82" s="16">
        <v>44</v>
      </c>
      <c r="B82" s="17" t="s">
        <v>100</v>
      </c>
      <c r="C82" s="18">
        <v>9524</v>
      </c>
      <c r="D82" s="17" t="s">
        <v>102</v>
      </c>
      <c r="E82" s="8">
        <v>1702</v>
      </c>
      <c r="F82" s="8">
        <v>1390</v>
      </c>
      <c r="G82" s="175">
        <f t="shared" si="127"/>
        <v>0.8166862514688602</v>
      </c>
      <c r="H82" s="8">
        <v>788</v>
      </c>
      <c r="I82" s="8">
        <v>681</v>
      </c>
      <c r="J82" s="175">
        <f t="shared" si="64"/>
        <v>0.8642131979695431</v>
      </c>
      <c r="K82" s="8">
        <v>0</v>
      </c>
      <c r="L82" s="8">
        <v>0</v>
      </c>
      <c r="M82" s="175" t="str">
        <f t="shared" si="65"/>
        <v>N/A</v>
      </c>
      <c r="N82" s="8">
        <v>135</v>
      </c>
      <c r="O82" s="8">
        <v>131</v>
      </c>
      <c r="P82" s="170">
        <f t="shared" si="66"/>
        <v>0.97037037037037033</v>
      </c>
      <c r="Q82" s="8">
        <v>0</v>
      </c>
      <c r="R82" s="8">
        <v>0</v>
      </c>
      <c r="S82" s="170" t="str">
        <f t="shared" si="67"/>
        <v>N/A</v>
      </c>
      <c r="T82" s="8">
        <v>2625</v>
      </c>
      <c r="U82" s="8">
        <v>2202</v>
      </c>
      <c r="V82" s="175">
        <f t="shared" si="68"/>
        <v>0.83885714285714286</v>
      </c>
      <c r="W82" s="8">
        <v>2625</v>
      </c>
      <c r="X82" s="8">
        <v>2202</v>
      </c>
      <c r="Y82" s="175">
        <f t="shared" si="69"/>
        <v>0.83885714285714286</v>
      </c>
      <c r="Z82" s="8">
        <v>114</v>
      </c>
      <c r="AA82" s="8">
        <v>33</v>
      </c>
      <c r="AB82" s="175">
        <f t="shared" si="70"/>
        <v>0.28947368421052633</v>
      </c>
      <c r="AC82" s="8">
        <v>91</v>
      </c>
      <c r="AD82" s="8">
        <v>125</v>
      </c>
      <c r="AE82" s="170">
        <f t="shared" si="71"/>
        <v>1.3736263736263736</v>
      </c>
      <c r="AF82" s="8">
        <v>30</v>
      </c>
      <c r="AG82" s="8">
        <v>37</v>
      </c>
      <c r="AH82" s="170">
        <f t="shared" si="72"/>
        <v>1.2333333333333334</v>
      </c>
      <c r="AI82" s="8">
        <v>235</v>
      </c>
      <c r="AJ82" s="8">
        <v>195</v>
      </c>
      <c r="AK82" s="175">
        <f t="shared" si="73"/>
        <v>0.82978723404255317</v>
      </c>
      <c r="AL82" s="8">
        <v>460</v>
      </c>
      <c r="AM82" s="8">
        <v>192</v>
      </c>
      <c r="AN82" s="175">
        <f t="shared" si="74"/>
        <v>0.41739130434782606</v>
      </c>
      <c r="AO82" s="8">
        <v>15</v>
      </c>
      <c r="AP82" s="8">
        <v>0</v>
      </c>
      <c r="AQ82" s="170">
        <f t="shared" si="75"/>
        <v>0</v>
      </c>
      <c r="AR82" s="8">
        <v>0</v>
      </c>
      <c r="AS82" s="8">
        <v>0</v>
      </c>
      <c r="AT82" s="170" t="str">
        <f t="shared" si="76"/>
        <v>N/A</v>
      </c>
      <c r="AU82" s="8">
        <v>475</v>
      </c>
      <c r="AV82" s="8">
        <v>192</v>
      </c>
      <c r="AW82" s="175">
        <f t="shared" si="77"/>
        <v>0.40421052631578946</v>
      </c>
      <c r="AX82" s="8">
        <v>2623</v>
      </c>
      <c r="AY82" s="8">
        <v>2001</v>
      </c>
      <c r="AZ82" s="175">
        <f t="shared" si="78"/>
        <v>0.76286694624475793</v>
      </c>
      <c r="BA82" s="8">
        <v>412</v>
      </c>
      <c r="BB82" s="8">
        <v>291</v>
      </c>
      <c r="BC82" s="175">
        <f t="shared" si="79"/>
        <v>0.7063106796116505</v>
      </c>
      <c r="BD82" s="8">
        <v>429</v>
      </c>
      <c r="BE82" s="8">
        <v>596</v>
      </c>
      <c r="BF82" s="170">
        <f t="shared" si="80"/>
        <v>1.3892773892773893</v>
      </c>
      <c r="BG82" s="8">
        <v>125</v>
      </c>
      <c r="BH82" s="8">
        <v>49</v>
      </c>
      <c r="BI82" s="170">
        <f t="shared" si="81"/>
        <v>0.39200000000000002</v>
      </c>
      <c r="BJ82" s="8">
        <v>4009</v>
      </c>
      <c r="BK82" s="8">
        <v>4116</v>
      </c>
      <c r="BL82" s="175">
        <f t="shared" si="82"/>
        <v>1.0266899476178599</v>
      </c>
      <c r="BM82" s="8">
        <v>7598</v>
      </c>
      <c r="BN82" s="8">
        <v>7053</v>
      </c>
      <c r="BO82" s="175">
        <f t="shared" si="83"/>
        <v>0.92827059752566465</v>
      </c>
      <c r="BP82" s="8">
        <v>0</v>
      </c>
      <c r="BQ82" s="8">
        <v>0</v>
      </c>
      <c r="BR82" s="175" t="str">
        <f t="shared" si="84"/>
        <v>N/A</v>
      </c>
      <c r="BS82" s="8">
        <v>8308</v>
      </c>
      <c r="BT82" s="8">
        <v>7440</v>
      </c>
      <c r="BU82" s="175">
        <f t="shared" si="85"/>
        <v>0.89552238805970152</v>
      </c>
      <c r="BV82" s="8">
        <v>10933</v>
      </c>
      <c r="BW82" s="8">
        <v>9642</v>
      </c>
      <c r="BX82" s="175">
        <f t="shared" si="86"/>
        <v>0.88191713161986651</v>
      </c>
      <c r="BY82" s="8">
        <v>6080</v>
      </c>
      <c r="BZ82" s="8">
        <v>1600</v>
      </c>
      <c r="CA82" s="297">
        <f t="shared" si="87"/>
        <v>0.26315789473684209</v>
      </c>
      <c r="CB82" s="8">
        <v>29310</v>
      </c>
      <c r="CC82" s="8">
        <v>25709</v>
      </c>
      <c r="CD82" s="297">
        <f t="shared" si="88"/>
        <v>0.87714090754008867</v>
      </c>
      <c r="CE82" s="8">
        <v>3840</v>
      </c>
      <c r="CF82" s="8">
        <v>2240</v>
      </c>
      <c r="CG82" s="297">
        <f t="shared" si="89"/>
        <v>0.58333333333333337</v>
      </c>
      <c r="CH82" s="8">
        <v>0</v>
      </c>
      <c r="CI82" s="8">
        <v>0</v>
      </c>
      <c r="CJ82" s="175" t="str">
        <f t="shared" si="90"/>
        <v>N/A</v>
      </c>
      <c r="CK82" s="8">
        <v>3840</v>
      </c>
      <c r="CL82" s="8">
        <v>2240</v>
      </c>
      <c r="CM82" s="297">
        <f t="shared" si="91"/>
        <v>0.58333333333333337</v>
      </c>
      <c r="CN82" s="8">
        <v>7891</v>
      </c>
      <c r="CO82" s="8">
        <v>5003</v>
      </c>
      <c r="CP82" s="297">
        <f t="shared" si="92"/>
        <v>0.63401343302496516</v>
      </c>
      <c r="CQ82" s="8">
        <v>8000</v>
      </c>
      <c r="CR82" s="8">
        <v>4676</v>
      </c>
      <c r="CS82" s="297">
        <f t="shared" si="93"/>
        <v>0.58450000000000002</v>
      </c>
      <c r="CT82" s="8">
        <v>55121</v>
      </c>
      <c r="CU82" s="8">
        <v>39228</v>
      </c>
      <c r="CV82" s="297">
        <f t="shared" si="94"/>
        <v>0.71167068812249412</v>
      </c>
      <c r="CW82" s="8">
        <v>66054</v>
      </c>
      <c r="CX82" s="8">
        <v>48870</v>
      </c>
      <c r="CY82" s="297">
        <f t="shared" si="95"/>
        <v>0.73984921427922612</v>
      </c>
      <c r="CZ82" s="8">
        <v>8561</v>
      </c>
      <c r="DA82" s="8">
        <v>5855</v>
      </c>
      <c r="DB82" s="170">
        <f t="shared" si="96"/>
        <v>0.68391543044036907</v>
      </c>
      <c r="DC82" s="8">
        <v>8155</v>
      </c>
      <c r="DD82" s="8">
        <v>4762</v>
      </c>
      <c r="DE82" s="170">
        <f t="shared" si="97"/>
        <v>0.58393623543838136</v>
      </c>
      <c r="DF82" s="8">
        <v>11120</v>
      </c>
      <c r="DG82" s="8">
        <v>4812</v>
      </c>
      <c r="DH82" s="297">
        <f t="shared" si="98"/>
        <v>0.43273381294964031</v>
      </c>
      <c r="DI82" s="63">
        <v>0.9</v>
      </c>
      <c r="DJ82" s="100">
        <v>0.95621765281857596</v>
      </c>
      <c r="DK82" s="100">
        <f t="shared" si="99"/>
        <v>1.0624640586873066</v>
      </c>
      <c r="DL82" s="63">
        <v>0.79</v>
      </c>
      <c r="DM82" s="100">
        <v>0.96219931271477699</v>
      </c>
      <c r="DN82" s="100">
        <f t="shared" si="100"/>
        <v>1.2179738135630087</v>
      </c>
      <c r="DO82" s="63">
        <v>0.84499999999999997</v>
      </c>
      <c r="DP82" s="100">
        <v>0.956451612903226</v>
      </c>
      <c r="DQ82" s="100">
        <f t="shared" si="101"/>
        <v>1.1318953998854746</v>
      </c>
      <c r="DR82" s="63">
        <v>0.87</v>
      </c>
      <c r="DS82" s="100">
        <v>0.95660749506903298</v>
      </c>
      <c r="DT82" s="100">
        <f t="shared" si="102"/>
        <v>1.0995488449069344</v>
      </c>
      <c r="DU82" s="63">
        <v>0.85</v>
      </c>
      <c r="DV82" s="100">
        <v>0.94860499265785603</v>
      </c>
      <c r="DW82" s="100">
        <f t="shared" si="103"/>
        <v>1.1160058737151248</v>
      </c>
      <c r="DX82" s="63">
        <v>0.86</v>
      </c>
      <c r="DY82" s="100">
        <v>0.95413260672116196</v>
      </c>
      <c r="DZ82" s="100">
        <f t="shared" si="104"/>
        <v>1.1094565194432116</v>
      </c>
      <c r="EA82" s="63">
        <v>0.88500000000000001</v>
      </c>
      <c r="EB82" s="100">
        <v>0.95628604382929705</v>
      </c>
      <c r="EC82" s="100">
        <f t="shared" si="105"/>
        <v>1.0805492020670022</v>
      </c>
      <c r="ED82" s="63">
        <v>0.82000000000000006</v>
      </c>
      <c r="EE82" s="100">
        <v>0.95267489711934095</v>
      </c>
      <c r="EF82" s="100">
        <f t="shared" si="106"/>
        <v>1.1617986550235864</v>
      </c>
      <c r="EG82" s="63">
        <v>0.85250000000000004</v>
      </c>
      <c r="EH82" s="100">
        <v>0.95592200788218196</v>
      </c>
      <c r="EI82" s="100">
        <f t="shared" si="107"/>
        <v>1.1213161382782193</v>
      </c>
      <c r="EJ82" s="63">
        <v>0.9</v>
      </c>
      <c r="EK82" s="100">
        <v>0.94277721261444603</v>
      </c>
      <c r="EL82" s="100">
        <f t="shared" si="108"/>
        <v>1.0475302362382732</v>
      </c>
      <c r="EM82" s="63">
        <v>0.31</v>
      </c>
      <c r="EN82" s="100">
        <v>0.49687500000000001</v>
      </c>
      <c r="EO82" s="100">
        <f t="shared" si="109"/>
        <v>1.6028225806451613</v>
      </c>
      <c r="EP82" s="63">
        <v>0.60499999999999998</v>
      </c>
      <c r="EQ82" s="100">
        <v>0.89912817375344101</v>
      </c>
      <c r="ER82" s="100">
        <f t="shared" si="110"/>
        <v>1.4861622706668447</v>
      </c>
      <c r="ES82" s="63">
        <v>0.89250000000000007</v>
      </c>
      <c r="ET82" s="100">
        <v>0.94543556221344605</v>
      </c>
      <c r="EU82" s="100">
        <f t="shared" si="111"/>
        <v>1.0593115543007798</v>
      </c>
      <c r="EV82" s="63">
        <v>0.56500000000000006</v>
      </c>
      <c r="EW82" s="100">
        <v>0.58894430590191205</v>
      </c>
      <c r="EX82" s="100">
        <f t="shared" si="112"/>
        <v>1.0423793024812602</v>
      </c>
      <c r="EY82" s="63">
        <v>0.72875000000000001</v>
      </c>
      <c r="EZ82" s="100">
        <v>0.91033353795784699</v>
      </c>
      <c r="FA82" s="100">
        <f t="shared" si="113"/>
        <v>1.2491712356196871</v>
      </c>
      <c r="FB82" s="63" t="s">
        <v>338</v>
      </c>
      <c r="FC82" s="100">
        <v>0</v>
      </c>
      <c r="FD82" s="100" t="str">
        <f t="shared" si="114"/>
        <v>N/A</v>
      </c>
      <c r="FE82" s="63">
        <v>0.32</v>
      </c>
      <c r="FF82" s="100">
        <v>0.56964285714285701</v>
      </c>
      <c r="FG82" s="100">
        <f t="shared" si="115"/>
        <v>1.7801339285714282</v>
      </c>
      <c r="FH82" s="63">
        <v>0.32</v>
      </c>
      <c r="FI82" s="100">
        <v>0.56964285714285701</v>
      </c>
      <c r="FJ82" s="100">
        <f t="shared" si="116"/>
        <v>1.7801339285714282</v>
      </c>
      <c r="FK82" s="54">
        <v>0.90662983425414367</v>
      </c>
      <c r="FL82" s="100">
        <v>0.94927412467976102</v>
      </c>
      <c r="FM82" s="100">
        <f t="shared" si="117"/>
        <v>1.0470360546437338</v>
      </c>
      <c r="FN82" s="54">
        <v>0.61009999999999998</v>
      </c>
      <c r="FO82" s="100">
        <v>0.96283074338513197</v>
      </c>
      <c r="FP82" s="100">
        <f t="shared" si="118"/>
        <v>1.5781523412311622</v>
      </c>
      <c r="FQ82" s="64">
        <v>2764</v>
      </c>
      <c r="FR82" s="8">
        <v>348</v>
      </c>
      <c r="FS82" s="91">
        <f t="shared" si="119"/>
        <v>0.12590448625180897</v>
      </c>
      <c r="FT82" s="64">
        <v>535</v>
      </c>
      <c r="FU82" s="8">
        <v>212</v>
      </c>
      <c r="FV82" s="91">
        <f t="shared" si="120"/>
        <v>0.39626168224299063</v>
      </c>
      <c r="FW82" s="64">
        <v>3299</v>
      </c>
      <c r="FX82" s="8">
        <v>560</v>
      </c>
      <c r="FY82" s="91">
        <f t="shared" si="121"/>
        <v>0.1697484086086693</v>
      </c>
      <c r="FZ82" s="64">
        <v>29493</v>
      </c>
      <c r="GA82" s="8">
        <v>24403</v>
      </c>
      <c r="GB82" s="91">
        <f t="shared" si="122"/>
        <v>0.82741667514325434</v>
      </c>
      <c r="GC82" s="64">
        <v>32792</v>
      </c>
      <c r="GD82" s="8">
        <v>24963</v>
      </c>
      <c r="GE82" s="91">
        <f t="shared" si="123"/>
        <v>0.76125274457184677</v>
      </c>
      <c r="GF82" s="64">
        <v>1410</v>
      </c>
      <c r="GG82" s="8">
        <v>1</v>
      </c>
      <c r="GH82" s="100">
        <f t="shared" si="124"/>
        <v>7.0921985815602842E-4</v>
      </c>
      <c r="GI82" s="8">
        <v>6607</v>
      </c>
      <c r="GJ82" s="8">
        <v>3172</v>
      </c>
      <c r="GK82" s="100">
        <f t="shared" si="125"/>
        <v>0.48009686695928561</v>
      </c>
      <c r="GL82" s="8">
        <v>4881</v>
      </c>
      <c r="GM82" s="8">
        <v>3271</v>
      </c>
      <c r="GN82" s="100">
        <f t="shared" si="126"/>
        <v>0.67014955951649258</v>
      </c>
    </row>
    <row r="83" spans="1:196" s="1" customFormat="1" ht="15" customHeight="1" x14ac:dyDescent="0.55000000000000004">
      <c r="A83" s="16">
        <v>47</v>
      </c>
      <c r="B83" s="17" t="s">
        <v>103</v>
      </c>
      <c r="C83" s="18">
        <v>9118</v>
      </c>
      <c r="D83" s="17" t="s">
        <v>104</v>
      </c>
      <c r="E83" s="8">
        <v>1241</v>
      </c>
      <c r="F83" s="8">
        <v>727</v>
      </c>
      <c r="G83" s="175">
        <f t="shared" si="127"/>
        <v>0.58581788879935537</v>
      </c>
      <c r="H83" s="8">
        <v>997</v>
      </c>
      <c r="I83" s="8">
        <v>916</v>
      </c>
      <c r="J83" s="175">
        <f t="shared" si="64"/>
        <v>0.91875626880641925</v>
      </c>
      <c r="K83" s="8">
        <v>213</v>
      </c>
      <c r="L83" s="8">
        <v>87</v>
      </c>
      <c r="M83" s="175">
        <f t="shared" si="65"/>
        <v>0.40845070422535212</v>
      </c>
      <c r="N83" s="8">
        <v>143</v>
      </c>
      <c r="O83" s="8">
        <v>143</v>
      </c>
      <c r="P83" s="170">
        <f t="shared" si="66"/>
        <v>1</v>
      </c>
      <c r="Q83" s="8">
        <v>0</v>
      </c>
      <c r="R83" s="8">
        <v>0</v>
      </c>
      <c r="S83" s="170" t="str">
        <f t="shared" si="67"/>
        <v>N/A</v>
      </c>
      <c r="T83" s="8">
        <v>2594</v>
      </c>
      <c r="U83" s="8">
        <v>1873</v>
      </c>
      <c r="V83" s="175">
        <f t="shared" si="68"/>
        <v>0.72205088666152661</v>
      </c>
      <c r="W83" s="8">
        <v>2594</v>
      </c>
      <c r="X83" s="8">
        <v>1873</v>
      </c>
      <c r="Y83" s="175">
        <f t="shared" si="69"/>
        <v>0.72205088666152661</v>
      </c>
      <c r="Z83" s="8">
        <v>50</v>
      </c>
      <c r="AA83" s="8">
        <v>47</v>
      </c>
      <c r="AB83" s="175">
        <f t="shared" si="70"/>
        <v>0.94</v>
      </c>
      <c r="AC83" s="8">
        <v>0</v>
      </c>
      <c r="AD83" s="8">
        <v>0</v>
      </c>
      <c r="AE83" s="170" t="str">
        <f t="shared" si="71"/>
        <v>N/A</v>
      </c>
      <c r="AF83" s="8">
        <v>0</v>
      </c>
      <c r="AG83" s="8">
        <v>0</v>
      </c>
      <c r="AH83" s="170" t="str">
        <f t="shared" si="72"/>
        <v>N/A</v>
      </c>
      <c r="AI83" s="8">
        <v>50</v>
      </c>
      <c r="AJ83" s="8">
        <v>47</v>
      </c>
      <c r="AK83" s="175">
        <f t="shared" si="73"/>
        <v>0.94</v>
      </c>
      <c r="AL83" s="8">
        <v>0</v>
      </c>
      <c r="AM83" s="8">
        <v>0</v>
      </c>
      <c r="AN83" s="175" t="str">
        <f t="shared" si="74"/>
        <v>N/A</v>
      </c>
      <c r="AO83" s="8">
        <v>0</v>
      </c>
      <c r="AP83" s="8">
        <v>0</v>
      </c>
      <c r="AQ83" s="170" t="str">
        <f t="shared" si="75"/>
        <v>N/A</v>
      </c>
      <c r="AR83" s="8">
        <v>0</v>
      </c>
      <c r="AS83" s="8">
        <v>0</v>
      </c>
      <c r="AT83" s="170" t="str">
        <f t="shared" si="76"/>
        <v>N/A</v>
      </c>
      <c r="AU83" s="8">
        <v>0</v>
      </c>
      <c r="AV83" s="8">
        <v>0</v>
      </c>
      <c r="AW83" s="175" t="str">
        <f t="shared" si="77"/>
        <v>N/A</v>
      </c>
      <c r="AX83" s="8">
        <v>2564</v>
      </c>
      <c r="AY83" s="8">
        <v>1537</v>
      </c>
      <c r="AZ83" s="175">
        <f t="shared" si="78"/>
        <v>0.59945397815912638</v>
      </c>
      <c r="BA83" s="8">
        <v>250</v>
      </c>
      <c r="BB83" s="8">
        <v>163</v>
      </c>
      <c r="BC83" s="175">
        <f t="shared" si="79"/>
        <v>0.65200000000000002</v>
      </c>
      <c r="BD83" s="8">
        <v>463</v>
      </c>
      <c r="BE83" s="8">
        <v>350</v>
      </c>
      <c r="BF83" s="170">
        <f t="shared" si="80"/>
        <v>0.75593952483801297</v>
      </c>
      <c r="BG83" s="8">
        <v>332</v>
      </c>
      <c r="BH83" s="8">
        <v>305</v>
      </c>
      <c r="BI83" s="170">
        <f t="shared" si="81"/>
        <v>0.91867469879518071</v>
      </c>
      <c r="BJ83" s="8">
        <v>6544</v>
      </c>
      <c r="BK83" s="8">
        <v>6042</v>
      </c>
      <c r="BL83" s="175">
        <f t="shared" si="82"/>
        <v>0.92328850855745725</v>
      </c>
      <c r="BM83" s="8">
        <v>10153</v>
      </c>
      <c r="BN83" s="8">
        <v>8397</v>
      </c>
      <c r="BO83" s="175">
        <f t="shared" si="83"/>
        <v>0.82704619324337636</v>
      </c>
      <c r="BP83" s="8">
        <v>0</v>
      </c>
      <c r="BQ83" s="8">
        <v>0</v>
      </c>
      <c r="BR83" s="175" t="str">
        <f t="shared" si="84"/>
        <v>N/A</v>
      </c>
      <c r="BS83" s="8">
        <v>10203</v>
      </c>
      <c r="BT83" s="8">
        <v>8444</v>
      </c>
      <c r="BU83" s="175">
        <f t="shared" si="85"/>
        <v>0.82759972557091055</v>
      </c>
      <c r="BV83" s="8">
        <v>12797</v>
      </c>
      <c r="BW83" s="8">
        <v>10317</v>
      </c>
      <c r="BX83" s="175">
        <f t="shared" si="86"/>
        <v>0.80620457919824962</v>
      </c>
      <c r="BY83" s="8">
        <v>10880</v>
      </c>
      <c r="BZ83" s="8">
        <v>6560</v>
      </c>
      <c r="CA83" s="297">
        <f t="shared" si="87"/>
        <v>0.6029411764705882</v>
      </c>
      <c r="CB83" s="8">
        <v>17300</v>
      </c>
      <c r="CC83" s="8">
        <v>12706</v>
      </c>
      <c r="CD83" s="297">
        <f t="shared" si="88"/>
        <v>0.73445086705202312</v>
      </c>
      <c r="CE83" s="8">
        <v>2560</v>
      </c>
      <c r="CF83" s="8">
        <v>1920</v>
      </c>
      <c r="CG83" s="297">
        <f t="shared" si="89"/>
        <v>0.75</v>
      </c>
      <c r="CH83" s="8">
        <v>0</v>
      </c>
      <c r="CI83" s="8">
        <v>0</v>
      </c>
      <c r="CJ83" s="175" t="str">
        <f t="shared" si="90"/>
        <v>N/A</v>
      </c>
      <c r="CK83" s="8">
        <v>2560</v>
      </c>
      <c r="CL83" s="8">
        <v>1920</v>
      </c>
      <c r="CM83" s="297">
        <f t="shared" si="91"/>
        <v>0.75</v>
      </c>
      <c r="CN83" s="8">
        <v>4855</v>
      </c>
      <c r="CO83" s="8">
        <v>4706</v>
      </c>
      <c r="CP83" s="297">
        <f t="shared" si="92"/>
        <v>0.96930998970133886</v>
      </c>
      <c r="CQ83" s="8">
        <v>0</v>
      </c>
      <c r="CR83" s="8">
        <v>0</v>
      </c>
      <c r="CS83" s="320" t="str">
        <f t="shared" si="93"/>
        <v>N/A</v>
      </c>
      <c r="CT83" s="8">
        <v>35595</v>
      </c>
      <c r="CU83" s="8">
        <v>25892</v>
      </c>
      <c r="CV83" s="297">
        <f t="shared" si="94"/>
        <v>0.72740553448518053</v>
      </c>
      <c r="CW83" s="8">
        <v>48392</v>
      </c>
      <c r="CX83" s="8">
        <v>36209</v>
      </c>
      <c r="CY83" s="297">
        <f t="shared" si="95"/>
        <v>0.74824351132418576</v>
      </c>
      <c r="CZ83" s="8">
        <v>5461</v>
      </c>
      <c r="DA83" s="8">
        <v>5199</v>
      </c>
      <c r="DB83" s="170">
        <f t="shared" si="96"/>
        <v>0.95202343893059882</v>
      </c>
      <c r="DC83" s="8">
        <v>332</v>
      </c>
      <c r="DD83" s="8">
        <v>305</v>
      </c>
      <c r="DE83" s="170">
        <f t="shared" si="97"/>
        <v>0.91867469879518071</v>
      </c>
      <c r="DF83" s="8">
        <v>14687</v>
      </c>
      <c r="DG83" s="8">
        <v>9559</v>
      </c>
      <c r="DH83" s="297">
        <f t="shared" si="98"/>
        <v>0.65084768843194662</v>
      </c>
      <c r="DI83" s="63">
        <v>0.96</v>
      </c>
      <c r="DJ83" s="100">
        <v>0.96679145030793401</v>
      </c>
      <c r="DK83" s="100">
        <f t="shared" si="99"/>
        <v>1.0070744274040979</v>
      </c>
      <c r="DL83" s="63">
        <v>0.97</v>
      </c>
      <c r="DM83" s="100">
        <v>0.97546012269938598</v>
      </c>
      <c r="DN83" s="100">
        <f t="shared" si="100"/>
        <v>1.0056289924735937</v>
      </c>
      <c r="DO83" s="63">
        <v>0.96499999999999997</v>
      </c>
      <c r="DP83" s="100">
        <v>0.96695878730459495</v>
      </c>
      <c r="DQ83" s="100">
        <f t="shared" si="101"/>
        <v>1.0020298314037253</v>
      </c>
      <c r="DR83" s="63">
        <v>0.99</v>
      </c>
      <c r="DS83" s="100">
        <v>0.98432601880877701</v>
      </c>
      <c r="DT83" s="100">
        <f t="shared" si="102"/>
        <v>0.99426870586745153</v>
      </c>
      <c r="DU83" s="63">
        <v>0.95</v>
      </c>
      <c r="DV83" s="100">
        <v>0.96834061135371197</v>
      </c>
      <c r="DW83" s="100">
        <f t="shared" si="103"/>
        <v>1.0193059066881178</v>
      </c>
      <c r="DX83" s="63">
        <v>0.97</v>
      </c>
      <c r="DY83" s="100">
        <v>0.97650827549385999</v>
      </c>
      <c r="DZ83" s="100">
        <f t="shared" si="104"/>
        <v>1.0067095623648041</v>
      </c>
      <c r="EA83" s="63">
        <v>0.97499999999999998</v>
      </c>
      <c r="EB83" s="100">
        <v>0.96860792379302896</v>
      </c>
      <c r="EC83" s="100">
        <f t="shared" si="105"/>
        <v>0.99344402440310664</v>
      </c>
      <c r="ED83" s="63">
        <v>0.96</v>
      </c>
      <c r="EE83" s="100">
        <v>0.96941612604263205</v>
      </c>
      <c r="EF83" s="100">
        <f t="shared" si="106"/>
        <v>1.0098084646277417</v>
      </c>
      <c r="EG83" s="63">
        <v>0.96750000000000003</v>
      </c>
      <c r="EH83" s="100">
        <v>0.96869244935543297</v>
      </c>
      <c r="EI83" s="100">
        <f t="shared" si="107"/>
        <v>1.0012325057937292</v>
      </c>
      <c r="EJ83" s="63">
        <v>0.77</v>
      </c>
      <c r="EK83" s="100">
        <v>0.92838272455777604</v>
      </c>
      <c r="EL83" s="100">
        <f t="shared" si="108"/>
        <v>1.2056918500750338</v>
      </c>
      <c r="EM83" s="63">
        <v>0.36</v>
      </c>
      <c r="EN83" s="100">
        <v>0.34976415094339602</v>
      </c>
      <c r="EO83" s="100">
        <f t="shared" si="109"/>
        <v>0.97156708595387786</v>
      </c>
      <c r="EP83" s="63">
        <v>0.56499999999999995</v>
      </c>
      <c r="EQ83" s="100">
        <v>0.73887687316545703</v>
      </c>
      <c r="ER83" s="100">
        <f t="shared" si="110"/>
        <v>1.3077466781689506</v>
      </c>
      <c r="ES83" s="63">
        <v>0.87250000000000005</v>
      </c>
      <c r="ET83" s="100">
        <v>0.94232645403377102</v>
      </c>
      <c r="EU83" s="100">
        <f t="shared" si="111"/>
        <v>1.0800303198094796</v>
      </c>
      <c r="EV83" s="63">
        <v>0.65999999999999992</v>
      </c>
      <c r="EW83" s="100">
        <v>0.41970917459985402</v>
      </c>
      <c r="EX83" s="100">
        <f t="shared" si="112"/>
        <v>0.63592299181796075</v>
      </c>
      <c r="EY83" s="63">
        <v>0.76624999999999999</v>
      </c>
      <c r="EZ83" s="100">
        <v>0.80435803253334803</v>
      </c>
      <c r="FA83" s="100">
        <f t="shared" si="113"/>
        <v>1.049733158281694</v>
      </c>
      <c r="FB83" s="63" t="s">
        <v>338</v>
      </c>
      <c r="FC83" s="100">
        <v>0</v>
      </c>
      <c r="FD83" s="100" t="str">
        <f t="shared" si="114"/>
        <v>N/A</v>
      </c>
      <c r="FE83" s="63">
        <v>0.32</v>
      </c>
      <c r="FF83" s="100">
        <v>0.54791666666666705</v>
      </c>
      <c r="FG83" s="100">
        <f t="shared" si="115"/>
        <v>1.7122395833333346</v>
      </c>
      <c r="FH83" s="63">
        <v>0.32</v>
      </c>
      <c r="FI83" s="100">
        <v>0.54791666666666705</v>
      </c>
      <c r="FJ83" s="100">
        <f t="shared" si="116"/>
        <v>1.7122395833333346</v>
      </c>
      <c r="FK83" s="54">
        <v>0.9</v>
      </c>
      <c r="FL83" s="100">
        <v>0.93556453164069997</v>
      </c>
      <c r="FM83" s="100">
        <f t="shared" si="117"/>
        <v>1.0395161462674445</v>
      </c>
      <c r="FN83" s="54">
        <v>0.61009999999999998</v>
      </c>
      <c r="FO83" s="100">
        <v>0.99672131147540999</v>
      </c>
      <c r="FP83" s="100">
        <f t="shared" si="118"/>
        <v>1.6337015431493362</v>
      </c>
      <c r="FQ83" s="64">
        <v>3728</v>
      </c>
      <c r="FR83" s="8">
        <v>425</v>
      </c>
      <c r="FS83" s="91">
        <f t="shared" si="119"/>
        <v>0.11400214592274678</v>
      </c>
      <c r="FT83" s="64">
        <v>560</v>
      </c>
      <c r="FU83" s="8">
        <v>111</v>
      </c>
      <c r="FV83" s="91">
        <f t="shared" si="120"/>
        <v>0.1982142857142857</v>
      </c>
      <c r="FW83" s="64">
        <v>4288</v>
      </c>
      <c r="FX83" s="8">
        <v>536</v>
      </c>
      <c r="FY83" s="91">
        <f t="shared" si="121"/>
        <v>0.125</v>
      </c>
      <c r="FZ83" s="64">
        <v>18057</v>
      </c>
      <c r="GA83" s="8">
        <v>9867</v>
      </c>
      <c r="GB83" s="91">
        <f t="shared" si="122"/>
        <v>0.54643628509719222</v>
      </c>
      <c r="GC83" s="64">
        <v>22345</v>
      </c>
      <c r="GD83" s="8">
        <v>10403</v>
      </c>
      <c r="GE83" s="91">
        <f t="shared" si="123"/>
        <v>0.46556276571940031</v>
      </c>
      <c r="GF83" s="64">
        <v>2646</v>
      </c>
      <c r="GG83" s="8">
        <v>97</v>
      </c>
      <c r="GH83" s="100">
        <f t="shared" si="124"/>
        <v>3.6659108087679519E-2</v>
      </c>
      <c r="GI83" s="8">
        <v>4019</v>
      </c>
      <c r="GJ83" s="8">
        <v>2405</v>
      </c>
      <c r="GK83" s="100">
        <f t="shared" si="125"/>
        <v>0.59840756407066431</v>
      </c>
      <c r="GL83" s="8">
        <v>0</v>
      </c>
      <c r="GM83" s="8">
        <v>25</v>
      </c>
      <c r="GN83" s="100" t="str">
        <f t="shared" si="126"/>
        <v>N/A</v>
      </c>
    </row>
    <row r="84" spans="1:196" s="1" customFormat="1" ht="15" customHeight="1" x14ac:dyDescent="0.55000000000000004">
      <c r="A84" s="16">
        <v>47</v>
      </c>
      <c r="B84" s="17" t="s">
        <v>103</v>
      </c>
      <c r="C84" s="18">
        <v>9529</v>
      </c>
      <c r="D84" s="17" t="s">
        <v>105</v>
      </c>
      <c r="E84" s="8">
        <v>1490</v>
      </c>
      <c r="F84" s="8">
        <v>935</v>
      </c>
      <c r="G84" s="175">
        <f t="shared" si="127"/>
        <v>0.62751677852348997</v>
      </c>
      <c r="H84" s="8">
        <v>2367</v>
      </c>
      <c r="I84" s="8">
        <v>2085</v>
      </c>
      <c r="J84" s="175">
        <f t="shared" si="64"/>
        <v>0.88086185044359955</v>
      </c>
      <c r="K84" s="8">
        <v>0</v>
      </c>
      <c r="L84" s="8">
        <v>0</v>
      </c>
      <c r="M84" s="175" t="str">
        <f t="shared" si="65"/>
        <v>N/A</v>
      </c>
      <c r="N84" s="8">
        <v>0</v>
      </c>
      <c r="O84" s="8">
        <v>0</v>
      </c>
      <c r="P84" s="170" t="str">
        <f t="shared" si="66"/>
        <v>N/A</v>
      </c>
      <c r="Q84" s="8">
        <v>0</v>
      </c>
      <c r="R84" s="8">
        <v>0</v>
      </c>
      <c r="S84" s="170" t="str">
        <f t="shared" si="67"/>
        <v>N/A</v>
      </c>
      <c r="T84" s="8">
        <v>3857</v>
      </c>
      <c r="U84" s="8">
        <v>3020</v>
      </c>
      <c r="V84" s="175">
        <f t="shared" si="68"/>
        <v>0.78299196266528392</v>
      </c>
      <c r="W84" s="8">
        <v>3857</v>
      </c>
      <c r="X84" s="8">
        <v>3020</v>
      </c>
      <c r="Y84" s="175">
        <f t="shared" si="69"/>
        <v>0.78299196266528392</v>
      </c>
      <c r="Z84" s="8">
        <v>0</v>
      </c>
      <c r="AA84" s="8">
        <v>0</v>
      </c>
      <c r="AB84" s="175" t="str">
        <f t="shared" si="70"/>
        <v>N/A</v>
      </c>
      <c r="AC84" s="8">
        <v>0</v>
      </c>
      <c r="AD84" s="8">
        <v>0</v>
      </c>
      <c r="AE84" s="170" t="str">
        <f t="shared" si="71"/>
        <v>N/A</v>
      </c>
      <c r="AF84" s="8">
        <v>0</v>
      </c>
      <c r="AG84" s="8">
        <v>0</v>
      </c>
      <c r="AH84" s="170" t="str">
        <f t="shared" si="72"/>
        <v>N/A</v>
      </c>
      <c r="AI84" s="8">
        <v>0</v>
      </c>
      <c r="AJ84" s="8">
        <v>0</v>
      </c>
      <c r="AK84" s="175" t="str">
        <f t="shared" si="73"/>
        <v>N/A</v>
      </c>
      <c r="AL84" s="8">
        <v>0</v>
      </c>
      <c r="AM84" s="8">
        <v>0</v>
      </c>
      <c r="AN84" s="175" t="str">
        <f t="shared" si="74"/>
        <v>N/A</v>
      </c>
      <c r="AO84" s="8">
        <v>0</v>
      </c>
      <c r="AP84" s="8">
        <v>0</v>
      </c>
      <c r="AQ84" s="170" t="str">
        <f t="shared" si="75"/>
        <v>N/A</v>
      </c>
      <c r="AR84" s="8">
        <v>0</v>
      </c>
      <c r="AS84" s="8">
        <v>0</v>
      </c>
      <c r="AT84" s="170" t="str">
        <f t="shared" si="76"/>
        <v>N/A</v>
      </c>
      <c r="AU84" s="8">
        <v>0</v>
      </c>
      <c r="AV84" s="8">
        <v>0</v>
      </c>
      <c r="AW84" s="175" t="str">
        <f t="shared" si="77"/>
        <v>N/A</v>
      </c>
      <c r="AX84" s="8">
        <v>3382</v>
      </c>
      <c r="AY84" s="8">
        <v>2040</v>
      </c>
      <c r="AZ84" s="175">
        <f t="shared" si="78"/>
        <v>0.60319337670017736</v>
      </c>
      <c r="BA84" s="8">
        <v>761</v>
      </c>
      <c r="BB84" s="8">
        <v>476</v>
      </c>
      <c r="BC84" s="175">
        <f t="shared" si="79"/>
        <v>0.62549277266754266</v>
      </c>
      <c r="BD84" s="8">
        <v>0</v>
      </c>
      <c r="BE84" s="8">
        <v>0</v>
      </c>
      <c r="BF84" s="170" t="str">
        <f t="shared" si="80"/>
        <v>N/A</v>
      </c>
      <c r="BG84" s="8">
        <v>0</v>
      </c>
      <c r="BH84" s="8">
        <v>0</v>
      </c>
      <c r="BI84" s="170" t="str">
        <f t="shared" si="81"/>
        <v>N/A</v>
      </c>
      <c r="BJ84" s="8">
        <v>7642</v>
      </c>
      <c r="BK84" s="8">
        <v>7288</v>
      </c>
      <c r="BL84" s="175">
        <f t="shared" si="82"/>
        <v>0.95367704789322172</v>
      </c>
      <c r="BM84" s="8">
        <v>11785</v>
      </c>
      <c r="BN84" s="8">
        <v>9804</v>
      </c>
      <c r="BO84" s="175">
        <f t="shared" si="83"/>
        <v>0.83190496393720836</v>
      </c>
      <c r="BP84" s="8">
        <v>0</v>
      </c>
      <c r="BQ84" s="8">
        <v>0</v>
      </c>
      <c r="BR84" s="175" t="str">
        <f t="shared" si="84"/>
        <v>N/A</v>
      </c>
      <c r="BS84" s="8">
        <v>11785</v>
      </c>
      <c r="BT84" s="8">
        <v>9804</v>
      </c>
      <c r="BU84" s="175">
        <f t="shared" si="85"/>
        <v>0.83190496393720836</v>
      </c>
      <c r="BV84" s="8">
        <v>15642</v>
      </c>
      <c r="BW84" s="8">
        <v>12824</v>
      </c>
      <c r="BX84" s="175">
        <f t="shared" si="86"/>
        <v>0.81984400971742744</v>
      </c>
      <c r="BY84" s="8">
        <v>17440</v>
      </c>
      <c r="BZ84" s="8">
        <v>10400</v>
      </c>
      <c r="CA84" s="297">
        <f t="shared" si="87"/>
        <v>0.59633027522935778</v>
      </c>
      <c r="CB84" s="8">
        <v>18870</v>
      </c>
      <c r="CC84" s="8">
        <v>8943</v>
      </c>
      <c r="CD84" s="297">
        <f t="shared" si="88"/>
        <v>0.47392686804451511</v>
      </c>
      <c r="CE84" s="8">
        <v>5120</v>
      </c>
      <c r="CF84" s="8">
        <v>3200</v>
      </c>
      <c r="CG84" s="297">
        <f t="shared" si="89"/>
        <v>0.625</v>
      </c>
      <c r="CH84" s="8">
        <v>660</v>
      </c>
      <c r="CI84" s="8">
        <v>534</v>
      </c>
      <c r="CJ84" s="175">
        <f t="shared" si="90"/>
        <v>0.80909090909090908</v>
      </c>
      <c r="CK84" s="8">
        <v>5780</v>
      </c>
      <c r="CL84" s="8">
        <v>3734</v>
      </c>
      <c r="CM84" s="297">
        <f t="shared" si="91"/>
        <v>0.64602076124567476</v>
      </c>
      <c r="CN84" s="8">
        <v>0</v>
      </c>
      <c r="CO84" s="8"/>
      <c r="CP84" s="320" t="str">
        <f t="shared" si="92"/>
        <v>N/A</v>
      </c>
      <c r="CQ84" s="8">
        <v>750</v>
      </c>
      <c r="CR84" s="8">
        <v>988</v>
      </c>
      <c r="CS84" s="297">
        <f t="shared" si="93"/>
        <v>1.3173333333333332</v>
      </c>
      <c r="CT84" s="8">
        <v>42840</v>
      </c>
      <c r="CU84" s="8">
        <v>24065</v>
      </c>
      <c r="CV84" s="297">
        <f t="shared" si="94"/>
        <v>0.56174136321195145</v>
      </c>
      <c r="CW84" s="8">
        <v>58482</v>
      </c>
      <c r="CX84" s="8">
        <v>36889</v>
      </c>
      <c r="CY84" s="297">
        <f t="shared" si="95"/>
        <v>0.63077528128312987</v>
      </c>
      <c r="CZ84" s="8">
        <v>0</v>
      </c>
      <c r="DA84" s="8">
        <v>0</v>
      </c>
      <c r="DB84" s="170" t="str">
        <f t="shared" si="96"/>
        <v>N/A</v>
      </c>
      <c r="DC84" s="8">
        <v>750</v>
      </c>
      <c r="DD84" s="8">
        <v>988</v>
      </c>
      <c r="DE84" s="170">
        <f t="shared" si="97"/>
        <v>1.3173333333333332</v>
      </c>
      <c r="DF84" s="8">
        <v>25688</v>
      </c>
      <c r="DG84" s="8">
        <v>16161</v>
      </c>
      <c r="DH84" s="297">
        <f t="shared" si="98"/>
        <v>0.6291264403612582</v>
      </c>
      <c r="DI84" s="63">
        <v>0.93</v>
      </c>
      <c r="DJ84" s="100">
        <v>0.975557461406518</v>
      </c>
      <c r="DK84" s="100">
        <f t="shared" si="99"/>
        <v>1.0489865176414173</v>
      </c>
      <c r="DL84" s="63">
        <v>0.93</v>
      </c>
      <c r="DM84" s="100">
        <v>0.98319327731092399</v>
      </c>
      <c r="DN84" s="100">
        <f t="shared" si="100"/>
        <v>1.0571970723773376</v>
      </c>
      <c r="DO84" s="63">
        <v>0.93</v>
      </c>
      <c r="DP84" s="100">
        <v>0.97592819257445895</v>
      </c>
      <c r="DQ84" s="100">
        <f t="shared" si="101"/>
        <v>1.0493851533058698</v>
      </c>
      <c r="DR84" s="63">
        <v>0.98</v>
      </c>
      <c r="DS84" s="100">
        <v>0.97754010695187199</v>
      </c>
      <c r="DT84" s="100">
        <f t="shared" si="102"/>
        <v>0.99748990505293067</v>
      </c>
      <c r="DU84" s="63">
        <v>0.9</v>
      </c>
      <c r="DV84" s="100">
        <v>0.96163069544364499</v>
      </c>
      <c r="DW84" s="100">
        <f t="shared" si="103"/>
        <v>1.0684785504929388</v>
      </c>
      <c r="DX84" s="63">
        <v>0.94</v>
      </c>
      <c r="DY84" s="100">
        <v>0.96655629139072796</v>
      </c>
      <c r="DZ84" s="100">
        <f t="shared" si="104"/>
        <v>1.0282513738199235</v>
      </c>
      <c r="EA84" s="63">
        <v>0.95500000000000007</v>
      </c>
      <c r="EB84" s="100">
        <v>0.97573808827828101</v>
      </c>
      <c r="EC84" s="100">
        <f t="shared" si="105"/>
        <v>1.0217152756840637</v>
      </c>
      <c r="ED84" s="63">
        <v>0.91500000000000004</v>
      </c>
      <c r="EE84" s="100">
        <v>0.96563842249121401</v>
      </c>
      <c r="EF84" s="100">
        <f t="shared" si="106"/>
        <v>1.0553425382417638</v>
      </c>
      <c r="EG84" s="63">
        <v>0.93500000000000005</v>
      </c>
      <c r="EH84" s="100">
        <v>0.97372114784778496</v>
      </c>
      <c r="EI84" s="100">
        <f t="shared" si="107"/>
        <v>1.0414129923505722</v>
      </c>
      <c r="EJ84" s="63">
        <v>0.79</v>
      </c>
      <c r="EK84" s="100">
        <v>0.91667462971810798</v>
      </c>
      <c r="EL84" s="100">
        <f t="shared" si="108"/>
        <v>1.160347632554567</v>
      </c>
      <c r="EM84" s="63">
        <v>0.28000000000000003</v>
      </c>
      <c r="EN84" s="100">
        <v>0.31257352941176503</v>
      </c>
      <c r="EO84" s="100">
        <f t="shared" si="109"/>
        <v>1.1163340336134464</v>
      </c>
      <c r="EP84" s="63">
        <v>0.53500000000000003</v>
      </c>
      <c r="EQ84" s="100">
        <v>0.57527529607313499</v>
      </c>
      <c r="ER84" s="100">
        <f t="shared" si="110"/>
        <v>1.0752809272395045</v>
      </c>
      <c r="ES84" s="63">
        <v>0.87250000000000005</v>
      </c>
      <c r="ET84" s="100">
        <v>0.94591856426090304</v>
      </c>
      <c r="EU84" s="100">
        <f t="shared" si="111"/>
        <v>1.0841473515884275</v>
      </c>
      <c r="EV84" s="63">
        <v>0.59750000000000003</v>
      </c>
      <c r="EW84" s="100">
        <v>0.41606336241569197</v>
      </c>
      <c r="EX84" s="100">
        <f t="shared" si="112"/>
        <v>0.69634035550743423</v>
      </c>
      <c r="EY84" s="63">
        <v>0.7350000000000001</v>
      </c>
      <c r="EZ84" s="100">
        <v>0.713790018704763</v>
      </c>
      <c r="FA84" s="100">
        <f t="shared" si="113"/>
        <v>0.97114288259151416</v>
      </c>
      <c r="FB84" s="63">
        <v>0.85</v>
      </c>
      <c r="FC84" s="100">
        <v>0.85580524344569298</v>
      </c>
      <c r="FD84" s="100">
        <f t="shared" si="114"/>
        <v>1.0068296981714036</v>
      </c>
      <c r="FE84" s="63">
        <v>0.43</v>
      </c>
      <c r="FF84" s="100">
        <v>0.34468749999999998</v>
      </c>
      <c r="FG84" s="100">
        <f t="shared" si="115"/>
        <v>0.80159883720930225</v>
      </c>
      <c r="FH84" s="63">
        <v>0.64</v>
      </c>
      <c r="FI84" s="100">
        <v>0.417782538832351</v>
      </c>
      <c r="FJ84" s="100">
        <f t="shared" si="116"/>
        <v>0.65278521692554847</v>
      </c>
      <c r="FK84" s="54">
        <v>0.9</v>
      </c>
      <c r="FL84" s="100">
        <v>0</v>
      </c>
      <c r="FM84" s="100">
        <f t="shared" si="117"/>
        <v>0</v>
      </c>
      <c r="FN84" s="54">
        <v>0.61009999999999998</v>
      </c>
      <c r="FO84" s="100">
        <v>0.99493927125506099</v>
      </c>
      <c r="FP84" s="100">
        <f t="shared" si="118"/>
        <v>1.6307806445747599</v>
      </c>
      <c r="FQ84" s="64">
        <v>5124</v>
      </c>
      <c r="FR84" s="8">
        <v>516</v>
      </c>
      <c r="FS84" s="91">
        <f t="shared" si="119"/>
        <v>0.10070257611241218</v>
      </c>
      <c r="FT84" s="64">
        <v>702</v>
      </c>
      <c r="FU84" s="8">
        <v>295</v>
      </c>
      <c r="FV84" s="91">
        <f t="shared" si="120"/>
        <v>0.42022792022792022</v>
      </c>
      <c r="FW84" s="64">
        <v>5826</v>
      </c>
      <c r="FX84" s="8">
        <v>811</v>
      </c>
      <c r="FY84" s="91">
        <f t="shared" si="121"/>
        <v>0.13920357020254034</v>
      </c>
      <c r="FZ84" s="64">
        <v>22553</v>
      </c>
      <c r="GA84" s="8">
        <v>9733</v>
      </c>
      <c r="GB84" s="91">
        <f t="shared" si="122"/>
        <v>0.43156121136877579</v>
      </c>
      <c r="GC84" s="64">
        <v>28379</v>
      </c>
      <c r="GD84" s="8">
        <v>10544</v>
      </c>
      <c r="GE84" s="91">
        <f t="shared" si="123"/>
        <v>0.37154233764403255</v>
      </c>
      <c r="GF84" s="64">
        <v>2814</v>
      </c>
      <c r="GG84" s="8">
        <v>0</v>
      </c>
      <c r="GH84" s="100">
        <f t="shared" si="124"/>
        <v>0</v>
      </c>
      <c r="GI84" s="8">
        <v>0</v>
      </c>
      <c r="GJ84" s="8">
        <v>0</v>
      </c>
      <c r="GK84" s="100" t="str">
        <f t="shared" si="125"/>
        <v>N/A</v>
      </c>
      <c r="GL84" s="8">
        <v>458</v>
      </c>
      <c r="GM84" s="8">
        <v>898</v>
      </c>
      <c r="GN84" s="100">
        <f t="shared" si="126"/>
        <v>1.9606986899563319</v>
      </c>
    </row>
    <row r="85" spans="1:196" s="1" customFormat="1" ht="15" customHeight="1" x14ac:dyDescent="0.55000000000000004">
      <c r="A85" s="16">
        <v>50</v>
      </c>
      <c r="B85" s="17" t="s">
        <v>106</v>
      </c>
      <c r="C85" s="18">
        <v>9117</v>
      </c>
      <c r="D85" s="17" t="s">
        <v>107</v>
      </c>
      <c r="E85" s="8">
        <v>1594</v>
      </c>
      <c r="F85" s="8">
        <v>1436</v>
      </c>
      <c r="G85" s="175">
        <f t="shared" si="127"/>
        <v>0.9008782936010038</v>
      </c>
      <c r="H85" s="8">
        <v>0</v>
      </c>
      <c r="I85" s="8">
        <v>0</v>
      </c>
      <c r="J85" s="175" t="str">
        <f t="shared" si="64"/>
        <v>N/A</v>
      </c>
      <c r="K85" s="8">
        <v>75</v>
      </c>
      <c r="L85" s="8">
        <v>25</v>
      </c>
      <c r="M85" s="175">
        <f t="shared" si="65"/>
        <v>0.33333333333333331</v>
      </c>
      <c r="N85" s="8">
        <v>16</v>
      </c>
      <c r="O85" s="8">
        <v>36</v>
      </c>
      <c r="P85" s="170">
        <f t="shared" si="66"/>
        <v>2.25</v>
      </c>
      <c r="Q85" s="8">
        <v>0</v>
      </c>
      <c r="R85" s="8">
        <v>0</v>
      </c>
      <c r="S85" s="170" t="str">
        <f t="shared" si="67"/>
        <v>N/A</v>
      </c>
      <c r="T85" s="8">
        <v>1685</v>
      </c>
      <c r="U85" s="8">
        <v>1497</v>
      </c>
      <c r="V85" s="175">
        <f t="shared" si="68"/>
        <v>0.88842729970326406</v>
      </c>
      <c r="W85" s="8">
        <v>1685</v>
      </c>
      <c r="X85" s="8">
        <v>1497</v>
      </c>
      <c r="Y85" s="175">
        <f t="shared" si="69"/>
        <v>0.88842729970326406</v>
      </c>
      <c r="Z85" s="8">
        <v>100</v>
      </c>
      <c r="AA85" s="8">
        <v>40</v>
      </c>
      <c r="AB85" s="175">
        <f t="shared" si="70"/>
        <v>0.4</v>
      </c>
      <c r="AC85" s="8">
        <v>0</v>
      </c>
      <c r="AD85" s="8">
        <v>0</v>
      </c>
      <c r="AE85" s="170" t="str">
        <f t="shared" si="71"/>
        <v>N/A</v>
      </c>
      <c r="AF85" s="8">
        <v>0</v>
      </c>
      <c r="AG85" s="8">
        <v>0</v>
      </c>
      <c r="AH85" s="170" t="str">
        <f t="shared" si="72"/>
        <v>N/A</v>
      </c>
      <c r="AI85" s="8">
        <v>100</v>
      </c>
      <c r="AJ85" s="8">
        <v>40</v>
      </c>
      <c r="AK85" s="175">
        <f t="shared" si="73"/>
        <v>0.4</v>
      </c>
      <c r="AL85" s="8">
        <v>74</v>
      </c>
      <c r="AM85" s="8">
        <v>27</v>
      </c>
      <c r="AN85" s="175">
        <f t="shared" si="74"/>
        <v>0.36486486486486486</v>
      </c>
      <c r="AO85" s="8">
        <v>15</v>
      </c>
      <c r="AP85" s="8">
        <v>0</v>
      </c>
      <c r="AQ85" s="170">
        <f t="shared" si="75"/>
        <v>0</v>
      </c>
      <c r="AR85" s="8">
        <v>0</v>
      </c>
      <c r="AS85" s="8">
        <v>0</v>
      </c>
      <c r="AT85" s="170" t="str">
        <f t="shared" si="76"/>
        <v>N/A</v>
      </c>
      <c r="AU85" s="8">
        <v>89</v>
      </c>
      <c r="AV85" s="8">
        <v>27</v>
      </c>
      <c r="AW85" s="175">
        <f t="shared" si="77"/>
        <v>0.30337078651685395</v>
      </c>
      <c r="AX85" s="8">
        <v>2447</v>
      </c>
      <c r="AY85" s="8">
        <v>2050</v>
      </c>
      <c r="AZ85" s="175">
        <f t="shared" si="78"/>
        <v>0.83776052308949733</v>
      </c>
      <c r="BA85" s="8">
        <v>279</v>
      </c>
      <c r="BB85" s="8">
        <v>221</v>
      </c>
      <c r="BC85" s="175">
        <f t="shared" si="79"/>
        <v>0.79211469534050183</v>
      </c>
      <c r="BD85" s="8">
        <v>293</v>
      </c>
      <c r="BE85" s="8">
        <v>337</v>
      </c>
      <c r="BF85" s="170">
        <f t="shared" si="80"/>
        <v>1.1501706484641638</v>
      </c>
      <c r="BG85" s="8">
        <v>0</v>
      </c>
      <c r="BH85" s="8">
        <v>0</v>
      </c>
      <c r="BI85" s="170" t="str">
        <f t="shared" si="81"/>
        <v>N/A</v>
      </c>
      <c r="BJ85" s="8">
        <v>4844</v>
      </c>
      <c r="BK85" s="8">
        <v>4576</v>
      </c>
      <c r="BL85" s="175">
        <f t="shared" si="82"/>
        <v>0.94467382328654004</v>
      </c>
      <c r="BM85" s="8">
        <v>7863</v>
      </c>
      <c r="BN85" s="8">
        <v>7184</v>
      </c>
      <c r="BO85" s="175">
        <f t="shared" si="83"/>
        <v>0.91364619102123867</v>
      </c>
      <c r="BP85" s="8">
        <v>0</v>
      </c>
      <c r="BQ85" s="8">
        <v>0</v>
      </c>
      <c r="BR85" s="175" t="str">
        <f t="shared" si="84"/>
        <v>N/A</v>
      </c>
      <c r="BS85" s="8">
        <v>8052</v>
      </c>
      <c r="BT85" s="8">
        <v>7251</v>
      </c>
      <c r="BU85" s="175">
        <f t="shared" si="85"/>
        <v>0.90052160953800298</v>
      </c>
      <c r="BV85" s="8">
        <v>9737</v>
      </c>
      <c r="BW85" s="8">
        <v>8748</v>
      </c>
      <c r="BX85" s="175">
        <f t="shared" si="86"/>
        <v>0.8984286741296087</v>
      </c>
      <c r="BY85" s="8">
        <v>8640</v>
      </c>
      <c r="BZ85" s="8">
        <v>2080</v>
      </c>
      <c r="CA85" s="297">
        <f t="shared" si="87"/>
        <v>0.24074074074074073</v>
      </c>
      <c r="CB85" s="8">
        <v>17350</v>
      </c>
      <c r="CC85" s="8">
        <v>9706</v>
      </c>
      <c r="CD85" s="297">
        <f t="shared" si="88"/>
        <v>0.55942363112391935</v>
      </c>
      <c r="CE85" s="8">
        <v>3840</v>
      </c>
      <c r="CF85" s="8">
        <v>2160</v>
      </c>
      <c r="CG85" s="297">
        <f t="shared" si="89"/>
        <v>0.5625</v>
      </c>
      <c r="CH85" s="8">
        <v>325</v>
      </c>
      <c r="CI85" s="8">
        <v>353</v>
      </c>
      <c r="CJ85" s="175">
        <f t="shared" si="90"/>
        <v>1.0861538461538462</v>
      </c>
      <c r="CK85" s="8">
        <v>4165</v>
      </c>
      <c r="CL85" s="8">
        <v>2513</v>
      </c>
      <c r="CM85" s="297">
        <f t="shared" si="91"/>
        <v>0.60336134453781509</v>
      </c>
      <c r="CN85" s="8">
        <v>4953</v>
      </c>
      <c r="CO85" s="8">
        <v>6366</v>
      </c>
      <c r="CP85" s="297">
        <f t="shared" si="92"/>
        <v>1.285281647486372</v>
      </c>
      <c r="CQ85" s="8">
        <v>225</v>
      </c>
      <c r="CR85" s="8">
        <v>277</v>
      </c>
      <c r="CS85" s="297">
        <f t="shared" si="93"/>
        <v>1.231111111111111</v>
      </c>
      <c r="CT85" s="8">
        <v>35333</v>
      </c>
      <c r="CU85" s="8">
        <v>20942</v>
      </c>
      <c r="CV85" s="297">
        <f t="shared" si="94"/>
        <v>0.59270370475193157</v>
      </c>
      <c r="CW85" s="8">
        <v>45070</v>
      </c>
      <c r="CX85" s="8">
        <v>29690</v>
      </c>
      <c r="CY85" s="297">
        <f t="shared" si="95"/>
        <v>0.65875305080985136</v>
      </c>
      <c r="CZ85" s="8">
        <v>5277</v>
      </c>
      <c r="DA85" s="8">
        <v>6739</v>
      </c>
      <c r="DB85" s="170">
        <f t="shared" si="96"/>
        <v>1.277051354936517</v>
      </c>
      <c r="DC85" s="8">
        <v>225</v>
      </c>
      <c r="DD85" s="8">
        <v>277</v>
      </c>
      <c r="DE85" s="170">
        <f t="shared" si="97"/>
        <v>1.231111111111111</v>
      </c>
      <c r="DF85" s="8">
        <v>12759</v>
      </c>
      <c r="DG85" s="8">
        <v>4461</v>
      </c>
      <c r="DH85" s="297">
        <f t="shared" si="98"/>
        <v>0.34963555137549962</v>
      </c>
      <c r="DI85" s="63">
        <v>0.88</v>
      </c>
      <c r="DJ85" s="100">
        <v>0.93300142247510698</v>
      </c>
      <c r="DK85" s="100">
        <f t="shared" si="99"/>
        <v>1.0602288891762579</v>
      </c>
      <c r="DL85" s="63">
        <v>0.83</v>
      </c>
      <c r="DM85" s="100">
        <v>0.97737556561086003</v>
      </c>
      <c r="DN85" s="100">
        <f t="shared" si="100"/>
        <v>1.177560922422723</v>
      </c>
      <c r="DO85" s="63">
        <v>0.85499999999999998</v>
      </c>
      <c r="DP85" s="100">
        <v>0.93435388222314197</v>
      </c>
      <c r="DQ85" s="100">
        <f t="shared" si="101"/>
        <v>1.0928115581557216</v>
      </c>
      <c r="DR85" s="63">
        <v>0.9</v>
      </c>
      <c r="DS85" s="100">
        <v>0.96993987975951901</v>
      </c>
      <c r="DT85" s="100">
        <f t="shared" si="102"/>
        <v>1.0777109775105767</v>
      </c>
      <c r="DU85" s="63" t="s">
        <v>338</v>
      </c>
      <c r="DV85" s="100">
        <v>0</v>
      </c>
      <c r="DW85" s="100" t="str">
        <f t="shared" si="103"/>
        <v>N/A</v>
      </c>
      <c r="DX85" s="63">
        <v>0.9</v>
      </c>
      <c r="DY85" s="100">
        <v>0.96993987975951901</v>
      </c>
      <c r="DZ85" s="100">
        <f t="shared" si="104"/>
        <v>1.0777109775105767</v>
      </c>
      <c r="EA85" s="63">
        <v>0.89</v>
      </c>
      <c r="EB85" s="100">
        <v>0.93948633751612498</v>
      </c>
      <c r="EC85" s="100">
        <f t="shared" si="105"/>
        <v>1.0556026264226124</v>
      </c>
      <c r="ED85" s="63">
        <v>0.83</v>
      </c>
      <c r="EE85" s="100">
        <v>0.97737556561086003</v>
      </c>
      <c r="EF85" s="100">
        <f t="shared" si="106"/>
        <v>1.177560922422723</v>
      </c>
      <c r="EG85" s="63">
        <v>0.86</v>
      </c>
      <c r="EH85" s="100">
        <v>0.94044352994970304</v>
      </c>
      <c r="EI85" s="100">
        <f t="shared" si="107"/>
        <v>1.0935389883136082</v>
      </c>
      <c r="EJ85" s="63">
        <v>0.8</v>
      </c>
      <c r="EK85" s="100">
        <v>0.889594060591546</v>
      </c>
      <c r="EL85" s="100">
        <f t="shared" si="108"/>
        <v>1.1119925757394324</v>
      </c>
      <c r="EM85" s="63">
        <v>0.24</v>
      </c>
      <c r="EN85" s="100">
        <v>0.42146226415094301</v>
      </c>
      <c r="EO85" s="100">
        <f t="shared" si="109"/>
        <v>1.7560927672955959</v>
      </c>
      <c r="EP85" s="63">
        <v>0.52</v>
      </c>
      <c r="EQ85" s="100">
        <v>0.79481424887785301</v>
      </c>
      <c r="ER85" s="100">
        <f t="shared" si="110"/>
        <v>1.5284889401497173</v>
      </c>
      <c r="ES85" s="63">
        <v>0.84499999999999997</v>
      </c>
      <c r="ET85" s="100">
        <v>0.90645685520631003</v>
      </c>
      <c r="EU85" s="100">
        <f t="shared" si="111"/>
        <v>1.0727300061613136</v>
      </c>
      <c r="EV85" s="63">
        <v>0.53499999999999992</v>
      </c>
      <c r="EW85" s="100">
        <v>0.44900246581483999</v>
      </c>
      <c r="EX85" s="100">
        <f t="shared" si="112"/>
        <v>0.83925694544829921</v>
      </c>
      <c r="EY85" s="63">
        <v>0.69</v>
      </c>
      <c r="EZ85" s="100">
        <v>0.83772313910407503</v>
      </c>
      <c r="FA85" s="100">
        <f t="shared" si="113"/>
        <v>1.2140915059479349</v>
      </c>
      <c r="FB85" s="63">
        <v>0.71</v>
      </c>
      <c r="FC85" s="100">
        <v>0.86118980169971704</v>
      </c>
      <c r="FD85" s="100">
        <f t="shared" si="114"/>
        <v>1.2129433826756579</v>
      </c>
      <c r="FE85" s="63">
        <v>0.3</v>
      </c>
      <c r="FF85" s="100">
        <v>0.45092592592592601</v>
      </c>
      <c r="FG85" s="100">
        <f t="shared" si="115"/>
        <v>1.5030864197530867</v>
      </c>
      <c r="FH85" s="63">
        <v>0.505</v>
      </c>
      <c r="FI85" s="100">
        <v>0.50855551134102694</v>
      </c>
      <c r="FJ85" s="100">
        <f t="shared" si="116"/>
        <v>1.007040616516885</v>
      </c>
      <c r="FK85" s="54">
        <v>0.86732186732186733</v>
      </c>
      <c r="FL85" s="100">
        <v>0.90948211900875497</v>
      </c>
      <c r="FM85" s="100">
        <f t="shared" si="117"/>
        <v>1.0486096952877146</v>
      </c>
      <c r="FN85" s="54">
        <v>0.61009999999999998</v>
      </c>
      <c r="FO85" s="100">
        <v>0.94584837545126399</v>
      </c>
      <c r="FP85" s="100">
        <f t="shared" si="118"/>
        <v>1.5503169569763384</v>
      </c>
      <c r="FQ85" s="64">
        <v>3293</v>
      </c>
      <c r="FR85" s="8">
        <v>504</v>
      </c>
      <c r="FS85" s="91">
        <f t="shared" si="119"/>
        <v>0.15305192833282721</v>
      </c>
      <c r="FT85" s="64">
        <v>438</v>
      </c>
      <c r="FU85" s="8">
        <v>260</v>
      </c>
      <c r="FV85" s="91">
        <f t="shared" si="120"/>
        <v>0.59360730593607303</v>
      </c>
      <c r="FW85" s="64">
        <v>3731</v>
      </c>
      <c r="FX85" s="8">
        <v>764</v>
      </c>
      <c r="FY85" s="91">
        <f t="shared" si="121"/>
        <v>0.20477083891718037</v>
      </c>
      <c r="FZ85" s="64">
        <v>17337</v>
      </c>
      <c r="GA85" s="8">
        <v>10029</v>
      </c>
      <c r="GB85" s="91">
        <f t="shared" si="122"/>
        <v>0.57847378439176333</v>
      </c>
      <c r="GC85" s="64">
        <v>21068</v>
      </c>
      <c r="GD85" s="8">
        <v>10793</v>
      </c>
      <c r="GE85" s="91">
        <f t="shared" si="123"/>
        <v>0.51229352572621989</v>
      </c>
      <c r="GF85" s="64">
        <v>1618</v>
      </c>
      <c r="GG85" s="8">
        <v>43</v>
      </c>
      <c r="GH85" s="100">
        <f t="shared" si="124"/>
        <v>2.6576019777503089E-2</v>
      </c>
      <c r="GI85" s="8">
        <v>4002</v>
      </c>
      <c r="GJ85" s="8">
        <v>2708</v>
      </c>
      <c r="GK85" s="100">
        <f t="shared" si="125"/>
        <v>0.67666166916541726</v>
      </c>
      <c r="GL85" s="8">
        <v>137</v>
      </c>
      <c r="GM85" s="8">
        <v>88</v>
      </c>
      <c r="GN85" s="100">
        <f t="shared" si="126"/>
        <v>0.64233576642335766</v>
      </c>
    </row>
    <row r="86" spans="1:196" s="1" customFormat="1" ht="15" customHeight="1" x14ac:dyDescent="0.55000000000000004">
      <c r="A86" s="16">
        <v>50</v>
      </c>
      <c r="B86" s="17" t="s">
        <v>106</v>
      </c>
      <c r="C86" s="18">
        <v>9532</v>
      </c>
      <c r="D86" s="17" t="s">
        <v>108</v>
      </c>
      <c r="E86" s="8">
        <v>1651</v>
      </c>
      <c r="F86" s="8">
        <v>1494</v>
      </c>
      <c r="G86" s="175">
        <f t="shared" si="127"/>
        <v>0.90490611750454275</v>
      </c>
      <c r="H86" s="8">
        <v>858</v>
      </c>
      <c r="I86" s="8">
        <v>730</v>
      </c>
      <c r="J86" s="175">
        <f t="shared" si="64"/>
        <v>0.85081585081585076</v>
      </c>
      <c r="K86" s="8">
        <v>0</v>
      </c>
      <c r="L86" s="8">
        <v>0</v>
      </c>
      <c r="M86" s="175" t="str">
        <f t="shared" si="65"/>
        <v>N/A</v>
      </c>
      <c r="N86" s="8">
        <v>0</v>
      </c>
      <c r="O86" s="8">
        <v>0</v>
      </c>
      <c r="P86" s="170" t="str">
        <f t="shared" si="66"/>
        <v>N/A</v>
      </c>
      <c r="Q86" s="8">
        <v>0</v>
      </c>
      <c r="R86" s="8">
        <v>0</v>
      </c>
      <c r="S86" s="170" t="str">
        <f t="shared" si="67"/>
        <v>N/A</v>
      </c>
      <c r="T86" s="8">
        <v>2509</v>
      </c>
      <c r="U86" s="8">
        <v>2224</v>
      </c>
      <c r="V86" s="175">
        <f t="shared" si="68"/>
        <v>0.88640892785970504</v>
      </c>
      <c r="W86" s="8">
        <v>2509</v>
      </c>
      <c r="X86" s="8">
        <v>2224</v>
      </c>
      <c r="Y86" s="175">
        <f t="shared" si="69"/>
        <v>0.88640892785970504</v>
      </c>
      <c r="Z86" s="8">
        <v>82</v>
      </c>
      <c r="AA86" s="8">
        <v>77</v>
      </c>
      <c r="AB86" s="175">
        <f t="shared" si="70"/>
        <v>0.93902439024390238</v>
      </c>
      <c r="AC86" s="8">
        <v>0</v>
      </c>
      <c r="AD86" s="8">
        <v>0</v>
      </c>
      <c r="AE86" s="170" t="str">
        <f t="shared" si="71"/>
        <v>N/A</v>
      </c>
      <c r="AF86" s="8">
        <v>0</v>
      </c>
      <c r="AG86" s="8">
        <v>0</v>
      </c>
      <c r="AH86" s="170" t="str">
        <f t="shared" si="72"/>
        <v>N/A</v>
      </c>
      <c r="AI86" s="8">
        <v>82</v>
      </c>
      <c r="AJ86" s="8">
        <v>77</v>
      </c>
      <c r="AK86" s="175">
        <f t="shared" si="73"/>
        <v>0.93902439024390238</v>
      </c>
      <c r="AL86" s="8">
        <v>60</v>
      </c>
      <c r="AM86" s="8">
        <v>40</v>
      </c>
      <c r="AN86" s="175">
        <f t="shared" si="74"/>
        <v>0.66666666666666663</v>
      </c>
      <c r="AO86" s="8">
        <v>0</v>
      </c>
      <c r="AP86" s="8">
        <v>0</v>
      </c>
      <c r="AQ86" s="170" t="str">
        <f t="shared" si="75"/>
        <v>N/A</v>
      </c>
      <c r="AR86" s="8">
        <v>15</v>
      </c>
      <c r="AS86" s="8">
        <v>0</v>
      </c>
      <c r="AT86" s="170">
        <f t="shared" si="76"/>
        <v>0</v>
      </c>
      <c r="AU86" s="8">
        <v>75</v>
      </c>
      <c r="AV86" s="8">
        <v>40</v>
      </c>
      <c r="AW86" s="175">
        <f t="shared" si="77"/>
        <v>0.53333333333333333</v>
      </c>
      <c r="AX86" s="8">
        <v>2189</v>
      </c>
      <c r="AY86" s="8">
        <v>1825</v>
      </c>
      <c r="AZ86" s="175">
        <f t="shared" si="78"/>
        <v>0.83371402466879851</v>
      </c>
      <c r="BA86" s="8">
        <v>437</v>
      </c>
      <c r="BB86" s="8">
        <v>296</v>
      </c>
      <c r="BC86" s="175">
        <f t="shared" si="79"/>
        <v>0.67734553775743711</v>
      </c>
      <c r="BD86" s="8">
        <v>90</v>
      </c>
      <c r="BE86" s="8">
        <v>69</v>
      </c>
      <c r="BF86" s="170">
        <f t="shared" si="80"/>
        <v>0.76666666666666672</v>
      </c>
      <c r="BG86" s="8">
        <v>30</v>
      </c>
      <c r="BH86" s="8">
        <v>51</v>
      </c>
      <c r="BI86" s="170">
        <f t="shared" si="81"/>
        <v>1.7</v>
      </c>
      <c r="BJ86" s="8">
        <v>7407</v>
      </c>
      <c r="BK86" s="8">
        <v>6781</v>
      </c>
      <c r="BL86" s="175">
        <f t="shared" si="82"/>
        <v>0.9154853516943432</v>
      </c>
      <c r="BM86" s="8">
        <v>10153</v>
      </c>
      <c r="BN86" s="8">
        <v>9022</v>
      </c>
      <c r="BO86" s="175">
        <f t="shared" si="83"/>
        <v>0.88860435339308574</v>
      </c>
      <c r="BP86" s="8">
        <v>0</v>
      </c>
      <c r="BQ86" s="8">
        <v>0</v>
      </c>
      <c r="BR86" s="175" t="str">
        <f t="shared" si="84"/>
        <v>N/A</v>
      </c>
      <c r="BS86" s="8">
        <v>10310</v>
      </c>
      <c r="BT86" s="8">
        <v>9139</v>
      </c>
      <c r="BU86" s="175">
        <f t="shared" si="85"/>
        <v>0.8864209505334627</v>
      </c>
      <c r="BV86" s="8">
        <v>12819</v>
      </c>
      <c r="BW86" s="8">
        <v>11363</v>
      </c>
      <c r="BX86" s="175">
        <f t="shared" si="86"/>
        <v>0.88641859739449258</v>
      </c>
      <c r="BY86" s="8">
        <v>8480</v>
      </c>
      <c r="BZ86" s="8">
        <v>6400</v>
      </c>
      <c r="CA86" s="297">
        <f t="shared" si="87"/>
        <v>0.75471698113207553</v>
      </c>
      <c r="CB86" s="8">
        <v>23280</v>
      </c>
      <c r="CC86" s="8">
        <v>13522</v>
      </c>
      <c r="CD86" s="297">
        <f t="shared" si="88"/>
        <v>0.58084192439862548</v>
      </c>
      <c r="CE86" s="8">
        <v>3840</v>
      </c>
      <c r="CF86" s="8">
        <v>2880</v>
      </c>
      <c r="CG86" s="297">
        <f t="shared" si="89"/>
        <v>0.75</v>
      </c>
      <c r="CH86" s="8">
        <v>330</v>
      </c>
      <c r="CI86" s="8">
        <v>443</v>
      </c>
      <c r="CJ86" s="175">
        <f t="shared" si="90"/>
        <v>1.3424242424242425</v>
      </c>
      <c r="CK86" s="8">
        <v>4170</v>
      </c>
      <c r="CL86" s="8">
        <v>3323</v>
      </c>
      <c r="CM86" s="297">
        <f t="shared" si="91"/>
        <v>0.79688249400479616</v>
      </c>
      <c r="CN86" s="8">
        <v>1300</v>
      </c>
      <c r="CO86" s="8">
        <v>1021</v>
      </c>
      <c r="CP86" s="297">
        <f t="shared" si="92"/>
        <v>0.78538461538461535</v>
      </c>
      <c r="CQ86" s="8">
        <v>525</v>
      </c>
      <c r="CR86" s="8">
        <v>755</v>
      </c>
      <c r="CS86" s="297">
        <f t="shared" si="93"/>
        <v>1.4380952380952381</v>
      </c>
      <c r="CT86" s="8">
        <v>37755</v>
      </c>
      <c r="CU86" s="8">
        <v>25021</v>
      </c>
      <c r="CV86" s="297">
        <f t="shared" si="94"/>
        <v>0.66272016951397161</v>
      </c>
      <c r="CW86" s="8">
        <v>50574</v>
      </c>
      <c r="CX86" s="8">
        <v>36384</v>
      </c>
      <c r="CY86" s="297">
        <f t="shared" si="95"/>
        <v>0.71942104638747184</v>
      </c>
      <c r="CZ86" s="8">
        <v>1390</v>
      </c>
      <c r="DA86" s="8">
        <v>1090</v>
      </c>
      <c r="DB86" s="170">
        <f t="shared" si="96"/>
        <v>0.78417266187050361</v>
      </c>
      <c r="DC86" s="8">
        <v>570</v>
      </c>
      <c r="DD86" s="8">
        <v>806</v>
      </c>
      <c r="DE86" s="170">
        <f t="shared" si="97"/>
        <v>1.4140350877192982</v>
      </c>
      <c r="DF86" s="8">
        <v>13615</v>
      </c>
      <c r="DG86" s="8">
        <v>10306</v>
      </c>
      <c r="DH86" s="297">
        <f t="shared" si="98"/>
        <v>0.75695923613661398</v>
      </c>
      <c r="DI86" s="63">
        <v>0.86</v>
      </c>
      <c r="DJ86" s="100">
        <v>0.95182630329073803</v>
      </c>
      <c r="DK86" s="100">
        <f t="shared" si="99"/>
        <v>1.1067747712683</v>
      </c>
      <c r="DL86" s="63">
        <v>0.74</v>
      </c>
      <c r="DM86" s="100">
        <v>0.94594594594594605</v>
      </c>
      <c r="DN86" s="100">
        <f t="shared" si="100"/>
        <v>1.2783053323593865</v>
      </c>
      <c r="DO86" s="63">
        <v>0.8</v>
      </c>
      <c r="DP86" s="100">
        <v>0.95163584637268805</v>
      </c>
      <c r="DQ86" s="100">
        <f t="shared" si="101"/>
        <v>1.1895448079658599</v>
      </c>
      <c r="DR86" s="63">
        <v>0.94</v>
      </c>
      <c r="DS86" s="100">
        <v>0.96184738955823301</v>
      </c>
      <c r="DT86" s="100">
        <f t="shared" si="102"/>
        <v>1.0232419037853544</v>
      </c>
      <c r="DU86" s="63">
        <v>0.8</v>
      </c>
      <c r="DV86" s="100">
        <v>0.94520547945205502</v>
      </c>
      <c r="DW86" s="100">
        <f t="shared" si="103"/>
        <v>1.1815068493150687</v>
      </c>
      <c r="DX86" s="63">
        <v>0.87</v>
      </c>
      <c r="DY86" s="100">
        <v>0.95638489208633104</v>
      </c>
      <c r="DZ86" s="100">
        <f t="shared" si="104"/>
        <v>1.0992929794095758</v>
      </c>
      <c r="EA86" s="63">
        <v>0.89999999999999991</v>
      </c>
      <c r="EB86" s="100">
        <v>0.95327464448099097</v>
      </c>
      <c r="EC86" s="100">
        <f t="shared" si="105"/>
        <v>1.0591940494233234</v>
      </c>
      <c r="ED86" s="63">
        <v>0.77</v>
      </c>
      <c r="EE86" s="100">
        <v>0.94541910331384005</v>
      </c>
      <c r="EF86" s="100">
        <f t="shared" si="106"/>
        <v>1.2278170172907013</v>
      </c>
      <c r="EG86" s="63">
        <v>0.83499999999999996</v>
      </c>
      <c r="EH86" s="100">
        <v>0.95256534365924495</v>
      </c>
      <c r="EI86" s="100">
        <f t="shared" si="107"/>
        <v>1.1407968187535868</v>
      </c>
      <c r="EJ86" s="63">
        <v>0.82</v>
      </c>
      <c r="EK86" s="100">
        <v>0.84772250809986605</v>
      </c>
      <c r="EL86" s="100">
        <f t="shared" si="108"/>
        <v>1.0338079367071538</v>
      </c>
      <c r="EM86" s="63">
        <v>0.21</v>
      </c>
      <c r="EN86" s="100">
        <v>0.35043103448275897</v>
      </c>
      <c r="EO86" s="100">
        <f t="shared" si="109"/>
        <v>1.6687192118226619</v>
      </c>
      <c r="EP86" s="63">
        <v>0.51500000000000001</v>
      </c>
      <c r="EQ86" s="100">
        <v>0.66328284241237401</v>
      </c>
      <c r="ER86" s="100">
        <f t="shared" si="110"/>
        <v>1.2879278493444155</v>
      </c>
      <c r="ES86" s="63">
        <v>0.85999999999999988</v>
      </c>
      <c r="ET86" s="100">
        <v>0.88956208298182404</v>
      </c>
      <c r="EU86" s="100">
        <f t="shared" si="111"/>
        <v>1.0343745150951444</v>
      </c>
      <c r="EV86" s="63">
        <v>0.49</v>
      </c>
      <c r="EW86" s="100">
        <v>0.40966427323888999</v>
      </c>
      <c r="EX86" s="100">
        <f t="shared" si="112"/>
        <v>0.83604953722222453</v>
      </c>
      <c r="EY86" s="63">
        <v>0.67499999999999993</v>
      </c>
      <c r="EZ86" s="100">
        <v>0.75362796833773105</v>
      </c>
      <c r="FA86" s="100">
        <f t="shared" si="113"/>
        <v>1.116485879018861</v>
      </c>
      <c r="FB86" s="63">
        <v>0.48</v>
      </c>
      <c r="FC86" s="100">
        <v>0.86907449209932297</v>
      </c>
      <c r="FD86" s="100">
        <f t="shared" si="114"/>
        <v>1.8105718585402562</v>
      </c>
      <c r="FE86" s="63">
        <v>0.28000000000000003</v>
      </c>
      <c r="FF86" s="100">
        <v>0.43958333333333299</v>
      </c>
      <c r="FG86" s="100">
        <f t="shared" si="115"/>
        <v>1.5699404761904747</v>
      </c>
      <c r="FH86" s="63">
        <v>0.38</v>
      </c>
      <c r="FI86" s="100">
        <v>0.49684020463436701</v>
      </c>
      <c r="FJ86" s="100">
        <f t="shared" si="116"/>
        <v>1.3074742227220184</v>
      </c>
      <c r="FK86" s="54">
        <v>0.9</v>
      </c>
      <c r="FL86" s="100">
        <v>0.86422018348623797</v>
      </c>
      <c r="FM86" s="100">
        <f t="shared" si="117"/>
        <v>0.96024464831804213</v>
      </c>
      <c r="FN86" s="54">
        <v>0.61009999999999998</v>
      </c>
      <c r="FO86" s="100">
        <v>0.68858560794044699</v>
      </c>
      <c r="FP86" s="100">
        <f t="shared" si="118"/>
        <v>1.128643841895504</v>
      </c>
      <c r="FQ86" s="64">
        <v>4149</v>
      </c>
      <c r="FR86" s="8">
        <v>737</v>
      </c>
      <c r="FS86" s="91">
        <f t="shared" si="119"/>
        <v>0.17763316461798023</v>
      </c>
      <c r="FT86" s="64">
        <v>806</v>
      </c>
      <c r="FU86" s="8">
        <v>210</v>
      </c>
      <c r="FV86" s="91">
        <f t="shared" si="120"/>
        <v>0.26054590570719605</v>
      </c>
      <c r="FW86" s="64">
        <v>4955</v>
      </c>
      <c r="FX86" s="8">
        <v>947</v>
      </c>
      <c r="FY86" s="91">
        <f t="shared" si="121"/>
        <v>0.19112008072653885</v>
      </c>
      <c r="FZ86" s="64">
        <v>22104</v>
      </c>
      <c r="GA86" s="8">
        <v>12434</v>
      </c>
      <c r="GB86" s="91">
        <f t="shared" si="122"/>
        <v>0.56252262034020994</v>
      </c>
      <c r="GC86" s="64">
        <v>27059</v>
      </c>
      <c r="GD86" s="8">
        <v>13381</v>
      </c>
      <c r="GE86" s="91">
        <f t="shared" si="123"/>
        <v>0.49451199231309362</v>
      </c>
      <c r="GF86" s="64">
        <v>2527</v>
      </c>
      <c r="GG86" s="8">
        <v>412</v>
      </c>
      <c r="GH86" s="100">
        <f t="shared" si="124"/>
        <v>0.16303917688959241</v>
      </c>
      <c r="GI86" s="8">
        <v>740</v>
      </c>
      <c r="GJ86" s="8">
        <v>647</v>
      </c>
      <c r="GK86" s="100">
        <f t="shared" si="125"/>
        <v>0.87432432432432428</v>
      </c>
      <c r="GL86" s="8">
        <v>320</v>
      </c>
      <c r="GM86" s="8">
        <v>364</v>
      </c>
      <c r="GN86" s="100">
        <f t="shared" si="126"/>
        <v>1.1375</v>
      </c>
    </row>
    <row r="87" spans="1:196" s="1" customFormat="1" ht="15" customHeight="1" x14ac:dyDescent="0.55000000000000004">
      <c r="A87" s="16">
        <v>52</v>
      </c>
      <c r="B87" s="17" t="s">
        <v>109</v>
      </c>
      <c r="C87" s="18">
        <v>9534</v>
      </c>
      <c r="D87" s="17" t="s">
        <v>110</v>
      </c>
      <c r="E87" s="8">
        <v>891</v>
      </c>
      <c r="F87" s="8">
        <v>846</v>
      </c>
      <c r="G87" s="175">
        <f t="shared" si="127"/>
        <v>0.9494949494949495</v>
      </c>
      <c r="H87" s="8">
        <v>615</v>
      </c>
      <c r="I87" s="8">
        <v>566</v>
      </c>
      <c r="J87" s="175">
        <f t="shared" si="64"/>
        <v>0.92032520325203249</v>
      </c>
      <c r="K87" s="8">
        <v>0</v>
      </c>
      <c r="L87" s="8">
        <v>0</v>
      </c>
      <c r="M87" s="175" t="str">
        <f t="shared" si="65"/>
        <v>N/A</v>
      </c>
      <c r="N87" s="8">
        <v>0</v>
      </c>
      <c r="O87" s="8">
        <v>0</v>
      </c>
      <c r="P87" s="170" t="str">
        <f t="shared" si="66"/>
        <v>N/A</v>
      </c>
      <c r="Q87" s="8">
        <v>0</v>
      </c>
      <c r="R87" s="8">
        <v>0</v>
      </c>
      <c r="S87" s="170" t="str">
        <f t="shared" si="67"/>
        <v>N/A</v>
      </c>
      <c r="T87" s="8">
        <v>1506</v>
      </c>
      <c r="U87" s="8">
        <v>1412</v>
      </c>
      <c r="V87" s="175">
        <f t="shared" si="68"/>
        <v>0.9375830013280213</v>
      </c>
      <c r="W87" s="8">
        <v>1506</v>
      </c>
      <c r="X87" s="8">
        <v>1412</v>
      </c>
      <c r="Y87" s="175">
        <f t="shared" si="69"/>
        <v>0.9375830013280213</v>
      </c>
      <c r="Z87" s="8">
        <v>0</v>
      </c>
      <c r="AA87" s="8">
        <v>0</v>
      </c>
      <c r="AB87" s="175" t="str">
        <f t="shared" si="70"/>
        <v>N/A</v>
      </c>
      <c r="AC87" s="8">
        <v>0</v>
      </c>
      <c r="AD87" s="8">
        <v>0</v>
      </c>
      <c r="AE87" s="170" t="str">
        <f t="shared" si="71"/>
        <v>N/A</v>
      </c>
      <c r="AF87" s="8">
        <v>0</v>
      </c>
      <c r="AG87" s="8">
        <v>0</v>
      </c>
      <c r="AH87" s="170" t="str">
        <f t="shared" si="72"/>
        <v>N/A</v>
      </c>
      <c r="AI87" s="8">
        <v>0</v>
      </c>
      <c r="AJ87" s="8">
        <v>0</v>
      </c>
      <c r="AK87" s="175" t="str">
        <f t="shared" si="73"/>
        <v>N/A</v>
      </c>
      <c r="AL87" s="8">
        <v>0</v>
      </c>
      <c r="AM87" s="8">
        <v>0</v>
      </c>
      <c r="AN87" s="175" t="str">
        <f t="shared" si="74"/>
        <v>N/A</v>
      </c>
      <c r="AO87" s="8">
        <v>0</v>
      </c>
      <c r="AP87" s="8">
        <v>0</v>
      </c>
      <c r="AQ87" s="170" t="str">
        <f t="shared" si="75"/>
        <v>N/A</v>
      </c>
      <c r="AR87" s="8">
        <v>0</v>
      </c>
      <c r="AS87" s="8">
        <v>0</v>
      </c>
      <c r="AT87" s="170" t="str">
        <f t="shared" si="76"/>
        <v>N/A</v>
      </c>
      <c r="AU87" s="8">
        <v>0</v>
      </c>
      <c r="AV87" s="8">
        <v>0</v>
      </c>
      <c r="AW87" s="175" t="str">
        <f t="shared" si="77"/>
        <v>N/A</v>
      </c>
      <c r="AX87" s="8">
        <v>1484</v>
      </c>
      <c r="AY87" s="8">
        <v>1236</v>
      </c>
      <c r="AZ87" s="175">
        <f t="shared" si="78"/>
        <v>0.8328840970350404</v>
      </c>
      <c r="BA87" s="8">
        <v>333</v>
      </c>
      <c r="BB87" s="8">
        <v>277</v>
      </c>
      <c r="BC87" s="175">
        <f t="shared" si="79"/>
        <v>0.83183183183183185</v>
      </c>
      <c r="BD87" s="8">
        <v>195</v>
      </c>
      <c r="BE87" s="8">
        <v>219</v>
      </c>
      <c r="BF87" s="170">
        <f t="shared" si="80"/>
        <v>1.1230769230769231</v>
      </c>
      <c r="BG87" s="8">
        <v>0</v>
      </c>
      <c r="BH87" s="8">
        <v>0</v>
      </c>
      <c r="BI87" s="170" t="str">
        <f t="shared" si="81"/>
        <v>N/A</v>
      </c>
      <c r="BJ87" s="8">
        <v>1553</v>
      </c>
      <c r="BK87" s="8">
        <v>1573</v>
      </c>
      <c r="BL87" s="175">
        <f t="shared" si="82"/>
        <v>1.0128783000643915</v>
      </c>
      <c r="BM87" s="8">
        <v>3565</v>
      </c>
      <c r="BN87" s="8">
        <v>3305</v>
      </c>
      <c r="BO87" s="175">
        <f t="shared" si="83"/>
        <v>0.9270687237026648</v>
      </c>
      <c r="BP87" s="8">
        <v>0</v>
      </c>
      <c r="BQ87" s="8">
        <v>0</v>
      </c>
      <c r="BR87" s="175" t="str">
        <f t="shared" si="84"/>
        <v>N/A</v>
      </c>
      <c r="BS87" s="8">
        <v>3565</v>
      </c>
      <c r="BT87" s="8">
        <v>3305</v>
      </c>
      <c r="BU87" s="175">
        <f t="shared" si="85"/>
        <v>0.9270687237026648</v>
      </c>
      <c r="BV87" s="8">
        <v>5071</v>
      </c>
      <c r="BW87" s="8">
        <v>4717</v>
      </c>
      <c r="BX87" s="175">
        <f t="shared" si="86"/>
        <v>0.93019128377045945</v>
      </c>
      <c r="BY87" s="8">
        <v>11200</v>
      </c>
      <c r="BZ87" s="8">
        <v>4960</v>
      </c>
      <c r="CA87" s="297">
        <f t="shared" si="87"/>
        <v>0.44285714285714284</v>
      </c>
      <c r="CB87" s="8">
        <v>13680</v>
      </c>
      <c r="CC87" s="8">
        <v>11958</v>
      </c>
      <c r="CD87" s="297">
        <f t="shared" si="88"/>
        <v>0.87412280701754386</v>
      </c>
      <c r="CE87" s="8">
        <v>3840</v>
      </c>
      <c r="CF87" s="8">
        <v>3120</v>
      </c>
      <c r="CG87" s="297">
        <f t="shared" si="89"/>
        <v>0.8125</v>
      </c>
      <c r="CH87" s="8">
        <v>300</v>
      </c>
      <c r="CI87" s="8">
        <v>193</v>
      </c>
      <c r="CJ87" s="175">
        <f t="shared" si="90"/>
        <v>0.64333333333333331</v>
      </c>
      <c r="CK87" s="8">
        <v>4140</v>
      </c>
      <c r="CL87" s="8">
        <v>3313</v>
      </c>
      <c r="CM87" s="297">
        <f t="shared" si="91"/>
        <v>0.80024154589371976</v>
      </c>
      <c r="CN87" s="8">
        <v>10388</v>
      </c>
      <c r="CO87" s="8">
        <v>7152</v>
      </c>
      <c r="CP87" s="297">
        <f t="shared" si="92"/>
        <v>0.68848671544089335</v>
      </c>
      <c r="CQ87" s="8">
        <v>270</v>
      </c>
      <c r="CR87" s="8">
        <v>299</v>
      </c>
      <c r="CS87" s="297">
        <f t="shared" si="93"/>
        <v>1.1074074074074074</v>
      </c>
      <c r="CT87" s="8">
        <v>39678</v>
      </c>
      <c r="CU87" s="8">
        <v>27682</v>
      </c>
      <c r="CV87" s="297">
        <f t="shared" si="94"/>
        <v>0.69766621301476894</v>
      </c>
      <c r="CW87" s="8">
        <v>44749</v>
      </c>
      <c r="CX87" s="8">
        <v>32399</v>
      </c>
      <c r="CY87" s="297">
        <f t="shared" si="95"/>
        <v>0.72401617913249461</v>
      </c>
      <c r="CZ87" s="8">
        <v>10583</v>
      </c>
      <c r="DA87" s="8">
        <v>7371</v>
      </c>
      <c r="DB87" s="170">
        <f t="shared" si="96"/>
        <v>0.69649437777567802</v>
      </c>
      <c r="DC87" s="8">
        <v>270</v>
      </c>
      <c r="DD87" s="8">
        <v>299</v>
      </c>
      <c r="DE87" s="170">
        <f t="shared" si="97"/>
        <v>1.1074074074074074</v>
      </c>
      <c r="DF87" s="8">
        <v>15988</v>
      </c>
      <c r="DG87" s="8">
        <v>8923</v>
      </c>
      <c r="DH87" s="297">
        <f t="shared" si="98"/>
        <v>0.55810607955966973</v>
      </c>
      <c r="DI87" s="63">
        <v>0.98</v>
      </c>
      <c r="DJ87" s="100">
        <v>0.93923381770145298</v>
      </c>
      <c r="DK87" s="100">
        <f t="shared" si="99"/>
        <v>0.95840185479740103</v>
      </c>
      <c r="DL87" s="63">
        <v>0.9</v>
      </c>
      <c r="DM87" s="100">
        <v>0.96389891696750896</v>
      </c>
      <c r="DN87" s="100">
        <f t="shared" si="100"/>
        <v>1.0709987966305654</v>
      </c>
      <c r="DO87" s="63">
        <v>0.94</v>
      </c>
      <c r="DP87" s="100">
        <v>0.94130105900151295</v>
      </c>
      <c r="DQ87" s="100">
        <f t="shared" si="101"/>
        <v>1.0013841053207586</v>
      </c>
      <c r="DR87" s="63">
        <v>0.96</v>
      </c>
      <c r="DS87" s="100">
        <v>0.959810874704492</v>
      </c>
      <c r="DT87" s="100">
        <f t="shared" si="102"/>
        <v>0.99980299448384591</v>
      </c>
      <c r="DU87" s="63">
        <v>0.95</v>
      </c>
      <c r="DV87" s="100">
        <v>0.97703180212014096</v>
      </c>
      <c r="DW87" s="100">
        <f t="shared" si="103"/>
        <v>1.0284545285475168</v>
      </c>
      <c r="DX87" s="63">
        <v>0.95499999999999996</v>
      </c>
      <c r="DY87" s="100">
        <v>0.96671388101983002</v>
      </c>
      <c r="DZ87" s="100">
        <f t="shared" si="104"/>
        <v>1.012265843999822</v>
      </c>
      <c r="EA87" s="63">
        <v>0.97</v>
      </c>
      <c r="EB87" s="100">
        <v>0.94372741352607104</v>
      </c>
      <c r="EC87" s="100">
        <f t="shared" si="105"/>
        <v>0.97291485930522792</v>
      </c>
      <c r="ED87" s="63">
        <v>0.92500000000000004</v>
      </c>
      <c r="EE87" s="100">
        <v>0.97271648873072303</v>
      </c>
      <c r="EF87" s="100">
        <f t="shared" si="106"/>
        <v>1.0515853932224033</v>
      </c>
      <c r="EG87" s="63">
        <v>0.94750000000000001</v>
      </c>
      <c r="EH87" s="100">
        <v>0.94890820436718304</v>
      </c>
      <c r="EI87" s="100">
        <f t="shared" si="107"/>
        <v>1.0014862315220929</v>
      </c>
      <c r="EJ87" s="63">
        <v>0.87</v>
      </c>
      <c r="EK87" s="100">
        <v>0.94561779410264302</v>
      </c>
      <c r="EL87" s="100">
        <f t="shared" si="108"/>
        <v>1.0869170047156815</v>
      </c>
      <c r="EM87" s="63">
        <v>0.3</v>
      </c>
      <c r="EN87" s="100">
        <v>0.37648514851485099</v>
      </c>
      <c r="EO87" s="100">
        <f t="shared" si="109"/>
        <v>1.2549504950495034</v>
      </c>
      <c r="EP87" s="63">
        <v>0.58499999999999996</v>
      </c>
      <c r="EQ87" s="100">
        <v>0.77949570117765998</v>
      </c>
      <c r="ER87" s="100">
        <f t="shared" si="110"/>
        <v>1.3324712840643762</v>
      </c>
      <c r="ES87" s="63">
        <v>0.91999999999999993</v>
      </c>
      <c r="ET87" s="100">
        <v>0.94530584426648501</v>
      </c>
      <c r="EU87" s="100">
        <f t="shared" si="111"/>
        <v>1.0275063524635708</v>
      </c>
      <c r="EV87" s="63">
        <v>0.61250000000000004</v>
      </c>
      <c r="EW87" s="100">
        <v>0.43281407598341398</v>
      </c>
      <c r="EX87" s="100">
        <f t="shared" si="112"/>
        <v>0.70663522609536966</v>
      </c>
      <c r="EY87" s="63">
        <v>0.76624999999999999</v>
      </c>
      <c r="EZ87" s="100">
        <v>0.80416062224142704</v>
      </c>
      <c r="FA87" s="100">
        <f t="shared" si="113"/>
        <v>1.0494755265793501</v>
      </c>
      <c r="FB87" s="63">
        <v>0.79</v>
      </c>
      <c r="FC87" s="100">
        <v>0.79792746113989599</v>
      </c>
      <c r="FD87" s="100">
        <f t="shared" si="114"/>
        <v>1.0100347609365772</v>
      </c>
      <c r="FE87" s="63">
        <v>0.61</v>
      </c>
      <c r="FF87" s="100">
        <v>0.47307692307692301</v>
      </c>
      <c r="FG87" s="100">
        <f t="shared" si="115"/>
        <v>0.77553593947036559</v>
      </c>
      <c r="FH87" s="63">
        <v>0.7</v>
      </c>
      <c r="FI87" s="100">
        <v>0.49200120736492597</v>
      </c>
      <c r="FJ87" s="100">
        <f t="shared" si="116"/>
        <v>0.70285886766418004</v>
      </c>
      <c r="FK87" s="54">
        <v>0.9</v>
      </c>
      <c r="FL87" s="100">
        <v>0.97503730837064195</v>
      </c>
      <c r="FM87" s="100">
        <f t="shared" si="117"/>
        <v>1.0833747870784911</v>
      </c>
      <c r="FN87" s="54">
        <v>0.61009999999999998</v>
      </c>
      <c r="FO87" s="100">
        <v>0.82608695652173902</v>
      </c>
      <c r="FP87" s="100">
        <f t="shared" si="118"/>
        <v>1.3540189420123572</v>
      </c>
      <c r="FQ87" s="64">
        <v>1530</v>
      </c>
      <c r="FR87" s="8">
        <v>238</v>
      </c>
      <c r="FS87" s="91">
        <f t="shared" si="119"/>
        <v>0.15555555555555556</v>
      </c>
      <c r="FT87" s="64">
        <v>326</v>
      </c>
      <c r="FU87" s="8">
        <v>126</v>
      </c>
      <c r="FV87" s="91">
        <f t="shared" si="120"/>
        <v>0.38650306748466257</v>
      </c>
      <c r="FW87" s="64">
        <v>1856</v>
      </c>
      <c r="FX87" s="8">
        <v>364</v>
      </c>
      <c r="FY87" s="91">
        <f t="shared" si="121"/>
        <v>0.1961206896551724</v>
      </c>
      <c r="FZ87" s="64">
        <v>17841</v>
      </c>
      <c r="GA87" s="8">
        <v>12606</v>
      </c>
      <c r="GB87" s="91">
        <f t="shared" si="122"/>
        <v>0.70657474356818561</v>
      </c>
      <c r="GC87" s="64">
        <v>19697</v>
      </c>
      <c r="GD87" s="8">
        <v>12970</v>
      </c>
      <c r="GE87" s="91">
        <f t="shared" si="123"/>
        <v>0.65847591003706152</v>
      </c>
      <c r="GF87" s="64">
        <v>767</v>
      </c>
      <c r="GG87" s="8">
        <v>0</v>
      </c>
      <c r="GH87" s="100">
        <f t="shared" si="124"/>
        <v>0</v>
      </c>
      <c r="GI87" s="8">
        <v>8362</v>
      </c>
      <c r="GJ87" s="8">
        <v>2822</v>
      </c>
      <c r="GK87" s="100">
        <f t="shared" si="125"/>
        <v>0.33747907199234634</v>
      </c>
      <c r="GL87" s="8">
        <v>165</v>
      </c>
      <c r="GM87" s="8">
        <v>247</v>
      </c>
      <c r="GN87" s="100">
        <f t="shared" si="126"/>
        <v>1.4969696969696971</v>
      </c>
    </row>
    <row r="88" spans="1:196" s="1" customFormat="1" ht="15" customHeight="1" x14ac:dyDescent="0.55000000000000004">
      <c r="A88" s="16">
        <v>52</v>
      </c>
      <c r="B88" s="17" t="s">
        <v>109</v>
      </c>
      <c r="C88" s="18">
        <v>9535</v>
      </c>
      <c r="D88" s="17" t="s">
        <v>111</v>
      </c>
      <c r="E88" s="8">
        <v>1061</v>
      </c>
      <c r="F88" s="8">
        <v>949</v>
      </c>
      <c r="G88" s="175">
        <f t="shared" si="127"/>
        <v>0.8944392082940622</v>
      </c>
      <c r="H88" s="8">
        <v>467</v>
      </c>
      <c r="I88" s="8">
        <v>418</v>
      </c>
      <c r="J88" s="175">
        <f t="shared" si="64"/>
        <v>0.89507494646680941</v>
      </c>
      <c r="K88" s="8">
        <v>0</v>
      </c>
      <c r="L88" s="8">
        <v>0</v>
      </c>
      <c r="M88" s="175" t="str">
        <f t="shared" si="65"/>
        <v>N/A</v>
      </c>
      <c r="N88" s="8">
        <v>32</v>
      </c>
      <c r="O88" s="8">
        <v>32</v>
      </c>
      <c r="P88" s="170">
        <f t="shared" si="66"/>
        <v>1</v>
      </c>
      <c r="Q88" s="8">
        <v>0</v>
      </c>
      <c r="R88" s="8">
        <v>0</v>
      </c>
      <c r="S88" s="170" t="str">
        <f t="shared" si="67"/>
        <v>N/A</v>
      </c>
      <c r="T88" s="8">
        <v>1560</v>
      </c>
      <c r="U88" s="8">
        <v>1399</v>
      </c>
      <c r="V88" s="175">
        <f t="shared" si="68"/>
        <v>0.89679487179487183</v>
      </c>
      <c r="W88" s="8">
        <v>1560</v>
      </c>
      <c r="X88" s="8">
        <v>1399</v>
      </c>
      <c r="Y88" s="175">
        <f t="shared" si="69"/>
        <v>0.89679487179487183</v>
      </c>
      <c r="Z88" s="8">
        <v>0</v>
      </c>
      <c r="AA88" s="8">
        <v>0</v>
      </c>
      <c r="AB88" s="175" t="str">
        <f t="shared" si="70"/>
        <v>N/A</v>
      </c>
      <c r="AC88" s="8">
        <v>0</v>
      </c>
      <c r="AD88" s="8">
        <v>0</v>
      </c>
      <c r="AE88" s="170" t="str">
        <f t="shared" si="71"/>
        <v>N/A</v>
      </c>
      <c r="AF88" s="8">
        <v>0</v>
      </c>
      <c r="AG88" s="8">
        <v>0</v>
      </c>
      <c r="AH88" s="170" t="str">
        <f t="shared" si="72"/>
        <v>N/A</v>
      </c>
      <c r="AI88" s="8">
        <v>0</v>
      </c>
      <c r="AJ88" s="8">
        <v>0</v>
      </c>
      <c r="AK88" s="175" t="str">
        <f t="shared" si="73"/>
        <v>N/A</v>
      </c>
      <c r="AL88" s="8">
        <v>0</v>
      </c>
      <c r="AM88" s="8">
        <v>0</v>
      </c>
      <c r="AN88" s="175" t="str">
        <f t="shared" si="74"/>
        <v>N/A</v>
      </c>
      <c r="AO88" s="8">
        <v>0</v>
      </c>
      <c r="AP88" s="8">
        <v>0</v>
      </c>
      <c r="AQ88" s="170" t="str">
        <f t="shared" si="75"/>
        <v>N/A</v>
      </c>
      <c r="AR88" s="8">
        <v>0</v>
      </c>
      <c r="AS88" s="8">
        <v>0</v>
      </c>
      <c r="AT88" s="170" t="str">
        <f t="shared" si="76"/>
        <v>N/A</v>
      </c>
      <c r="AU88" s="8">
        <v>0</v>
      </c>
      <c r="AV88" s="8">
        <v>0</v>
      </c>
      <c r="AW88" s="175" t="str">
        <f t="shared" si="77"/>
        <v>N/A</v>
      </c>
      <c r="AX88" s="8">
        <v>1076</v>
      </c>
      <c r="AY88" s="8">
        <v>758</v>
      </c>
      <c r="AZ88" s="175">
        <f t="shared" si="78"/>
        <v>0.70446096654275092</v>
      </c>
      <c r="BA88" s="8">
        <v>163</v>
      </c>
      <c r="BB88" s="8">
        <v>111</v>
      </c>
      <c r="BC88" s="175">
        <f t="shared" si="79"/>
        <v>0.68098159509202449</v>
      </c>
      <c r="BD88" s="8">
        <v>291</v>
      </c>
      <c r="BE88" s="8">
        <v>252</v>
      </c>
      <c r="BF88" s="170">
        <f t="shared" si="80"/>
        <v>0.865979381443299</v>
      </c>
      <c r="BG88" s="8">
        <v>0</v>
      </c>
      <c r="BH88" s="8">
        <v>0</v>
      </c>
      <c r="BI88" s="170" t="str">
        <f t="shared" si="81"/>
        <v>N/A</v>
      </c>
      <c r="BJ88" s="8">
        <v>2692</v>
      </c>
      <c r="BK88" s="8">
        <v>3011</v>
      </c>
      <c r="BL88" s="175">
        <f t="shared" si="82"/>
        <v>1.1184992570579495</v>
      </c>
      <c r="BM88" s="8">
        <v>4222</v>
      </c>
      <c r="BN88" s="8">
        <v>4132</v>
      </c>
      <c r="BO88" s="175">
        <f t="shared" si="83"/>
        <v>0.97868308858360964</v>
      </c>
      <c r="BP88" s="8">
        <v>0</v>
      </c>
      <c r="BQ88" s="8">
        <v>0</v>
      </c>
      <c r="BR88" s="175" t="str">
        <f t="shared" si="84"/>
        <v>N/A</v>
      </c>
      <c r="BS88" s="8">
        <v>4222</v>
      </c>
      <c r="BT88" s="8">
        <v>4132</v>
      </c>
      <c r="BU88" s="175">
        <f t="shared" si="85"/>
        <v>0.97868308858360964</v>
      </c>
      <c r="BV88" s="8">
        <v>5782</v>
      </c>
      <c r="BW88" s="8">
        <v>5531</v>
      </c>
      <c r="BX88" s="175">
        <f t="shared" si="86"/>
        <v>0.95658941542718778</v>
      </c>
      <c r="BY88" s="8">
        <v>6240</v>
      </c>
      <c r="BZ88" s="8">
        <v>1600</v>
      </c>
      <c r="CA88" s="297">
        <f t="shared" si="87"/>
        <v>0.25641025641025639</v>
      </c>
      <c r="CB88" s="8">
        <v>20730</v>
      </c>
      <c r="CC88" s="8">
        <v>10947</v>
      </c>
      <c r="CD88" s="297">
        <f t="shared" si="88"/>
        <v>0.52807525325615046</v>
      </c>
      <c r="CE88" s="8">
        <v>2560</v>
      </c>
      <c r="CF88" s="8">
        <v>1680</v>
      </c>
      <c r="CG88" s="297">
        <f t="shared" si="89"/>
        <v>0.65625</v>
      </c>
      <c r="CH88" s="8">
        <v>390</v>
      </c>
      <c r="CI88" s="8">
        <v>32</v>
      </c>
      <c r="CJ88" s="175">
        <f t="shared" si="90"/>
        <v>8.2051282051282051E-2</v>
      </c>
      <c r="CK88" s="8">
        <v>2950</v>
      </c>
      <c r="CL88" s="8">
        <v>1712</v>
      </c>
      <c r="CM88" s="297">
        <f t="shared" si="91"/>
        <v>0.58033898305084741</v>
      </c>
      <c r="CN88" s="8">
        <v>8410</v>
      </c>
      <c r="CO88" s="8">
        <v>4820</v>
      </c>
      <c r="CP88" s="297">
        <f t="shared" si="92"/>
        <v>0.57312722948870387</v>
      </c>
      <c r="CQ88" s="8">
        <v>270</v>
      </c>
      <c r="CR88" s="8">
        <v>222</v>
      </c>
      <c r="CS88" s="297">
        <f t="shared" si="93"/>
        <v>0.82222222222222219</v>
      </c>
      <c r="CT88" s="8">
        <v>38600</v>
      </c>
      <c r="CU88" s="8">
        <v>19301</v>
      </c>
      <c r="CV88" s="297">
        <f t="shared" si="94"/>
        <v>0.50002590673575131</v>
      </c>
      <c r="CW88" s="8">
        <v>44382</v>
      </c>
      <c r="CX88" s="8">
        <v>24832</v>
      </c>
      <c r="CY88" s="297">
        <f t="shared" si="95"/>
        <v>0.55950610607904105</v>
      </c>
      <c r="CZ88" s="8">
        <v>8733</v>
      </c>
      <c r="DA88" s="8">
        <v>5104</v>
      </c>
      <c r="DB88" s="170">
        <f t="shared" si="96"/>
        <v>0.58444978815985338</v>
      </c>
      <c r="DC88" s="8">
        <v>270</v>
      </c>
      <c r="DD88" s="8">
        <v>222</v>
      </c>
      <c r="DE88" s="170">
        <f t="shared" si="97"/>
        <v>0.82222222222222219</v>
      </c>
      <c r="DF88" s="8">
        <v>9430</v>
      </c>
      <c r="DG88" s="8">
        <v>3809</v>
      </c>
      <c r="DH88" s="297">
        <f t="shared" si="98"/>
        <v>0.40392364793213148</v>
      </c>
      <c r="DI88" s="63">
        <v>0.93</v>
      </c>
      <c r="DJ88" s="100">
        <v>0.99005222581447405</v>
      </c>
      <c r="DK88" s="100">
        <f t="shared" si="99"/>
        <v>1.064572285822015</v>
      </c>
      <c r="DL88" s="63">
        <v>0.72</v>
      </c>
      <c r="DM88" s="100">
        <v>0.891891891891892</v>
      </c>
      <c r="DN88" s="100">
        <f t="shared" si="100"/>
        <v>1.238738738738739</v>
      </c>
      <c r="DO88" s="63">
        <v>0.82499999999999996</v>
      </c>
      <c r="DP88" s="100">
        <v>0.98741529525653404</v>
      </c>
      <c r="DQ88" s="100">
        <f t="shared" si="101"/>
        <v>1.1968670245533746</v>
      </c>
      <c r="DR88" s="63">
        <v>0.96</v>
      </c>
      <c r="DS88" s="100">
        <v>0.94903160040774703</v>
      </c>
      <c r="DT88" s="100">
        <f t="shared" si="102"/>
        <v>0.98857458375806984</v>
      </c>
      <c r="DU88" s="63">
        <v>0.83</v>
      </c>
      <c r="DV88" s="100">
        <v>0.92105263157894701</v>
      </c>
      <c r="DW88" s="100">
        <f t="shared" si="103"/>
        <v>1.1097019657577676</v>
      </c>
      <c r="DX88" s="63">
        <v>0.89500000000000002</v>
      </c>
      <c r="DY88" s="100">
        <v>0.94067190850607596</v>
      </c>
      <c r="DZ88" s="100">
        <f t="shared" si="104"/>
        <v>1.0510300653699172</v>
      </c>
      <c r="EA88" s="63">
        <v>0.94500000000000006</v>
      </c>
      <c r="EB88" s="100">
        <v>0.98200719712115103</v>
      </c>
      <c r="EC88" s="100">
        <f t="shared" si="105"/>
        <v>1.0391610551546571</v>
      </c>
      <c r="ED88" s="63">
        <v>0.77499999999999991</v>
      </c>
      <c r="EE88" s="100">
        <v>0.91493383742911205</v>
      </c>
      <c r="EF88" s="100">
        <f t="shared" si="106"/>
        <v>1.1805597902311125</v>
      </c>
      <c r="EG88" s="63">
        <v>0.86</v>
      </c>
      <c r="EH88" s="100">
        <v>0.975592117157837</v>
      </c>
      <c r="EI88" s="100">
        <f t="shared" si="107"/>
        <v>1.1344094385556245</v>
      </c>
      <c r="EJ88" s="63">
        <v>0.84</v>
      </c>
      <c r="EK88" s="100">
        <v>0.87797266088259196</v>
      </c>
      <c r="EL88" s="100">
        <f t="shared" si="108"/>
        <v>1.0452055486697525</v>
      </c>
      <c r="EM88" s="63">
        <v>0.28999999999999998</v>
      </c>
      <c r="EN88" s="100">
        <v>0.42469512195122</v>
      </c>
      <c r="EO88" s="100">
        <f t="shared" si="109"/>
        <v>1.4644659377628277</v>
      </c>
      <c r="EP88" s="63">
        <v>0.56499999999999995</v>
      </c>
      <c r="EQ88" s="100">
        <v>0.80094295632350698</v>
      </c>
      <c r="ER88" s="100">
        <f t="shared" si="110"/>
        <v>1.4175981527849681</v>
      </c>
      <c r="ES88" s="63">
        <v>0.89250000000000007</v>
      </c>
      <c r="ET88" s="100">
        <v>0.90272558626266497</v>
      </c>
      <c r="EU88" s="100">
        <f t="shared" si="111"/>
        <v>1.0114572395099888</v>
      </c>
      <c r="EV88" s="63">
        <v>0.53249999999999997</v>
      </c>
      <c r="EW88" s="100">
        <v>0.492780257285377</v>
      </c>
      <c r="EX88" s="100">
        <f t="shared" si="112"/>
        <v>0.9254089338692526</v>
      </c>
      <c r="EY88" s="63">
        <v>0.71250000000000002</v>
      </c>
      <c r="EZ88" s="100">
        <v>0.83984375</v>
      </c>
      <c r="FA88" s="100">
        <f t="shared" si="113"/>
        <v>1.1787280701754386</v>
      </c>
      <c r="FB88" s="63">
        <v>0.9</v>
      </c>
      <c r="FC88" s="100">
        <v>1</v>
      </c>
      <c r="FD88" s="100">
        <f t="shared" si="114"/>
        <v>1.1111111111111112</v>
      </c>
      <c r="FE88" s="63">
        <v>0.26</v>
      </c>
      <c r="FF88" s="100">
        <v>0.30654761904761901</v>
      </c>
      <c r="FG88" s="100">
        <f t="shared" si="115"/>
        <v>1.1790293040293038</v>
      </c>
      <c r="FH88" s="63">
        <v>0.58000000000000007</v>
      </c>
      <c r="FI88" s="100">
        <v>0.319509345794393</v>
      </c>
      <c r="FJ88" s="100">
        <f t="shared" si="116"/>
        <v>0.55087818240412578</v>
      </c>
      <c r="FK88" s="54">
        <v>0.9</v>
      </c>
      <c r="FL88" s="100">
        <v>0.924177115987461</v>
      </c>
      <c r="FM88" s="100">
        <f t="shared" si="117"/>
        <v>1.0268634622082899</v>
      </c>
      <c r="FN88" s="54">
        <v>0.61009999999999998</v>
      </c>
      <c r="FO88" s="100">
        <v>1</v>
      </c>
      <c r="FP88" s="100">
        <f t="shared" si="118"/>
        <v>1.6390755613833798</v>
      </c>
      <c r="FQ88" s="64">
        <v>1878</v>
      </c>
      <c r="FR88" s="8">
        <v>176</v>
      </c>
      <c r="FS88" s="91">
        <f t="shared" si="119"/>
        <v>9.3716719914802987E-2</v>
      </c>
      <c r="FT88" s="64">
        <v>457</v>
      </c>
      <c r="FU88" s="8">
        <v>97</v>
      </c>
      <c r="FV88" s="91">
        <f t="shared" si="120"/>
        <v>0.21225382932166301</v>
      </c>
      <c r="FW88" s="64">
        <v>2335</v>
      </c>
      <c r="FX88" s="8">
        <v>273</v>
      </c>
      <c r="FY88" s="91">
        <f t="shared" si="121"/>
        <v>0.11691648822269807</v>
      </c>
      <c r="FZ88" s="64">
        <v>20240</v>
      </c>
      <c r="GA88" s="8">
        <v>7427</v>
      </c>
      <c r="GB88" s="91">
        <f t="shared" si="122"/>
        <v>0.36694664031620555</v>
      </c>
      <c r="GC88" s="64">
        <v>22575</v>
      </c>
      <c r="GD88" s="8">
        <v>7700</v>
      </c>
      <c r="GE88" s="91">
        <f t="shared" si="123"/>
        <v>0.34108527131782945</v>
      </c>
      <c r="GF88" s="64">
        <v>1319</v>
      </c>
      <c r="GG88" s="8">
        <v>0</v>
      </c>
      <c r="GH88" s="100">
        <f t="shared" si="124"/>
        <v>0</v>
      </c>
      <c r="GI88" s="8">
        <v>6736</v>
      </c>
      <c r="GJ88" s="8">
        <v>2320</v>
      </c>
      <c r="GK88" s="100">
        <f t="shared" si="125"/>
        <v>0.34441805225653205</v>
      </c>
      <c r="GL88" s="8">
        <v>165</v>
      </c>
      <c r="GM88" s="8">
        <v>57</v>
      </c>
      <c r="GN88" s="100">
        <f t="shared" si="126"/>
        <v>0.34545454545454546</v>
      </c>
    </row>
    <row r="89" spans="1:196" s="1" customFormat="1" ht="15" customHeight="1" x14ac:dyDescent="0.55000000000000004">
      <c r="A89" s="16">
        <v>52</v>
      </c>
      <c r="B89" s="17" t="s">
        <v>109</v>
      </c>
      <c r="C89" s="18">
        <v>9536</v>
      </c>
      <c r="D89" s="17" t="s">
        <v>112</v>
      </c>
      <c r="E89" s="8">
        <v>1462</v>
      </c>
      <c r="F89" s="8">
        <v>1332</v>
      </c>
      <c r="G89" s="175">
        <f t="shared" si="127"/>
        <v>0.91108071135430913</v>
      </c>
      <c r="H89" s="8">
        <v>301</v>
      </c>
      <c r="I89" s="8">
        <v>299</v>
      </c>
      <c r="J89" s="175">
        <f t="shared" si="64"/>
        <v>0.99335548172757471</v>
      </c>
      <c r="K89" s="8">
        <v>0</v>
      </c>
      <c r="L89" s="8">
        <v>0</v>
      </c>
      <c r="M89" s="175" t="str">
        <f t="shared" si="65"/>
        <v>N/A</v>
      </c>
      <c r="N89" s="8">
        <v>39</v>
      </c>
      <c r="O89" s="8">
        <v>39</v>
      </c>
      <c r="P89" s="170">
        <f t="shared" si="66"/>
        <v>1</v>
      </c>
      <c r="Q89" s="8">
        <v>0</v>
      </c>
      <c r="R89" s="8">
        <v>0</v>
      </c>
      <c r="S89" s="170" t="str">
        <f t="shared" si="67"/>
        <v>N/A</v>
      </c>
      <c r="T89" s="8">
        <v>1802</v>
      </c>
      <c r="U89" s="8">
        <v>1670</v>
      </c>
      <c r="V89" s="175">
        <f t="shared" si="68"/>
        <v>0.92674805771365154</v>
      </c>
      <c r="W89" s="8">
        <v>1802</v>
      </c>
      <c r="X89" s="8">
        <v>1670</v>
      </c>
      <c r="Y89" s="175">
        <f t="shared" si="69"/>
        <v>0.92674805771365154</v>
      </c>
      <c r="Z89" s="8">
        <v>120</v>
      </c>
      <c r="AA89" s="8">
        <v>90</v>
      </c>
      <c r="AB89" s="175">
        <f t="shared" si="70"/>
        <v>0.75</v>
      </c>
      <c r="AC89" s="8">
        <v>15</v>
      </c>
      <c r="AD89" s="8">
        <v>0</v>
      </c>
      <c r="AE89" s="170">
        <f t="shared" si="71"/>
        <v>0</v>
      </c>
      <c r="AF89" s="8">
        <v>30</v>
      </c>
      <c r="AG89" s="8">
        <v>30</v>
      </c>
      <c r="AH89" s="170">
        <f t="shared" si="72"/>
        <v>1</v>
      </c>
      <c r="AI89" s="8">
        <v>165</v>
      </c>
      <c r="AJ89" s="8">
        <v>120</v>
      </c>
      <c r="AK89" s="175">
        <f t="shared" si="73"/>
        <v>0.72727272727272729</v>
      </c>
      <c r="AL89" s="8">
        <v>108</v>
      </c>
      <c r="AM89" s="8">
        <v>37</v>
      </c>
      <c r="AN89" s="175">
        <f t="shared" si="74"/>
        <v>0.34259259259259262</v>
      </c>
      <c r="AO89" s="8">
        <v>31</v>
      </c>
      <c r="AP89" s="8">
        <v>27</v>
      </c>
      <c r="AQ89" s="170">
        <f t="shared" si="75"/>
        <v>0.87096774193548387</v>
      </c>
      <c r="AR89" s="8">
        <v>0</v>
      </c>
      <c r="AS89" s="8">
        <v>0</v>
      </c>
      <c r="AT89" s="170" t="str">
        <f t="shared" si="76"/>
        <v>N/A</v>
      </c>
      <c r="AU89" s="8">
        <v>139</v>
      </c>
      <c r="AV89" s="8">
        <v>64</v>
      </c>
      <c r="AW89" s="175">
        <f t="shared" si="77"/>
        <v>0.46043165467625902</v>
      </c>
      <c r="AX89" s="8">
        <v>2914</v>
      </c>
      <c r="AY89" s="8">
        <v>2337</v>
      </c>
      <c r="AZ89" s="175">
        <f t="shared" si="78"/>
        <v>0.80199039121482496</v>
      </c>
      <c r="BA89" s="8">
        <v>0</v>
      </c>
      <c r="BB89" s="8">
        <v>0</v>
      </c>
      <c r="BC89" s="175" t="str">
        <f t="shared" si="79"/>
        <v>N/A</v>
      </c>
      <c r="BD89" s="8">
        <v>540</v>
      </c>
      <c r="BE89" s="8">
        <v>472</v>
      </c>
      <c r="BF89" s="170">
        <f t="shared" si="80"/>
        <v>0.87407407407407411</v>
      </c>
      <c r="BG89" s="8">
        <v>45</v>
      </c>
      <c r="BH89" s="8">
        <v>13</v>
      </c>
      <c r="BI89" s="170">
        <f t="shared" si="81"/>
        <v>0.28888888888888886</v>
      </c>
      <c r="BJ89" s="8">
        <v>4172</v>
      </c>
      <c r="BK89" s="8">
        <v>4082</v>
      </c>
      <c r="BL89" s="175">
        <f t="shared" si="82"/>
        <v>0.97842761265580058</v>
      </c>
      <c r="BM89" s="8">
        <v>7671</v>
      </c>
      <c r="BN89" s="8">
        <v>6904</v>
      </c>
      <c r="BO89" s="175">
        <f t="shared" si="83"/>
        <v>0.90001303611002481</v>
      </c>
      <c r="BP89" s="8">
        <v>0</v>
      </c>
      <c r="BQ89" s="8">
        <v>0</v>
      </c>
      <c r="BR89" s="175" t="str">
        <f t="shared" si="84"/>
        <v>N/A</v>
      </c>
      <c r="BS89" s="8">
        <v>7975</v>
      </c>
      <c r="BT89" s="8">
        <v>7088</v>
      </c>
      <c r="BU89" s="175">
        <f t="shared" si="85"/>
        <v>0.8887774294670846</v>
      </c>
      <c r="BV89" s="8">
        <v>9777</v>
      </c>
      <c r="BW89" s="8">
        <v>8758</v>
      </c>
      <c r="BX89" s="175">
        <f t="shared" si="86"/>
        <v>0.89577580034775495</v>
      </c>
      <c r="BY89" s="8">
        <v>9760</v>
      </c>
      <c r="BZ89" s="8">
        <v>5440</v>
      </c>
      <c r="CA89" s="297">
        <f t="shared" si="87"/>
        <v>0.55737704918032782</v>
      </c>
      <c r="CB89" s="8">
        <v>20280</v>
      </c>
      <c r="CC89" s="8">
        <v>18129</v>
      </c>
      <c r="CD89" s="297">
        <f t="shared" si="88"/>
        <v>0.8939349112426036</v>
      </c>
      <c r="CE89" s="8">
        <v>3840</v>
      </c>
      <c r="CF89" s="8">
        <v>2240</v>
      </c>
      <c r="CG89" s="297">
        <f t="shared" si="89"/>
        <v>0.58333333333333337</v>
      </c>
      <c r="CH89" s="8">
        <v>660</v>
      </c>
      <c r="CI89" s="8">
        <v>281</v>
      </c>
      <c r="CJ89" s="175">
        <f t="shared" si="90"/>
        <v>0.42575757575757578</v>
      </c>
      <c r="CK89" s="8">
        <v>4500</v>
      </c>
      <c r="CL89" s="8">
        <v>2521</v>
      </c>
      <c r="CM89" s="297">
        <f t="shared" si="91"/>
        <v>0.56022222222222218</v>
      </c>
      <c r="CN89" s="8">
        <v>15415</v>
      </c>
      <c r="CO89" s="8">
        <v>10269</v>
      </c>
      <c r="CP89" s="297">
        <f t="shared" si="92"/>
        <v>0.66616931560168668</v>
      </c>
      <c r="CQ89" s="8">
        <v>600</v>
      </c>
      <c r="CR89" s="8">
        <v>607</v>
      </c>
      <c r="CS89" s="297">
        <f t="shared" si="93"/>
        <v>1.0116666666666667</v>
      </c>
      <c r="CT89" s="8">
        <v>50555</v>
      </c>
      <c r="CU89" s="8">
        <v>36966</v>
      </c>
      <c r="CV89" s="297">
        <f t="shared" si="94"/>
        <v>0.73120363960043522</v>
      </c>
      <c r="CW89" s="8">
        <v>60332</v>
      </c>
      <c r="CX89" s="8">
        <v>45724</v>
      </c>
      <c r="CY89" s="297">
        <f t="shared" si="95"/>
        <v>0.75787310216800374</v>
      </c>
      <c r="CZ89" s="8">
        <v>16040</v>
      </c>
      <c r="DA89" s="8">
        <v>10807</v>
      </c>
      <c r="DB89" s="170">
        <f t="shared" si="96"/>
        <v>0.6737531172069825</v>
      </c>
      <c r="DC89" s="8">
        <v>675</v>
      </c>
      <c r="DD89" s="8">
        <v>650</v>
      </c>
      <c r="DE89" s="170">
        <f t="shared" si="97"/>
        <v>0.96296296296296291</v>
      </c>
      <c r="DF89" s="8">
        <v>13901</v>
      </c>
      <c r="DG89" s="8">
        <v>7979</v>
      </c>
      <c r="DH89" s="297">
        <f t="shared" si="98"/>
        <v>0.57398748291489821</v>
      </c>
      <c r="DI89" s="63">
        <v>0.85</v>
      </c>
      <c r="DJ89" s="100">
        <v>0.93425507900677196</v>
      </c>
      <c r="DK89" s="100">
        <f t="shared" si="99"/>
        <v>1.0991236223609082</v>
      </c>
      <c r="DL89" s="63" t="s">
        <v>338</v>
      </c>
      <c r="DM89" s="100">
        <v>0</v>
      </c>
      <c r="DN89" s="100" t="str">
        <f t="shared" si="100"/>
        <v>N/A</v>
      </c>
      <c r="DO89" s="63">
        <v>0.85</v>
      </c>
      <c r="DP89" s="100">
        <v>0.93425507900677196</v>
      </c>
      <c r="DQ89" s="100">
        <f t="shared" si="101"/>
        <v>1.0991236223609082</v>
      </c>
      <c r="DR89" s="63">
        <v>0.85</v>
      </c>
      <c r="DS89" s="100">
        <v>0.95623632385120305</v>
      </c>
      <c r="DT89" s="100">
        <f t="shared" si="102"/>
        <v>1.12498391041318</v>
      </c>
      <c r="DU89" s="63">
        <v>0.85</v>
      </c>
      <c r="DV89" s="100">
        <v>0.72240802675585303</v>
      </c>
      <c r="DW89" s="100">
        <f t="shared" si="103"/>
        <v>0.84989179618335653</v>
      </c>
      <c r="DX89" s="63">
        <v>0.85</v>
      </c>
      <c r="DY89" s="100">
        <v>0.91437125748503001</v>
      </c>
      <c r="DZ89" s="100">
        <f t="shared" si="104"/>
        <v>1.0757308911588588</v>
      </c>
      <c r="EA89" s="63">
        <v>0.85</v>
      </c>
      <c r="EB89" s="100">
        <v>0.93781770894904803</v>
      </c>
      <c r="EC89" s="100">
        <f t="shared" si="105"/>
        <v>1.1033149517047625</v>
      </c>
      <c r="ED89" s="63">
        <v>0.85</v>
      </c>
      <c r="EE89" s="100">
        <v>0.72240802675585303</v>
      </c>
      <c r="EF89" s="100">
        <f t="shared" si="106"/>
        <v>0.84989179618335653</v>
      </c>
      <c r="EG89" s="63">
        <v>0.85</v>
      </c>
      <c r="EH89" s="100">
        <v>0.93046357615894004</v>
      </c>
      <c r="EI89" s="100">
        <f t="shared" si="107"/>
        <v>1.0946630307752236</v>
      </c>
      <c r="EJ89" s="63">
        <v>0.78</v>
      </c>
      <c r="EK89" s="100">
        <v>0.84180154339957702</v>
      </c>
      <c r="EL89" s="100">
        <f t="shared" si="108"/>
        <v>1.0792327479481756</v>
      </c>
      <c r="EM89" s="63">
        <v>0.23</v>
      </c>
      <c r="EN89" s="100">
        <v>0.35182291666666698</v>
      </c>
      <c r="EO89" s="100">
        <f t="shared" si="109"/>
        <v>1.5296648550724652</v>
      </c>
      <c r="EP89" s="63">
        <v>0.505</v>
      </c>
      <c r="EQ89" s="100">
        <v>0.74000432830168295</v>
      </c>
      <c r="ER89" s="100">
        <f t="shared" si="110"/>
        <v>1.4653551055478871</v>
      </c>
      <c r="ES89" s="63">
        <v>0.81499999999999995</v>
      </c>
      <c r="ET89" s="100">
        <v>0.86331964498609104</v>
      </c>
      <c r="EU89" s="100">
        <f t="shared" si="111"/>
        <v>1.0592879079583939</v>
      </c>
      <c r="EV89" s="63">
        <v>0.54</v>
      </c>
      <c r="EW89" s="100">
        <v>0.36570998872039101</v>
      </c>
      <c r="EX89" s="100">
        <f t="shared" si="112"/>
        <v>0.67724071985257595</v>
      </c>
      <c r="EY89" s="63">
        <v>0.67749999999999999</v>
      </c>
      <c r="EZ89" s="100">
        <v>0.77648499693815098</v>
      </c>
      <c r="FA89" s="100">
        <f t="shared" si="113"/>
        <v>1.1461033165138761</v>
      </c>
      <c r="FB89" s="63">
        <v>0.9</v>
      </c>
      <c r="FC89" s="100">
        <v>0.82562277580071197</v>
      </c>
      <c r="FD89" s="100">
        <f t="shared" si="114"/>
        <v>0.9173586397785688</v>
      </c>
      <c r="FE89" s="63">
        <v>0.26</v>
      </c>
      <c r="FF89" s="100">
        <v>0.394196428571428</v>
      </c>
      <c r="FG89" s="100">
        <f t="shared" si="115"/>
        <v>1.5161401098901077</v>
      </c>
      <c r="FH89" s="63">
        <v>0.58000000000000007</v>
      </c>
      <c r="FI89" s="100">
        <v>0.44228480761602501</v>
      </c>
      <c r="FJ89" s="100">
        <f t="shared" si="116"/>
        <v>0.76256001313107746</v>
      </c>
      <c r="FK89" s="54">
        <v>0.9</v>
      </c>
      <c r="FL89" s="100">
        <v>0.93522716757657098</v>
      </c>
      <c r="FM89" s="100">
        <f t="shared" si="117"/>
        <v>1.0391412973073011</v>
      </c>
      <c r="FN89" s="54">
        <v>0.61009999999999998</v>
      </c>
      <c r="FO89" s="100">
        <v>0.84307692307692295</v>
      </c>
      <c r="FP89" s="100">
        <f t="shared" si="118"/>
        <v>1.38186678098168</v>
      </c>
      <c r="FQ89" s="64">
        <v>2654</v>
      </c>
      <c r="FR89" s="8">
        <v>645</v>
      </c>
      <c r="FS89" s="91">
        <f t="shared" si="119"/>
        <v>0.24302938960060286</v>
      </c>
      <c r="FT89" s="64">
        <v>638</v>
      </c>
      <c r="FU89" s="8">
        <v>217</v>
      </c>
      <c r="FV89" s="91">
        <f t="shared" si="120"/>
        <v>0.34012539184952978</v>
      </c>
      <c r="FW89" s="64">
        <v>3292</v>
      </c>
      <c r="FX89" s="8">
        <v>862</v>
      </c>
      <c r="FY89" s="91">
        <f t="shared" si="121"/>
        <v>0.2618469015795869</v>
      </c>
      <c r="FZ89" s="64">
        <v>19655</v>
      </c>
      <c r="GA89" s="8">
        <v>18362</v>
      </c>
      <c r="GB89" s="91">
        <f t="shared" si="122"/>
        <v>0.93421521241414396</v>
      </c>
      <c r="GC89" s="64">
        <v>22947</v>
      </c>
      <c r="GD89" s="8">
        <v>19224</v>
      </c>
      <c r="GE89" s="91">
        <f t="shared" si="123"/>
        <v>0.83775656948620736</v>
      </c>
      <c r="GF89" s="64">
        <v>1456</v>
      </c>
      <c r="GG89" s="8">
        <v>13</v>
      </c>
      <c r="GH89" s="100">
        <f t="shared" si="124"/>
        <v>8.9285714285714281E-3</v>
      </c>
      <c r="GI89" s="8">
        <v>13040</v>
      </c>
      <c r="GJ89" s="8">
        <v>5473</v>
      </c>
      <c r="GK89" s="100">
        <f t="shared" si="125"/>
        <v>0.41970858895705521</v>
      </c>
      <c r="GL89" s="8">
        <v>366</v>
      </c>
      <c r="GM89" s="8">
        <v>334</v>
      </c>
      <c r="GN89" s="100">
        <f t="shared" si="126"/>
        <v>0.91256830601092898</v>
      </c>
    </row>
    <row r="90" spans="1:196" s="1" customFormat="1" ht="15" customHeight="1" x14ac:dyDescent="0.55000000000000004">
      <c r="A90" s="16">
        <v>54</v>
      </c>
      <c r="B90" s="17" t="s">
        <v>113</v>
      </c>
      <c r="C90" s="18">
        <v>9119</v>
      </c>
      <c r="D90" s="17" t="s">
        <v>114</v>
      </c>
      <c r="E90" s="8">
        <v>2995</v>
      </c>
      <c r="F90" s="8">
        <v>2355</v>
      </c>
      <c r="G90" s="175">
        <f t="shared" si="127"/>
        <v>0.78631051752921532</v>
      </c>
      <c r="H90" s="8">
        <v>3430</v>
      </c>
      <c r="I90" s="8">
        <v>3400</v>
      </c>
      <c r="J90" s="175">
        <f t="shared" si="64"/>
        <v>0.99125364431486884</v>
      </c>
      <c r="K90" s="8">
        <v>176</v>
      </c>
      <c r="L90" s="8">
        <v>116</v>
      </c>
      <c r="M90" s="175">
        <f t="shared" si="65"/>
        <v>0.65909090909090906</v>
      </c>
      <c r="N90" s="8">
        <v>252</v>
      </c>
      <c r="O90" s="8">
        <v>243</v>
      </c>
      <c r="P90" s="170">
        <f t="shared" si="66"/>
        <v>0.9642857142857143</v>
      </c>
      <c r="Q90" s="8">
        <v>133</v>
      </c>
      <c r="R90" s="8">
        <v>132</v>
      </c>
      <c r="S90" s="170">
        <f t="shared" si="67"/>
        <v>0.99248120300751874</v>
      </c>
      <c r="T90" s="8">
        <v>6986</v>
      </c>
      <c r="U90" s="8">
        <v>6246</v>
      </c>
      <c r="V90" s="175">
        <f t="shared" si="68"/>
        <v>0.89407386200973371</v>
      </c>
      <c r="W90" s="8">
        <v>6986</v>
      </c>
      <c r="X90" s="8">
        <v>6246</v>
      </c>
      <c r="Y90" s="175">
        <f t="shared" si="69"/>
        <v>0.89407386200973371</v>
      </c>
      <c r="Z90" s="8">
        <v>217</v>
      </c>
      <c r="AA90" s="8">
        <v>194</v>
      </c>
      <c r="AB90" s="175">
        <f t="shared" si="70"/>
        <v>0.89400921658986177</v>
      </c>
      <c r="AC90" s="8">
        <v>72</v>
      </c>
      <c r="AD90" s="8">
        <v>89</v>
      </c>
      <c r="AE90" s="170">
        <f t="shared" si="71"/>
        <v>1.2361111111111112</v>
      </c>
      <c r="AF90" s="8">
        <v>0</v>
      </c>
      <c r="AG90" s="8">
        <v>0</v>
      </c>
      <c r="AH90" s="170" t="str">
        <f t="shared" si="72"/>
        <v>N/A</v>
      </c>
      <c r="AI90" s="8">
        <v>289</v>
      </c>
      <c r="AJ90" s="8">
        <v>283</v>
      </c>
      <c r="AK90" s="175">
        <f t="shared" si="73"/>
        <v>0.97923875432525953</v>
      </c>
      <c r="AL90" s="8">
        <v>225</v>
      </c>
      <c r="AM90" s="8">
        <v>140</v>
      </c>
      <c r="AN90" s="175">
        <f t="shared" si="74"/>
        <v>0.62222222222222223</v>
      </c>
      <c r="AO90" s="8">
        <v>49</v>
      </c>
      <c r="AP90" s="8">
        <v>33</v>
      </c>
      <c r="AQ90" s="170">
        <f t="shared" si="75"/>
        <v>0.67346938775510201</v>
      </c>
      <c r="AR90" s="8">
        <v>30</v>
      </c>
      <c r="AS90" s="8">
        <v>17</v>
      </c>
      <c r="AT90" s="170">
        <f t="shared" si="76"/>
        <v>0.56666666666666665</v>
      </c>
      <c r="AU90" s="8">
        <v>304</v>
      </c>
      <c r="AV90" s="8">
        <v>190</v>
      </c>
      <c r="AW90" s="175">
        <f t="shared" si="77"/>
        <v>0.625</v>
      </c>
      <c r="AX90" s="8">
        <v>5251</v>
      </c>
      <c r="AY90" s="8">
        <v>3432</v>
      </c>
      <c r="AZ90" s="175">
        <f t="shared" si="78"/>
        <v>0.65358979242049131</v>
      </c>
      <c r="BA90" s="8">
        <v>857</v>
      </c>
      <c r="BB90" s="8">
        <v>858</v>
      </c>
      <c r="BC90" s="175">
        <f t="shared" si="79"/>
        <v>1.0011668611435238</v>
      </c>
      <c r="BD90" s="8">
        <v>1861</v>
      </c>
      <c r="BE90" s="8">
        <v>1688</v>
      </c>
      <c r="BF90" s="170">
        <f t="shared" si="80"/>
        <v>0.90703922622246103</v>
      </c>
      <c r="BG90" s="8">
        <v>275</v>
      </c>
      <c r="BH90" s="8">
        <v>365</v>
      </c>
      <c r="BI90" s="170">
        <f t="shared" si="81"/>
        <v>1.3272727272727274</v>
      </c>
      <c r="BJ90" s="8">
        <v>6214</v>
      </c>
      <c r="BK90" s="8">
        <v>6261</v>
      </c>
      <c r="BL90" s="175">
        <f t="shared" si="82"/>
        <v>1.0075635661409721</v>
      </c>
      <c r="BM90" s="8">
        <v>14458</v>
      </c>
      <c r="BN90" s="8">
        <v>12604</v>
      </c>
      <c r="BO90" s="175">
        <f t="shared" si="83"/>
        <v>0.87176649605754597</v>
      </c>
      <c r="BP90" s="8">
        <v>50</v>
      </c>
      <c r="BQ90" s="8">
        <v>62</v>
      </c>
      <c r="BR90" s="175">
        <f t="shared" si="84"/>
        <v>1.24</v>
      </c>
      <c r="BS90" s="8">
        <v>15101</v>
      </c>
      <c r="BT90" s="8">
        <v>13139</v>
      </c>
      <c r="BU90" s="175">
        <f t="shared" si="85"/>
        <v>0.87007482948149129</v>
      </c>
      <c r="BV90" s="8">
        <v>22087</v>
      </c>
      <c r="BW90" s="8">
        <v>19385</v>
      </c>
      <c r="BX90" s="175">
        <f t="shared" si="86"/>
        <v>0.87766559514646625</v>
      </c>
      <c r="BY90" s="8">
        <v>11920</v>
      </c>
      <c r="BZ90" s="8">
        <v>5200</v>
      </c>
      <c r="CA90" s="297">
        <f t="shared" si="87"/>
        <v>0.43624161073825501</v>
      </c>
      <c r="CB90" s="8">
        <v>43700</v>
      </c>
      <c r="CC90" s="8">
        <v>26624</v>
      </c>
      <c r="CD90" s="297">
        <f t="shared" si="88"/>
        <v>0.60924485125858119</v>
      </c>
      <c r="CE90" s="8">
        <v>3840</v>
      </c>
      <c r="CF90" s="8">
        <v>1600</v>
      </c>
      <c r="CG90" s="297">
        <f t="shared" si="89"/>
        <v>0.41666666666666669</v>
      </c>
      <c r="CH90" s="8">
        <v>1300</v>
      </c>
      <c r="CI90" s="8">
        <v>793</v>
      </c>
      <c r="CJ90" s="175">
        <f t="shared" si="90"/>
        <v>0.61</v>
      </c>
      <c r="CK90" s="8">
        <v>5140</v>
      </c>
      <c r="CL90" s="8">
        <v>2393</v>
      </c>
      <c r="CM90" s="297">
        <f t="shared" si="91"/>
        <v>0.46556420233463036</v>
      </c>
      <c r="CN90" s="8">
        <v>7471</v>
      </c>
      <c r="CO90" s="8">
        <v>7793</v>
      </c>
      <c r="CP90" s="297">
        <f t="shared" si="92"/>
        <v>1.0430999866149109</v>
      </c>
      <c r="CQ90" s="8">
        <v>3000</v>
      </c>
      <c r="CR90" s="8">
        <v>2846</v>
      </c>
      <c r="CS90" s="297">
        <f t="shared" si="93"/>
        <v>0.94866666666666666</v>
      </c>
      <c r="CT90" s="8">
        <v>71231</v>
      </c>
      <c r="CU90" s="8">
        <v>44856</v>
      </c>
      <c r="CV90" s="297">
        <f t="shared" si="94"/>
        <v>0.62972582162260815</v>
      </c>
      <c r="CW90" s="8">
        <v>93318</v>
      </c>
      <c r="CX90" s="8">
        <v>64241</v>
      </c>
      <c r="CY90" s="297">
        <f t="shared" si="95"/>
        <v>0.68840952442186931</v>
      </c>
      <c r="CZ90" s="8">
        <v>9705</v>
      </c>
      <c r="DA90" s="8">
        <v>9846</v>
      </c>
      <c r="DB90" s="170">
        <f t="shared" si="96"/>
        <v>1.0145285935085007</v>
      </c>
      <c r="DC90" s="8">
        <v>3438</v>
      </c>
      <c r="DD90" s="8">
        <v>3360</v>
      </c>
      <c r="DE90" s="170">
        <f t="shared" si="97"/>
        <v>0.97731239092495636</v>
      </c>
      <c r="DF90" s="8">
        <v>20047</v>
      </c>
      <c r="DG90" s="8">
        <v>11058</v>
      </c>
      <c r="DH90" s="297">
        <f t="shared" si="98"/>
        <v>0.55160373123160578</v>
      </c>
      <c r="DI90" s="63">
        <v>0.9</v>
      </c>
      <c r="DJ90" s="100">
        <v>0.92109763048611704</v>
      </c>
      <c r="DK90" s="100">
        <f t="shared" si="99"/>
        <v>1.0234418116512412</v>
      </c>
      <c r="DL90" s="63">
        <v>0.82</v>
      </c>
      <c r="DM90" s="100">
        <v>0.82983682983683005</v>
      </c>
      <c r="DN90" s="100">
        <f t="shared" si="100"/>
        <v>1.0119961339473538</v>
      </c>
      <c r="DO90" s="63">
        <v>0.86</v>
      </c>
      <c r="DP90" s="100">
        <v>0.915138138366694</v>
      </c>
      <c r="DQ90" s="100">
        <f t="shared" si="101"/>
        <v>1.0641141143798767</v>
      </c>
      <c r="DR90" s="63">
        <v>0.86</v>
      </c>
      <c r="DS90" s="100">
        <v>0.91461700632466603</v>
      </c>
      <c r="DT90" s="100">
        <f t="shared" si="102"/>
        <v>1.0635081468891465</v>
      </c>
      <c r="DU90" s="63">
        <v>0.78</v>
      </c>
      <c r="DV90" s="100">
        <v>0.74735294117647</v>
      </c>
      <c r="DW90" s="100">
        <f t="shared" si="103"/>
        <v>0.95814479638008976</v>
      </c>
      <c r="DX90" s="63">
        <v>0.82000000000000006</v>
      </c>
      <c r="DY90" s="100">
        <v>0.82356708293307701</v>
      </c>
      <c r="DZ90" s="100">
        <f t="shared" si="104"/>
        <v>1.0043501011378988</v>
      </c>
      <c r="EA90" s="63">
        <v>0.88</v>
      </c>
      <c r="EB90" s="100">
        <v>0.91987836319164396</v>
      </c>
      <c r="EC90" s="100">
        <f t="shared" si="105"/>
        <v>1.0453163218086863</v>
      </c>
      <c r="ED90" s="63">
        <v>0.8</v>
      </c>
      <c r="EE90" s="100">
        <v>0.76397369657115999</v>
      </c>
      <c r="EF90" s="100">
        <f t="shared" si="106"/>
        <v>0.95496712071394996</v>
      </c>
      <c r="EG90" s="63">
        <v>0.84000000000000008</v>
      </c>
      <c r="EH90" s="100">
        <v>0.88563322156306401</v>
      </c>
      <c r="EI90" s="100">
        <f t="shared" si="107"/>
        <v>1.0543252637655522</v>
      </c>
      <c r="EJ90" s="63">
        <v>0.92</v>
      </c>
      <c r="EK90" s="100">
        <v>0.939589026697498</v>
      </c>
      <c r="EL90" s="100">
        <f t="shared" si="108"/>
        <v>1.0212924203233673</v>
      </c>
      <c r="EM90" s="63">
        <v>0.26</v>
      </c>
      <c r="EN90" s="100">
        <v>0.29411764705882398</v>
      </c>
      <c r="EO90" s="100">
        <f t="shared" si="109"/>
        <v>1.1312217194570153</v>
      </c>
      <c r="EP90" s="63">
        <v>0.59000000000000008</v>
      </c>
      <c r="EQ90" s="100">
        <v>0.84173800606384896</v>
      </c>
      <c r="ER90" s="100">
        <f t="shared" si="110"/>
        <v>1.4266745865488963</v>
      </c>
      <c r="ES90" s="63">
        <v>0.9</v>
      </c>
      <c r="ET90" s="100">
        <v>0.93398266363311599</v>
      </c>
      <c r="EU90" s="100">
        <f t="shared" si="111"/>
        <v>1.0377585151479067</v>
      </c>
      <c r="EV90" s="63">
        <v>0.53</v>
      </c>
      <c r="EW90" s="100">
        <v>0.47504069451980502</v>
      </c>
      <c r="EX90" s="100">
        <f t="shared" si="112"/>
        <v>0.89630319720717921</v>
      </c>
      <c r="EY90" s="63">
        <v>0.71500000000000008</v>
      </c>
      <c r="EZ90" s="100">
        <v>0.85498357746610398</v>
      </c>
      <c r="FA90" s="100">
        <f t="shared" si="113"/>
        <v>1.1957812272253201</v>
      </c>
      <c r="FB90" s="63">
        <v>0.9</v>
      </c>
      <c r="FC90" s="100">
        <v>0.89911727616645598</v>
      </c>
      <c r="FD90" s="100">
        <f t="shared" si="114"/>
        <v>0.99901919574050657</v>
      </c>
      <c r="FE90" s="63">
        <v>0.23</v>
      </c>
      <c r="FF90" s="100">
        <v>0.31374999999999997</v>
      </c>
      <c r="FG90" s="100">
        <f t="shared" si="115"/>
        <v>1.3641304347826084</v>
      </c>
      <c r="FH90" s="63">
        <v>0.56500000000000006</v>
      </c>
      <c r="FI90" s="100">
        <v>0.50773088173840397</v>
      </c>
      <c r="FJ90" s="100">
        <f t="shared" si="116"/>
        <v>0.89863872874053796</v>
      </c>
      <c r="FK90" s="54">
        <v>0.9</v>
      </c>
      <c r="FL90" s="100">
        <v>0.93804590696729595</v>
      </c>
      <c r="FM90" s="100">
        <f t="shared" si="117"/>
        <v>1.0422732299636621</v>
      </c>
      <c r="FN90" s="54">
        <v>0.61009999999999998</v>
      </c>
      <c r="FO90" s="100">
        <v>0.93928571428571395</v>
      </c>
      <c r="FP90" s="100">
        <f t="shared" si="118"/>
        <v>1.5395602594422455</v>
      </c>
      <c r="FQ90" s="64">
        <v>4873</v>
      </c>
      <c r="FR90" s="8">
        <v>1355</v>
      </c>
      <c r="FS90" s="91">
        <f t="shared" si="119"/>
        <v>0.27806279499281755</v>
      </c>
      <c r="FT90" s="64">
        <v>1122</v>
      </c>
      <c r="FU90" s="8">
        <v>457</v>
      </c>
      <c r="FV90" s="91">
        <f t="shared" si="120"/>
        <v>0.40730837789661317</v>
      </c>
      <c r="FW90" s="64">
        <v>5995</v>
      </c>
      <c r="FX90" s="8">
        <v>1812</v>
      </c>
      <c r="FY90" s="91">
        <f t="shared" si="121"/>
        <v>0.30225187656380315</v>
      </c>
      <c r="FZ90" s="64">
        <v>45356</v>
      </c>
      <c r="GA90" s="8">
        <v>29854</v>
      </c>
      <c r="GB90" s="91">
        <f t="shared" si="122"/>
        <v>0.6582150101419878</v>
      </c>
      <c r="GC90" s="64">
        <v>51351</v>
      </c>
      <c r="GD90" s="8">
        <v>31666</v>
      </c>
      <c r="GE90" s="91">
        <f t="shared" si="123"/>
        <v>0.61665790344881311</v>
      </c>
      <c r="GF90" s="64">
        <v>2539</v>
      </c>
      <c r="GG90" s="8">
        <v>0</v>
      </c>
      <c r="GH90" s="100">
        <f t="shared" si="124"/>
        <v>0</v>
      </c>
      <c r="GI90" s="8">
        <v>7540</v>
      </c>
      <c r="GJ90" s="8">
        <v>5519</v>
      </c>
      <c r="GK90" s="100">
        <f t="shared" si="125"/>
        <v>0.73196286472148542</v>
      </c>
      <c r="GL90" s="8">
        <v>1830</v>
      </c>
      <c r="GM90" s="8">
        <v>2380</v>
      </c>
      <c r="GN90" s="100">
        <f t="shared" si="126"/>
        <v>1.3005464480874316</v>
      </c>
    </row>
    <row r="91" spans="1:196" s="1" customFormat="1" ht="15" customHeight="1" x14ac:dyDescent="0.55000000000000004">
      <c r="A91" s="16">
        <v>54</v>
      </c>
      <c r="B91" s="17" t="s">
        <v>113</v>
      </c>
      <c r="C91" s="18">
        <v>9537</v>
      </c>
      <c r="D91" s="17" t="s">
        <v>98</v>
      </c>
      <c r="E91" s="8">
        <v>4992</v>
      </c>
      <c r="F91" s="8">
        <v>4378</v>
      </c>
      <c r="G91" s="175">
        <f t="shared" si="127"/>
        <v>0.87700320512820518</v>
      </c>
      <c r="H91" s="8">
        <v>3469</v>
      </c>
      <c r="I91" s="8">
        <v>3082</v>
      </c>
      <c r="J91" s="175">
        <f t="shared" si="64"/>
        <v>0.88844047275872007</v>
      </c>
      <c r="K91" s="8">
        <v>0</v>
      </c>
      <c r="L91" s="8">
        <v>0</v>
      </c>
      <c r="M91" s="175" t="str">
        <f t="shared" si="65"/>
        <v>N/A</v>
      </c>
      <c r="N91" s="8">
        <v>0</v>
      </c>
      <c r="O91" s="8">
        <v>0</v>
      </c>
      <c r="P91" s="170" t="str">
        <f t="shared" si="66"/>
        <v>N/A</v>
      </c>
      <c r="Q91" s="8">
        <v>312</v>
      </c>
      <c r="R91" s="8">
        <v>373</v>
      </c>
      <c r="S91" s="170">
        <f t="shared" si="67"/>
        <v>1.1955128205128205</v>
      </c>
      <c r="T91" s="8">
        <v>8773</v>
      </c>
      <c r="U91" s="8">
        <v>7833</v>
      </c>
      <c r="V91" s="175">
        <f t="shared" si="68"/>
        <v>0.89285307192522512</v>
      </c>
      <c r="W91" s="8">
        <v>8773</v>
      </c>
      <c r="X91" s="8">
        <v>7833</v>
      </c>
      <c r="Y91" s="175">
        <f t="shared" si="69"/>
        <v>0.89285307192522512</v>
      </c>
      <c r="Z91" s="8">
        <v>485</v>
      </c>
      <c r="AA91" s="8">
        <v>382</v>
      </c>
      <c r="AB91" s="175">
        <f t="shared" si="70"/>
        <v>0.78762886597938142</v>
      </c>
      <c r="AC91" s="8">
        <v>0</v>
      </c>
      <c r="AD91" s="8">
        <v>0</v>
      </c>
      <c r="AE91" s="170" t="str">
        <f t="shared" si="71"/>
        <v>N/A</v>
      </c>
      <c r="AF91" s="8">
        <v>27</v>
      </c>
      <c r="AG91" s="8">
        <v>27</v>
      </c>
      <c r="AH91" s="170">
        <f t="shared" si="72"/>
        <v>1</v>
      </c>
      <c r="AI91" s="8">
        <v>512</v>
      </c>
      <c r="AJ91" s="8">
        <v>409</v>
      </c>
      <c r="AK91" s="175">
        <f t="shared" si="73"/>
        <v>0.798828125</v>
      </c>
      <c r="AL91" s="8">
        <v>261</v>
      </c>
      <c r="AM91" s="8">
        <v>133</v>
      </c>
      <c r="AN91" s="175">
        <f t="shared" si="74"/>
        <v>0.50957854406130265</v>
      </c>
      <c r="AO91" s="8">
        <v>15</v>
      </c>
      <c r="AP91" s="8">
        <v>25</v>
      </c>
      <c r="AQ91" s="170">
        <f t="shared" si="75"/>
        <v>1.6666666666666667</v>
      </c>
      <c r="AR91" s="8">
        <v>0</v>
      </c>
      <c r="AS91" s="8">
        <v>13</v>
      </c>
      <c r="AT91" s="170" t="str">
        <f t="shared" si="76"/>
        <v>N/A</v>
      </c>
      <c r="AU91" s="8">
        <v>276</v>
      </c>
      <c r="AV91" s="8">
        <v>171</v>
      </c>
      <c r="AW91" s="175">
        <f t="shared" si="77"/>
        <v>0.61956521739130432</v>
      </c>
      <c r="AX91" s="8">
        <v>7124</v>
      </c>
      <c r="AY91" s="8">
        <v>6240</v>
      </c>
      <c r="AZ91" s="175">
        <f t="shared" si="78"/>
        <v>0.87591240875912413</v>
      </c>
      <c r="BA91" s="8">
        <v>1641</v>
      </c>
      <c r="BB91" s="8">
        <v>1106</v>
      </c>
      <c r="BC91" s="175">
        <f t="shared" si="79"/>
        <v>0.67397928092626447</v>
      </c>
      <c r="BD91" s="8">
        <v>698</v>
      </c>
      <c r="BE91" s="8">
        <v>767</v>
      </c>
      <c r="BF91" s="170">
        <f t="shared" si="80"/>
        <v>1.0988538681948423</v>
      </c>
      <c r="BG91" s="8">
        <v>451</v>
      </c>
      <c r="BH91" s="8">
        <v>493</v>
      </c>
      <c r="BI91" s="170">
        <f t="shared" si="81"/>
        <v>1.0931263858093125</v>
      </c>
      <c r="BJ91" s="8">
        <v>17072</v>
      </c>
      <c r="BK91" s="8">
        <v>17927</v>
      </c>
      <c r="BL91" s="175">
        <f t="shared" si="82"/>
        <v>1.0500820056232427</v>
      </c>
      <c r="BM91" s="8">
        <v>26986</v>
      </c>
      <c r="BN91" s="8">
        <v>26533</v>
      </c>
      <c r="BO91" s="175">
        <f t="shared" si="83"/>
        <v>0.98321351812050695</v>
      </c>
      <c r="BP91" s="8">
        <v>60</v>
      </c>
      <c r="BQ91" s="8">
        <v>34</v>
      </c>
      <c r="BR91" s="175">
        <f t="shared" si="84"/>
        <v>0.56666666666666665</v>
      </c>
      <c r="BS91" s="8">
        <v>27834</v>
      </c>
      <c r="BT91" s="8">
        <v>27147</v>
      </c>
      <c r="BU91" s="175">
        <f t="shared" si="85"/>
        <v>0.97531795645613284</v>
      </c>
      <c r="BV91" s="8">
        <v>36607</v>
      </c>
      <c r="BW91" s="8">
        <v>34980</v>
      </c>
      <c r="BX91" s="175">
        <f t="shared" si="86"/>
        <v>0.95555494850711609</v>
      </c>
      <c r="BY91" s="8">
        <v>23040</v>
      </c>
      <c r="BZ91" s="8">
        <v>9440</v>
      </c>
      <c r="CA91" s="297">
        <f t="shared" si="87"/>
        <v>0.40972222222222221</v>
      </c>
      <c r="CB91" s="8">
        <v>58260</v>
      </c>
      <c r="CC91" s="8">
        <v>44103</v>
      </c>
      <c r="CD91" s="297">
        <f t="shared" si="88"/>
        <v>0.75700308959835216</v>
      </c>
      <c r="CE91" s="8">
        <v>5120</v>
      </c>
      <c r="CF91" s="8">
        <v>3120</v>
      </c>
      <c r="CG91" s="297">
        <f t="shared" si="89"/>
        <v>0.609375</v>
      </c>
      <c r="CH91" s="8">
        <v>1320</v>
      </c>
      <c r="CI91" s="8">
        <v>1148</v>
      </c>
      <c r="CJ91" s="175">
        <f t="shared" si="90"/>
        <v>0.86969696969696975</v>
      </c>
      <c r="CK91" s="8">
        <v>6440</v>
      </c>
      <c r="CL91" s="8">
        <v>4268</v>
      </c>
      <c r="CM91" s="297">
        <f t="shared" si="91"/>
        <v>0.66273291925465838</v>
      </c>
      <c r="CN91" s="8">
        <v>8394</v>
      </c>
      <c r="CO91" s="8">
        <v>7895</v>
      </c>
      <c r="CP91" s="297">
        <f t="shared" si="92"/>
        <v>0.94055277579223251</v>
      </c>
      <c r="CQ91" s="8">
        <v>600</v>
      </c>
      <c r="CR91" s="8">
        <v>595</v>
      </c>
      <c r="CS91" s="297">
        <f t="shared" si="93"/>
        <v>0.9916666666666667</v>
      </c>
      <c r="CT91" s="8">
        <v>96734</v>
      </c>
      <c r="CU91" s="8">
        <v>66301</v>
      </c>
      <c r="CV91" s="297">
        <f t="shared" si="94"/>
        <v>0.68539500072363391</v>
      </c>
      <c r="CW91" s="8">
        <v>133341</v>
      </c>
      <c r="CX91" s="8">
        <v>101281</v>
      </c>
      <c r="CY91" s="297">
        <f t="shared" si="95"/>
        <v>0.75956382508005793</v>
      </c>
      <c r="CZ91" s="8">
        <v>9107</v>
      </c>
      <c r="DA91" s="8">
        <v>8687</v>
      </c>
      <c r="DB91" s="170">
        <f t="shared" si="96"/>
        <v>0.95388162951575706</v>
      </c>
      <c r="DC91" s="8">
        <v>1390</v>
      </c>
      <c r="DD91" s="8">
        <v>1501</v>
      </c>
      <c r="DE91" s="170">
        <f t="shared" si="97"/>
        <v>1.0798561151079136</v>
      </c>
      <c r="DF91" s="8">
        <v>33270</v>
      </c>
      <c r="DG91" s="8">
        <v>16748</v>
      </c>
      <c r="DH91" s="297">
        <f t="shared" si="98"/>
        <v>0.50339645326119631</v>
      </c>
      <c r="DI91" s="63">
        <v>0.92</v>
      </c>
      <c r="DJ91" s="100">
        <v>0.93018701278752702</v>
      </c>
      <c r="DK91" s="100">
        <f t="shared" si="99"/>
        <v>1.0110728399864424</v>
      </c>
      <c r="DL91" s="63">
        <v>0.81</v>
      </c>
      <c r="DM91" s="100">
        <v>0.974683544303798</v>
      </c>
      <c r="DN91" s="100">
        <f t="shared" si="100"/>
        <v>1.2033130176590099</v>
      </c>
      <c r="DO91" s="63">
        <v>0.86499999999999999</v>
      </c>
      <c r="DP91" s="100">
        <v>0.93199985265406904</v>
      </c>
      <c r="DQ91" s="100">
        <f t="shared" si="101"/>
        <v>1.0774564770567272</v>
      </c>
      <c r="DR91" s="63">
        <v>0.85</v>
      </c>
      <c r="DS91" s="100">
        <v>0.94106503893917104</v>
      </c>
      <c r="DT91" s="100">
        <f t="shared" si="102"/>
        <v>1.1071353399284365</v>
      </c>
      <c r="DU91" s="63">
        <v>0.81</v>
      </c>
      <c r="DV91" s="100">
        <v>0.953926022063595</v>
      </c>
      <c r="DW91" s="100">
        <f t="shared" si="103"/>
        <v>1.1776864469920925</v>
      </c>
      <c r="DX91" s="63">
        <v>0.83000000000000007</v>
      </c>
      <c r="DY91" s="100">
        <v>0.94612536703689498</v>
      </c>
      <c r="DZ91" s="100">
        <f t="shared" si="104"/>
        <v>1.1399100807673432</v>
      </c>
      <c r="EA91" s="63">
        <v>0.88500000000000001</v>
      </c>
      <c r="EB91" s="100">
        <v>0.93186541958950397</v>
      </c>
      <c r="EC91" s="100">
        <f t="shared" si="105"/>
        <v>1.0529552763723209</v>
      </c>
      <c r="ED91" s="63">
        <v>0.81</v>
      </c>
      <c r="EE91" s="100">
        <v>0.95940783190066903</v>
      </c>
      <c r="EF91" s="100">
        <f t="shared" si="106"/>
        <v>1.1844541134576161</v>
      </c>
      <c r="EG91" s="63">
        <v>0.84750000000000003</v>
      </c>
      <c r="EH91" s="100">
        <v>0.93516295025729002</v>
      </c>
      <c r="EI91" s="100">
        <f t="shared" si="107"/>
        <v>1.1034371094481297</v>
      </c>
      <c r="EJ91" s="63">
        <v>0.9</v>
      </c>
      <c r="EK91" s="100">
        <v>0.93079771496622699</v>
      </c>
      <c r="EL91" s="100">
        <f t="shared" si="108"/>
        <v>1.0342196832958077</v>
      </c>
      <c r="EM91" s="63">
        <v>0.28999999999999998</v>
      </c>
      <c r="EN91" s="100">
        <v>0.40979299363057298</v>
      </c>
      <c r="EO91" s="100">
        <f t="shared" si="109"/>
        <v>1.4130792883812862</v>
      </c>
      <c r="EP91" s="63">
        <v>0.59499999999999997</v>
      </c>
      <c r="EQ91" s="100">
        <v>0.83209906336254302</v>
      </c>
      <c r="ER91" s="100">
        <f t="shared" si="110"/>
        <v>1.3984858207773834</v>
      </c>
      <c r="ES91" s="63">
        <v>0.89250000000000007</v>
      </c>
      <c r="ET91" s="100">
        <v>0.93118663717128203</v>
      </c>
      <c r="EU91" s="100">
        <f t="shared" si="111"/>
        <v>1.0433463721807081</v>
      </c>
      <c r="EV91" s="63">
        <v>0.55000000000000004</v>
      </c>
      <c r="EW91" s="100">
        <v>0.54722951994267999</v>
      </c>
      <c r="EX91" s="100">
        <f t="shared" si="112"/>
        <v>0.9949627635321453</v>
      </c>
      <c r="EY91" s="63">
        <v>0.72125000000000006</v>
      </c>
      <c r="EZ91" s="100">
        <v>0.86769482923746799</v>
      </c>
      <c r="FA91" s="100">
        <f t="shared" si="113"/>
        <v>1.2030430907971825</v>
      </c>
      <c r="FB91" s="63">
        <v>0.95</v>
      </c>
      <c r="FC91" s="100">
        <v>0.97735191637630703</v>
      </c>
      <c r="FD91" s="100">
        <f t="shared" si="114"/>
        <v>1.0287914909224285</v>
      </c>
      <c r="FE91" s="63">
        <v>0.28000000000000003</v>
      </c>
      <c r="FF91" s="100">
        <v>0.53076923076923099</v>
      </c>
      <c r="FG91" s="100">
        <f t="shared" si="115"/>
        <v>1.8956043956043962</v>
      </c>
      <c r="FH91" s="63">
        <v>0.61499999999999999</v>
      </c>
      <c r="FI91" s="100">
        <v>0.65089034676663504</v>
      </c>
      <c r="FJ91" s="100">
        <f t="shared" si="116"/>
        <v>1.0583582874254229</v>
      </c>
      <c r="FK91" s="54">
        <v>0.9</v>
      </c>
      <c r="FL91" s="100">
        <v>0.93714746172441599</v>
      </c>
      <c r="FM91" s="100">
        <f t="shared" si="117"/>
        <v>1.0412749574715734</v>
      </c>
      <c r="FN91" s="54">
        <v>0.61009999999999998</v>
      </c>
      <c r="FO91" s="100">
        <v>0.94003997335109901</v>
      </c>
      <c r="FP91" s="100">
        <f t="shared" si="118"/>
        <v>1.5407965470432701</v>
      </c>
      <c r="FQ91" s="64">
        <v>12071</v>
      </c>
      <c r="FR91" s="8">
        <v>2034</v>
      </c>
      <c r="FS91" s="91">
        <f t="shared" si="119"/>
        <v>0.16850302377599205</v>
      </c>
      <c r="FT91" s="64">
        <v>1717</v>
      </c>
      <c r="FU91" s="8">
        <v>929</v>
      </c>
      <c r="FV91" s="91">
        <f t="shared" si="120"/>
        <v>0.54105998835177638</v>
      </c>
      <c r="FW91" s="64">
        <v>13788</v>
      </c>
      <c r="FX91" s="8">
        <v>2963</v>
      </c>
      <c r="FY91" s="91">
        <f t="shared" si="121"/>
        <v>0.21489701189440094</v>
      </c>
      <c r="FZ91" s="64">
        <v>61804</v>
      </c>
      <c r="GA91" s="8">
        <v>53950</v>
      </c>
      <c r="GB91" s="91">
        <f t="shared" si="122"/>
        <v>0.87292084654714908</v>
      </c>
      <c r="GC91" s="64">
        <v>75592</v>
      </c>
      <c r="GD91" s="8">
        <v>56913</v>
      </c>
      <c r="GE91" s="91">
        <f t="shared" si="123"/>
        <v>0.75289713197163721</v>
      </c>
      <c r="GF91" s="64">
        <v>7364</v>
      </c>
      <c r="GG91" s="8">
        <v>358</v>
      </c>
      <c r="GH91" s="100">
        <f t="shared" si="124"/>
        <v>4.8614883215643674E-2</v>
      </c>
      <c r="GI91" s="8">
        <v>6911</v>
      </c>
      <c r="GJ91" s="8">
        <v>7446</v>
      </c>
      <c r="GK91" s="100">
        <f t="shared" si="125"/>
        <v>1.077412820141803</v>
      </c>
      <c r="GL91" s="8">
        <v>366</v>
      </c>
      <c r="GM91" s="8">
        <v>449</v>
      </c>
      <c r="GN91" s="100">
        <f t="shared" si="126"/>
        <v>1.2267759562841529</v>
      </c>
    </row>
    <row r="92" spans="1:196" s="1" customFormat="1" ht="15" customHeight="1" x14ac:dyDescent="0.55000000000000004">
      <c r="A92" s="16">
        <v>63</v>
      </c>
      <c r="B92" s="17" t="s">
        <v>115</v>
      </c>
      <c r="C92" s="18">
        <v>9120</v>
      </c>
      <c r="D92" s="17" t="s">
        <v>116</v>
      </c>
      <c r="E92" s="8">
        <v>1497</v>
      </c>
      <c r="F92" s="8">
        <v>1128</v>
      </c>
      <c r="G92" s="175">
        <f t="shared" si="127"/>
        <v>0.75350701402805609</v>
      </c>
      <c r="H92" s="8">
        <v>931</v>
      </c>
      <c r="I92" s="8">
        <v>936</v>
      </c>
      <c r="J92" s="175">
        <f t="shared" si="64"/>
        <v>1.0053705692803436</v>
      </c>
      <c r="K92" s="8">
        <v>279</v>
      </c>
      <c r="L92" s="8">
        <v>87</v>
      </c>
      <c r="M92" s="175">
        <f t="shared" si="65"/>
        <v>0.31182795698924731</v>
      </c>
      <c r="N92" s="8">
        <v>0</v>
      </c>
      <c r="O92" s="8">
        <v>30</v>
      </c>
      <c r="P92" s="170" t="str">
        <f t="shared" si="66"/>
        <v>N/A</v>
      </c>
      <c r="Q92" s="8">
        <v>0</v>
      </c>
      <c r="R92" s="8">
        <v>0</v>
      </c>
      <c r="S92" s="170" t="str">
        <f t="shared" si="67"/>
        <v>N/A</v>
      </c>
      <c r="T92" s="8">
        <v>2707</v>
      </c>
      <c r="U92" s="8">
        <v>2181</v>
      </c>
      <c r="V92" s="175">
        <f t="shared" si="68"/>
        <v>0.80568895456224598</v>
      </c>
      <c r="W92" s="8">
        <v>2707</v>
      </c>
      <c r="X92" s="8">
        <v>2181</v>
      </c>
      <c r="Y92" s="175">
        <f t="shared" si="69"/>
        <v>0.80568895456224598</v>
      </c>
      <c r="Z92" s="8">
        <v>124</v>
      </c>
      <c r="AA92" s="8">
        <v>58</v>
      </c>
      <c r="AB92" s="175">
        <f t="shared" si="70"/>
        <v>0.46774193548387094</v>
      </c>
      <c r="AC92" s="8">
        <v>33</v>
      </c>
      <c r="AD92" s="8">
        <v>38</v>
      </c>
      <c r="AE92" s="170">
        <f t="shared" si="71"/>
        <v>1.1515151515151516</v>
      </c>
      <c r="AF92" s="8">
        <v>0</v>
      </c>
      <c r="AG92" s="8">
        <v>0</v>
      </c>
      <c r="AH92" s="170" t="str">
        <f t="shared" si="72"/>
        <v>N/A</v>
      </c>
      <c r="AI92" s="8">
        <v>157</v>
      </c>
      <c r="AJ92" s="8">
        <v>96</v>
      </c>
      <c r="AK92" s="175">
        <f t="shared" si="73"/>
        <v>0.61146496815286622</v>
      </c>
      <c r="AL92" s="8">
        <v>0</v>
      </c>
      <c r="AM92" s="8">
        <v>0</v>
      </c>
      <c r="AN92" s="175" t="str">
        <f t="shared" si="74"/>
        <v>N/A</v>
      </c>
      <c r="AO92" s="8">
        <v>15</v>
      </c>
      <c r="AP92" s="8">
        <v>0</v>
      </c>
      <c r="AQ92" s="170">
        <f t="shared" si="75"/>
        <v>0</v>
      </c>
      <c r="AR92" s="8">
        <v>15</v>
      </c>
      <c r="AS92" s="8">
        <v>0</v>
      </c>
      <c r="AT92" s="170">
        <f t="shared" si="76"/>
        <v>0</v>
      </c>
      <c r="AU92" s="8">
        <v>30</v>
      </c>
      <c r="AV92" s="8">
        <v>0</v>
      </c>
      <c r="AW92" s="175">
        <f t="shared" si="77"/>
        <v>0</v>
      </c>
      <c r="AX92" s="8">
        <v>473</v>
      </c>
      <c r="AY92" s="8">
        <v>349</v>
      </c>
      <c r="AZ92" s="175">
        <f t="shared" si="78"/>
        <v>0.7378435517970402</v>
      </c>
      <c r="BA92" s="8">
        <v>760</v>
      </c>
      <c r="BB92" s="8">
        <v>723</v>
      </c>
      <c r="BC92" s="175">
        <f t="shared" si="79"/>
        <v>0.95131578947368423</v>
      </c>
      <c r="BD92" s="8">
        <v>121</v>
      </c>
      <c r="BE92" s="8">
        <v>137</v>
      </c>
      <c r="BF92" s="170">
        <f t="shared" si="80"/>
        <v>1.1322314049586777</v>
      </c>
      <c r="BG92" s="8">
        <v>0</v>
      </c>
      <c r="BH92" s="8">
        <v>0</v>
      </c>
      <c r="BI92" s="170" t="str">
        <f t="shared" si="81"/>
        <v>N/A</v>
      </c>
      <c r="BJ92" s="8">
        <v>1449</v>
      </c>
      <c r="BK92" s="8">
        <v>1493</v>
      </c>
      <c r="BL92" s="175">
        <f t="shared" si="82"/>
        <v>1.0303657694962043</v>
      </c>
      <c r="BM92" s="8">
        <v>2803</v>
      </c>
      <c r="BN92" s="8">
        <v>2702</v>
      </c>
      <c r="BO92" s="175">
        <f t="shared" si="83"/>
        <v>0.96396717802354615</v>
      </c>
      <c r="BP92" s="8">
        <v>0</v>
      </c>
      <c r="BQ92" s="8">
        <v>0</v>
      </c>
      <c r="BR92" s="175" t="str">
        <f t="shared" si="84"/>
        <v>N/A</v>
      </c>
      <c r="BS92" s="8">
        <v>2990</v>
      </c>
      <c r="BT92" s="8">
        <v>2798</v>
      </c>
      <c r="BU92" s="175">
        <f t="shared" si="85"/>
        <v>0.93578595317725755</v>
      </c>
      <c r="BV92" s="8">
        <v>5697</v>
      </c>
      <c r="BW92" s="8">
        <v>4979</v>
      </c>
      <c r="BX92" s="175">
        <f t="shared" si="86"/>
        <v>0.87396875548534314</v>
      </c>
      <c r="BY92" s="8">
        <v>58240</v>
      </c>
      <c r="BZ92" s="8">
        <v>37440</v>
      </c>
      <c r="CA92" s="297">
        <f t="shared" si="87"/>
        <v>0.6428571428571429</v>
      </c>
      <c r="CB92" s="8">
        <v>29325</v>
      </c>
      <c r="CC92" s="8">
        <v>16747</v>
      </c>
      <c r="CD92" s="297">
        <f t="shared" si="88"/>
        <v>0.57108269394714406</v>
      </c>
      <c r="CE92" s="8">
        <v>11520</v>
      </c>
      <c r="CF92" s="8">
        <v>8640</v>
      </c>
      <c r="CG92" s="297">
        <f t="shared" si="89"/>
        <v>0.75</v>
      </c>
      <c r="CH92" s="8">
        <v>2575</v>
      </c>
      <c r="CI92" s="8">
        <v>1854</v>
      </c>
      <c r="CJ92" s="175">
        <f t="shared" si="90"/>
        <v>0.72</v>
      </c>
      <c r="CK92" s="8">
        <v>14095</v>
      </c>
      <c r="CL92" s="8">
        <v>10494</v>
      </c>
      <c r="CM92" s="297">
        <f t="shared" si="91"/>
        <v>0.74451933309684282</v>
      </c>
      <c r="CN92" s="8">
        <v>4846</v>
      </c>
      <c r="CO92" s="8">
        <v>4718</v>
      </c>
      <c r="CP92" s="297">
        <f t="shared" si="92"/>
        <v>0.97358646306231944</v>
      </c>
      <c r="CQ92" s="8">
        <v>600</v>
      </c>
      <c r="CR92" s="8">
        <v>619</v>
      </c>
      <c r="CS92" s="297">
        <f t="shared" si="93"/>
        <v>1.0316666666666667</v>
      </c>
      <c r="CT92" s="8">
        <v>107106</v>
      </c>
      <c r="CU92" s="8">
        <v>70018</v>
      </c>
      <c r="CV92" s="297">
        <f t="shared" si="94"/>
        <v>0.65372621515134544</v>
      </c>
      <c r="CW92" s="8">
        <v>112803</v>
      </c>
      <c r="CX92" s="8">
        <v>74997</v>
      </c>
      <c r="CY92" s="297">
        <f t="shared" si="95"/>
        <v>0.66484933911332145</v>
      </c>
      <c r="CZ92" s="8">
        <v>5015</v>
      </c>
      <c r="DA92" s="8">
        <v>4923</v>
      </c>
      <c r="DB92" s="170">
        <f t="shared" si="96"/>
        <v>0.98165503489531403</v>
      </c>
      <c r="DC92" s="8">
        <v>615</v>
      </c>
      <c r="DD92" s="8">
        <v>619</v>
      </c>
      <c r="DE92" s="170">
        <f t="shared" si="97"/>
        <v>1.0065040650406505</v>
      </c>
      <c r="DF92" s="8">
        <v>71451</v>
      </c>
      <c r="DG92" s="8">
        <v>47739</v>
      </c>
      <c r="DH92" s="297">
        <f t="shared" si="98"/>
        <v>0.66813620523155726</v>
      </c>
      <c r="DI92" s="63">
        <v>0.9</v>
      </c>
      <c r="DJ92" s="100">
        <v>0.90650602409638603</v>
      </c>
      <c r="DK92" s="100">
        <f t="shared" si="99"/>
        <v>1.007228915662651</v>
      </c>
      <c r="DL92" s="63">
        <v>0.98</v>
      </c>
      <c r="DM92" s="100">
        <v>0.98478561549100996</v>
      </c>
      <c r="DN92" s="100">
        <f t="shared" si="100"/>
        <v>1.0048832811132755</v>
      </c>
      <c r="DO92" s="63">
        <v>0.94</v>
      </c>
      <c r="DP92" s="100">
        <v>0.926733380986419</v>
      </c>
      <c r="DQ92" s="100">
        <f t="shared" si="101"/>
        <v>0.98588657551746706</v>
      </c>
      <c r="DR92" s="63">
        <v>0.93</v>
      </c>
      <c r="DS92" s="100">
        <v>0.95983935742971904</v>
      </c>
      <c r="DT92" s="100">
        <f t="shared" si="102"/>
        <v>1.0320853305695903</v>
      </c>
      <c r="DU92" s="63">
        <v>0.95</v>
      </c>
      <c r="DV92" s="100">
        <v>0.98931623931623902</v>
      </c>
      <c r="DW92" s="100">
        <f t="shared" si="103"/>
        <v>1.0413855150697253</v>
      </c>
      <c r="DX92" s="63">
        <v>0.94</v>
      </c>
      <c r="DY92" s="100">
        <v>0.97248968363136201</v>
      </c>
      <c r="DZ92" s="100">
        <f t="shared" si="104"/>
        <v>1.0345634932248533</v>
      </c>
      <c r="EA92" s="63">
        <v>0.91500000000000004</v>
      </c>
      <c r="EB92" s="100">
        <v>0.92650602409638505</v>
      </c>
      <c r="EC92" s="100">
        <f t="shared" si="105"/>
        <v>1.0125748897228251</v>
      </c>
      <c r="ED92" s="63">
        <v>0.96499999999999997</v>
      </c>
      <c r="EE92" s="100">
        <v>0.987341772151899</v>
      </c>
      <c r="EF92" s="100">
        <f t="shared" si="106"/>
        <v>1.0231520954941959</v>
      </c>
      <c r="EG92" s="63">
        <v>0.94</v>
      </c>
      <c r="EH92" s="100">
        <v>0.94677646113677405</v>
      </c>
      <c r="EI92" s="100">
        <f t="shared" si="107"/>
        <v>1.0072090012093342</v>
      </c>
      <c r="EJ92" s="63">
        <v>0.85</v>
      </c>
      <c r="EK92" s="100">
        <v>0.85286991394435596</v>
      </c>
      <c r="EL92" s="100">
        <f t="shared" si="108"/>
        <v>1.0033763693463011</v>
      </c>
      <c r="EM92" s="63">
        <v>0.36</v>
      </c>
      <c r="EN92" s="100">
        <v>0.38302951388888901</v>
      </c>
      <c r="EO92" s="100">
        <f t="shared" si="109"/>
        <v>1.0639708719135805</v>
      </c>
      <c r="EP92" s="63">
        <v>0.60499999999999998</v>
      </c>
      <c r="EQ92" s="100">
        <v>0.54366020166243001</v>
      </c>
      <c r="ER92" s="100">
        <f t="shared" si="110"/>
        <v>0.89861190357426446</v>
      </c>
      <c r="ES92" s="63">
        <v>0.88250000000000006</v>
      </c>
      <c r="ET92" s="100">
        <v>0.86183872624550595</v>
      </c>
      <c r="EU92" s="100">
        <f t="shared" si="111"/>
        <v>0.97658779177961008</v>
      </c>
      <c r="EV92" s="63">
        <v>0.66249999999999998</v>
      </c>
      <c r="EW92" s="100">
        <v>0.40403024780577701</v>
      </c>
      <c r="EX92" s="100">
        <f t="shared" si="112"/>
        <v>0.60985697782004078</v>
      </c>
      <c r="EY92" s="63">
        <v>0.77249999999999996</v>
      </c>
      <c r="EZ92" s="100">
        <v>0.57042281691267704</v>
      </c>
      <c r="FA92" s="100">
        <f t="shared" si="113"/>
        <v>0.73841141347919359</v>
      </c>
      <c r="FB92" s="63">
        <v>0.64</v>
      </c>
      <c r="FC92" s="100">
        <v>0.68015102481121903</v>
      </c>
      <c r="FD92" s="100">
        <f t="shared" si="114"/>
        <v>1.0627359762675297</v>
      </c>
      <c r="FE92" s="63">
        <v>0.38</v>
      </c>
      <c r="FF92" s="100">
        <v>0.46296296296296302</v>
      </c>
      <c r="FG92" s="100">
        <f t="shared" si="115"/>
        <v>1.2183235867446396</v>
      </c>
      <c r="FH92" s="63">
        <v>0.51</v>
      </c>
      <c r="FI92" s="100">
        <v>0.50133409567371801</v>
      </c>
      <c r="FJ92" s="100">
        <f t="shared" si="116"/>
        <v>0.98300803073278042</v>
      </c>
      <c r="FK92" s="54">
        <v>0.86053255997890854</v>
      </c>
      <c r="FL92" s="100">
        <v>0.82591915498679702</v>
      </c>
      <c r="FM92" s="100">
        <f t="shared" si="117"/>
        <v>0.95977676313263516</v>
      </c>
      <c r="FN92" s="54">
        <v>0.61009999999999998</v>
      </c>
      <c r="FO92" s="100">
        <v>0.90306946688206802</v>
      </c>
      <c r="FP92" s="100">
        <f t="shared" si="118"/>
        <v>1.4801990933979152</v>
      </c>
      <c r="FQ92" s="64">
        <v>1121</v>
      </c>
      <c r="FR92" s="8">
        <v>97</v>
      </c>
      <c r="FS92" s="91">
        <f t="shared" si="119"/>
        <v>8.6529884032114188E-2</v>
      </c>
      <c r="FT92" s="64">
        <v>426</v>
      </c>
      <c r="FU92" s="8">
        <v>136</v>
      </c>
      <c r="FV92" s="91">
        <f t="shared" si="120"/>
        <v>0.31924882629107981</v>
      </c>
      <c r="FW92" s="64">
        <v>1547</v>
      </c>
      <c r="FX92" s="8">
        <v>233</v>
      </c>
      <c r="FY92" s="91">
        <f t="shared" si="121"/>
        <v>0.15061409179056237</v>
      </c>
      <c r="FZ92" s="64">
        <v>51918</v>
      </c>
      <c r="GA92" s="8">
        <v>24731</v>
      </c>
      <c r="GB92" s="91">
        <f t="shared" si="122"/>
        <v>0.47634731692283988</v>
      </c>
      <c r="GC92" s="64">
        <v>53465</v>
      </c>
      <c r="GD92" s="8">
        <v>24964</v>
      </c>
      <c r="GE92" s="91">
        <f t="shared" si="123"/>
        <v>0.46692228560740673</v>
      </c>
      <c r="GF92" s="64">
        <v>565</v>
      </c>
      <c r="GG92" s="8">
        <v>1</v>
      </c>
      <c r="GH92" s="100">
        <f t="shared" si="124"/>
        <v>1.7699115044247787E-3</v>
      </c>
      <c r="GI92" s="8">
        <v>3631</v>
      </c>
      <c r="GJ92" s="8">
        <v>2368</v>
      </c>
      <c r="GK92" s="100">
        <f t="shared" si="125"/>
        <v>0.65216193885981821</v>
      </c>
      <c r="GL92" s="8">
        <v>366</v>
      </c>
      <c r="GM92" s="8">
        <v>306</v>
      </c>
      <c r="GN92" s="100">
        <f t="shared" si="126"/>
        <v>0.83606557377049184</v>
      </c>
    </row>
    <row r="93" spans="1:196" s="1" customFormat="1" ht="15" customHeight="1" x14ac:dyDescent="0.55000000000000004">
      <c r="A93" s="16">
        <v>63</v>
      </c>
      <c r="B93" s="17" t="s">
        <v>115</v>
      </c>
      <c r="C93" s="18">
        <v>9231</v>
      </c>
      <c r="D93" s="17" t="s">
        <v>117</v>
      </c>
      <c r="E93" s="8">
        <v>1298</v>
      </c>
      <c r="F93" s="8">
        <v>1086</v>
      </c>
      <c r="G93" s="175">
        <f t="shared" si="127"/>
        <v>0.83667180277349773</v>
      </c>
      <c r="H93" s="8">
        <v>627</v>
      </c>
      <c r="I93" s="8">
        <v>572</v>
      </c>
      <c r="J93" s="175">
        <f t="shared" si="64"/>
        <v>0.91228070175438591</v>
      </c>
      <c r="K93" s="8">
        <v>0</v>
      </c>
      <c r="L93" s="8">
        <v>0</v>
      </c>
      <c r="M93" s="175" t="str">
        <f t="shared" si="65"/>
        <v>N/A</v>
      </c>
      <c r="N93" s="8">
        <v>0</v>
      </c>
      <c r="O93" s="8">
        <v>0</v>
      </c>
      <c r="P93" s="170" t="str">
        <f t="shared" si="66"/>
        <v>N/A</v>
      </c>
      <c r="Q93" s="8">
        <v>0</v>
      </c>
      <c r="R93" s="8">
        <v>0</v>
      </c>
      <c r="S93" s="170" t="str">
        <f t="shared" si="67"/>
        <v>N/A</v>
      </c>
      <c r="T93" s="8">
        <v>1925</v>
      </c>
      <c r="U93" s="8">
        <v>1658</v>
      </c>
      <c r="V93" s="175">
        <f t="shared" si="68"/>
        <v>0.86129870129870134</v>
      </c>
      <c r="W93" s="8">
        <v>1925</v>
      </c>
      <c r="X93" s="8">
        <v>1658</v>
      </c>
      <c r="Y93" s="175">
        <f t="shared" si="69"/>
        <v>0.86129870129870134</v>
      </c>
      <c r="Z93" s="8">
        <v>147</v>
      </c>
      <c r="AA93" s="8">
        <v>93</v>
      </c>
      <c r="AB93" s="175">
        <f t="shared" si="70"/>
        <v>0.63265306122448983</v>
      </c>
      <c r="AC93" s="8">
        <v>0</v>
      </c>
      <c r="AD93" s="8">
        <v>0</v>
      </c>
      <c r="AE93" s="170" t="str">
        <f t="shared" si="71"/>
        <v>N/A</v>
      </c>
      <c r="AF93" s="8">
        <v>17</v>
      </c>
      <c r="AG93" s="8">
        <v>16</v>
      </c>
      <c r="AH93" s="170">
        <f t="shared" si="72"/>
        <v>0.94117647058823528</v>
      </c>
      <c r="AI93" s="8">
        <v>164</v>
      </c>
      <c r="AJ93" s="8">
        <v>109</v>
      </c>
      <c r="AK93" s="175">
        <f t="shared" si="73"/>
        <v>0.66463414634146345</v>
      </c>
      <c r="AL93" s="8">
        <v>30</v>
      </c>
      <c r="AM93" s="8">
        <v>19</v>
      </c>
      <c r="AN93" s="175">
        <f t="shared" si="74"/>
        <v>0.6333333333333333</v>
      </c>
      <c r="AO93" s="8">
        <v>0</v>
      </c>
      <c r="AP93" s="8">
        <v>0</v>
      </c>
      <c r="AQ93" s="170" t="str">
        <f t="shared" si="75"/>
        <v>N/A</v>
      </c>
      <c r="AR93" s="8">
        <v>0</v>
      </c>
      <c r="AS93" s="8">
        <v>0</v>
      </c>
      <c r="AT93" s="170" t="str">
        <f t="shared" si="76"/>
        <v>N/A</v>
      </c>
      <c r="AU93" s="8">
        <v>30</v>
      </c>
      <c r="AV93" s="8">
        <v>19</v>
      </c>
      <c r="AW93" s="175">
        <f t="shared" si="77"/>
        <v>0.6333333333333333</v>
      </c>
      <c r="AX93" s="8">
        <v>680</v>
      </c>
      <c r="AY93" s="8">
        <v>584</v>
      </c>
      <c r="AZ93" s="175">
        <f t="shared" si="78"/>
        <v>0.85882352941176465</v>
      </c>
      <c r="BA93" s="8">
        <v>448</v>
      </c>
      <c r="BB93" s="8">
        <v>238</v>
      </c>
      <c r="BC93" s="175">
        <f t="shared" si="79"/>
        <v>0.53125</v>
      </c>
      <c r="BD93" s="8">
        <v>45</v>
      </c>
      <c r="BE93" s="8">
        <v>31</v>
      </c>
      <c r="BF93" s="170">
        <f t="shared" si="80"/>
        <v>0.68888888888888888</v>
      </c>
      <c r="BG93" s="8">
        <v>30</v>
      </c>
      <c r="BH93" s="8">
        <v>0</v>
      </c>
      <c r="BI93" s="170">
        <f t="shared" si="81"/>
        <v>0</v>
      </c>
      <c r="BJ93" s="8">
        <v>1246</v>
      </c>
      <c r="BK93" s="8">
        <v>1072</v>
      </c>
      <c r="BL93" s="175">
        <f t="shared" si="82"/>
        <v>0.8603531300160514</v>
      </c>
      <c r="BM93" s="8">
        <v>2449</v>
      </c>
      <c r="BN93" s="8">
        <v>1925</v>
      </c>
      <c r="BO93" s="175">
        <f t="shared" si="83"/>
        <v>0.78603511637403023</v>
      </c>
      <c r="BP93" s="8">
        <v>0</v>
      </c>
      <c r="BQ93" s="8">
        <v>0</v>
      </c>
      <c r="BR93" s="175" t="str">
        <f t="shared" si="84"/>
        <v>N/A</v>
      </c>
      <c r="BS93" s="8">
        <v>2643</v>
      </c>
      <c r="BT93" s="8">
        <v>2053</v>
      </c>
      <c r="BU93" s="175">
        <f t="shared" si="85"/>
        <v>0.77676882330684827</v>
      </c>
      <c r="BV93" s="8">
        <v>4568</v>
      </c>
      <c r="BW93" s="8">
        <v>3711</v>
      </c>
      <c r="BX93" s="175">
        <f t="shared" si="86"/>
        <v>0.81239054290718038</v>
      </c>
      <c r="BY93" s="8">
        <v>26720</v>
      </c>
      <c r="BZ93" s="8">
        <v>13440</v>
      </c>
      <c r="CA93" s="297">
        <f t="shared" si="87"/>
        <v>0.50299401197604787</v>
      </c>
      <c r="CB93" s="8">
        <v>24390</v>
      </c>
      <c r="CC93" s="8">
        <v>11704</v>
      </c>
      <c r="CD93" s="297">
        <f t="shared" si="88"/>
        <v>0.47986879868798687</v>
      </c>
      <c r="CE93" s="8">
        <v>8960</v>
      </c>
      <c r="CF93" s="8">
        <v>5920</v>
      </c>
      <c r="CG93" s="297">
        <f t="shared" si="89"/>
        <v>0.6607142857142857</v>
      </c>
      <c r="CH93" s="8">
        <v>1350</v>
      </c>
      <c r="CI93" s="8">
        <v>1069</v>
      </c>
      <c r="CJ93" s="175">
        <f t="shared" si="90"/>
        <v>0.79185185185185181</v>
      </c>
      <c r="CK93" s="8">
        <v>10310</v>
      </c>
      <c r="CL93" s="8">
        <v>6989</v>
      </c>
      <c r="CM93" s="297">
        <f t="shared" si="91"/>
        <v>0.67788554801163914</v>
      </c>
      <c r="CN93" s="8">
        <v>2618</v>
      </c>
      <c r="CO93" s="8">
        <v>1229</v>
      </c>
      <c r="CP93" s="297">
        <f t="shared" si="92"/>
        <v>0.46944232238349887</v>
      </c>
      <c r="CQ93" s="8">
        <v>435</v>
      </c>
      <c r="CR93" s="8">
        <v>662</v>
      </c>
      <c r="CS93" s="297">
        <f t="shared" si="93"/>
        <v>1.5218390804597701</v>
      </c>
      <c r="CT93" s="8">
        <v>64473</v>
      </c>
      <c r="CU93" s="8">
        <v>34024</v>
      </c>
      <c r="CV93" s="297">
        <f t="shared" si="94"/>
        <v>0.52772478401811607</v>
      </c>
      <c r="CW93" s="8">
        <v>69041</v>
      </c>
      <c r="CX93" s="8">
        <v>37735</v>
      </c>
      <c r="CY93" s="297">
        <f t="shared" si="95"/>
        <v>0.54655929085615795</v>
      </c>
      <c r="CZ93" s="8">
        <v>2663</v>
      </c>
      <c r="DA93" s="8">
        <v>1260</v>
      </c>
      <c r="DB93" s="170">
        <f t="shared" si="96"/>
        <v>0.47315058205031918</v>
      </c>
      <c r="DC93" s="8">
        <v>482</v>
      </c>
      <c r="DD93" s="8">
        <v>678</v>
      </c>
      <c r="DE93" s="170">
        <f t="shared" si="97"/>
        <v>1.4066390041493777</v>
      </c>
      <c r="DF93" s="8">
        <v>36755</v>
      </c>
      <c r="DG93" s="8">
        <v>20170</v>
      </c>
      <c r="DH93" s="297">
        <f t="shared" si="98"/>
        <v>0.54876887498299554</v>
      </c>
      <c r="DI93" s="63">
        <v>0.82</v>
      </c>
      <c r="DJ93" s="100">
        <v>0.887052341597796</v>
      </c>
      <c r="DK93" s="100">
        <f t="shared" si="99"/>
        <v>1.0817711482899952</v>
      </c>
      <c r="DL93" s="63">
        <v>0.82</v>
      </c>
      <c r="DM93" s="100">
        <v>0.76890756302521002</v>
      </c>
      <c r="DN93" s="100">
        <f t="shared" si="100"/>
        <v>0.93769215003074402</v>
      </c>
      <c r="DO93" s="63">
        <v>0.82</v>
      </c>
      <c r="DP93" s="100">
        <v>0.87335606429615198</v>
      </c>
      <c r="DQ93" s="100">
        <f t="shared" si="101"/>
        <v>1.0650683710928683</v>
      </c>
      <c r="DR93" s="63">
        <v>0.79</v>
      </c>
      <c r="DS93" s="100">
        <v>0.86372007366482495</v>
      </c>
      <c r="DT93" s="100">
        <f t="shared" si="102"/>
        <v>1.0933165489428163</v>
      </c>
      <c r="DU93" s="63">
        <v>0.9</v>
      </c>
      <c r="DV93" s="100">
        <v>0.606643356643357</v>
      </c>
      <c r="DW93" s="100">
        <f t="shared" si="103"/>
        <v>0.67404817404817441</v>
      </c>
      <c r="DX93" s="63">
        <v>0.84499999999999997</v>
      </c>
      <c r="DY93" s="100">
        <v>0.77503015681543996</v>
      </c>
      <c r="DZ93" s="100">
        <f t="shared" si="104"/>
        <v>0.91719545185259166</v>
      </c>
      <c r="EA93" s="63">
        <v>0.80499999999999994</v>
      </c>
      <c r="EB93" s="100">
        <v>0.878317821440882</v>
      </c>
      <c r="EC93" s="100">
        <f t="shared" si="105"/>
        <v>1.0910780390569963</v>
      </c>
      <c r="ED93" s="63">
        <v>0.86</v>
      </c>
      <c r="EE93" s="100">
        <v>0.65432098765432101</v>
      </c>
      <c r="EF93" s="100">
        <f t="shared" si="106"/>
        <v>0.76083835773758257</v>
      </c>
      <c r="EG93" s="63">
        <v>0.83250000000000002</v>
      </c>
      <c r="EH93" s="100">
        <v>0.82942603071948195</v>
      </c>
      <c r="EI93" s="100">
        <f t="shared" si="107"/>
        <v>0.99630754440778613</v>
      </c>
      <c r="EJ93" s="63">
        <v>0.83</v>
      </c>
      <c r="EK93" s="100">
        <v>0.82167212220403696</v>
      </c>
      <c r="EL93" s="100">
        <f t="shared" si="108"/>
        <v>0.98996641229402049</v>
      </c>
      <c r="EM93" s="63">
        <v>0.27</v>
      </c>
      <c r="EN93" s="100">
        <v>0.38734504132231401</v>
      </c>
      <c r="EO93" s="100">
        <f t="shared" si="109"/>
        <v>1.4346112641567184</v>
      </c>
      <c r="EP93" s="63">
        <v>0.55000000000000004</v>
      </c>
      <c r="EQ93" s="100">
        <v>0.57453562191394303</v>
      </c>
      <c r="ER93" s="100">
        <f t="shared" si="110"/>
        <v>1.0446102216617146</v>
      </c>
      <c r="ES93" s="63">
        <v>0.81749999999999989</v>
      </c>
      <c r="ET93" s="100">
        <v>0.83102761172786799</v>
      </c>
      <c r="EU93" s="100">
        <f t="shared" si="111"/>
        <v>1.0165475372817958</v>
      </c>
      <c r="EV93" s="63">
        <v>0.56499999999999995</v>
      </c>
      <c r="EW93" s="100">
        <v>0.39806643529995001</v>
      </c>
      <c r="EX93" s="100">
        <f t="shared" si="112"/>
        <v>0.70454236336274345</v>
      </c>
      <c r="EY93" s="63">
        <v>0.69124999999999992</v>
      </c>
      <c r="EZ93" s="100">
        <v>0.59960249105604901</v>
      </c>
      <c r="FA93" s="100">
        <f t="shared" si="113"/>
        <v>0.86741770858017953</v>
      </c>
      <c r="FB93" s="63">
        <v>0.53</v>
      </c>
      <c r="FC93" s="100">
        <v>0.61552853133769903</v>
      </c>
      <c r="FD93" s="100">
        <f t="shared" si="114"/>
        <v>1.1613745874296209</v>
      </c>
      <c r="FE93" s="63">
        <v>0.28000000000000003</v>
      </c>
      <c r="FF93" s="100">
        <v>0.42618243243243198</v>
      </c>
      <c r="FG93" s="100">
        <f t="shared" si="115"/>
        <v>1.522080115830114</v>
      </c>
      <c r="FH93" s="63">
        <v>0.40500000000000003</v>
      </c>
      <c r="FI93" s="100">
        <v>0.45514379739590799</v>
      </c>
      <c r="FJ93" s="100">
        <f t="shared" si="116"/>
        <v>1.123811845421995</v>
      </c>
      <c r="FK93" s="54">
        <v>0.7952526280094947</v>
      </c>
      <c r="FL93" s="100">
        <v>0.92619047619047601</v>
      </c>
      <c r="FM93" s="100">
        <f t="shared" si="117"/>
        <v>1.1646493750152285</v>
      </c>
      <c r="FN93" s="54">
        <v>0.61009999999999998</v>
      </c>
      <c r="FO93" s="100">
        <v>0.78023598820059004</v>
      </c>
      <c r="FP93" s="100">
        <f t="shared" si="118"/>
        <v>1.2788657403713983</v>
      </c>
      <c r="FQ93" s="64">
        <v>901</v>
      </c>
      <c r="FR93" s="8">
        <v>100</v>
      </c>
      <c r="FS93" s="91">
        <f t="shared" si="119"/>
        <v>0.11098779134295228</v>
      </c>
      <c r="FT93" s="64">
        <v>408</v>
      </c>
      <c r="FU93" s="8">
        <v>143</v>
      </c>
      <c r="FV93" s="91">
        <f t="shared" si="120"/>
        <v>0.35049019607843135</v>
      </c>
      <c r="FW93" s="64">
        <v>1309</v>
      </c>
      <c r="FX93" s="8">
        <v>243</v>
      </c>
      <c r="FY93" s="91">
        <f t="shared" si="121"/>
        <v>0.18563789152024446</v>
      </c>
      <c r="FZ93" s="64">
        <v>30683</v>
      </c>
      <c r="GA93" s="8">
        <v>11297</v>
      </c>
      <c r="GB93" s="91">
        <f t="shared" si="122"/>
        <v>0.36818433660333083</v>
      </c>
      <c r="GC93" s="64">
        <v>31992</v>
      </c>
      <c r="GD93" s="8">
        <v>11540</v>
      </c>
      <c r="GE93" s="91">
        <f t="shared" si="123"/>
        <v>0.36071517879469867</v>
      </c>
      <c r="GF93" s="64">
        <v>377</v>
      </c>
      <c r="GG93" s="8">
        <v>2</v>
      </c>
      <c r="GH93" s="100">
        <f t="shared" si="124"/>
        <v>5.3050397877984082E-3</v>
      </c>
      <c r="GI93" s="8">
        <v>1653</v>
      </c>
      <c r="GJ93" s="8">
        <v>621</v>
      </c>
      <c r="GK93" s="100">
        <f t="shared" si="125"/>
        <v>0.37568058076225047</v>
      </c>
      <c r="GL93" s="8">
        <v>265</v>
      </c>
      <c r="GM93" s="8">
        <v>316</v>
      </c>
      <c r="GN93" s="100">
        <f t="shared" si="126"/>
        <v>1.1924528301886792</v>
      </c>
    </row>
    <row r="94" spans="1:196" s="1" customFormat="1" ht="15" customHeight="1" x14ac:dyDescent="0.55000000000000004">
      <c r="A94" s="16">
        <v>63</v>
      </c>
      <c r="B94" s="17" t="s">
        <v>115</v>
      </c>
      <c r="C94" s="18">
        <v>9538</v>
      </c>
      <c r="D94" s="17" t="s">
        <v>118</v>
      </c>
      <c r="E94" s="8">
        <v>2482</v>
      </c>
      <c r="F94" s="8">
        <v>2342</v>
      </c>
      <c r="G94" s="175">
        <f t="shared" si="127"/>
        <v>0.94359387590652699</v>
      </c>
      <c r="H94" s="8">
        <v>2559</v>
      </c>
      <c r="I94" s="8">
        <v>2169</v>
      </c>
      <c r="J94" s="175">
        <f t="shared" si="64"/>
        <v>0.84759671746776089</v>
      </c>
      <c r="K94" s="8">
        <v>592</v>
      </c>
      <c r="L94" s="8">
        <v>270</v>
      </c>
      <c r="M94" s="175">
        <f t="shared" si="65"/>
        <v>0.45608108108108109</v>
      </c>
      <c r="N94" s="8">
        <v>0</v>
      </c>
      <c r="O94" s="8">
        <v>0</v>
      </c>
      <c r="P94" s="170" t="str">
        <f t="shared" si="66"/>
        <v>N/A</v>
      </c>
      <c r="Q94" s="8">
        <v>0</v>
      </c>
      <c r="R94" s="8">
        <v>0</v>
      </c>
      <c r="S94" s="170" t="str">
        <f t="shared" si="67"/>
        <v>N/A</v>
      </c>
      <c r="T94" s="8">
        <v>5633</v>
      </c>
      <c r="U94" s="8">
        <v>4781</v>
      </c>
      <c r="V94" s="175">
        <f t="shared" si="68"/>
        <v>0.84874844665364813</v>
      </c>
      <c r="W94" s="8">
        <v>5633</v>
      </c>
      <c r="X94" s="8">
        <v>4781</v>
      </c>
      <c r="Y94" s="175">
        <f t="shared" si="69"/>
        <v>0.84874844665364813</v>
      </c>
      <c r="Z94" s="8">
        <v>264</v>
      </c>
      <c r="AA94" s="8">
        <v>159</v>
      </c>
      <c r="AB94" s="175">
        <f t="shared" si="70"/>
        <v>0.60227272727272729</v>
      </c>
      <c r="AC94" s="8">
        <v>0</v>
      </c>
      <c r="AD94" s="8">
        <v>0</v>
      </c>
      <c r="AE94" s="170" t="str">
        <f t="shared" si="71"/>
        <v>N/A</v>
      </c>
      <c r="AF94" s="8">
        <v>45</v>
      </c>
      <c r="AG94" s="8">
        <v>45</v>
      </c>
      <c r="AH94" s="170">
        <f t="shared" si="72"/>
        <v>1</v>
      </c>
      <c r="AI94" s="8">
        <v>309</v>
      </c>
      <c r="AJ94" s="8">
        <v>204</v>
      </c>
      <c r="AK94" s="175">
        <f t="shared" si="73"/>
        <v>0.66019417475728159</v>
      </c>
      <c r="AL94" s="8">
        <v>0</v>
      </c>
      <c r="AM94" s="8">
        <v>0</v>
      </c>
      <c r="AN94" s="175" t="str">
        <f t="shared" si="74"/>
        <v>N/A</v>
      </c>
      <c r="AO94" s="8">
        <v>15</v>
      </c>
      <c r="AP94" s="8">
        <v>15</v>
      </c>
      <c r="AQ94" s="170">
        <f t="shared" si="75"/>
        <v>1</v>
      </c>
      <c r="AR94" s="8">
        <v>0</v>
      </c>
      <c r="AS94" s="8">
        <v>0</v>
      </c>
      <c r="AT94" s="170" t="str">
        <f t="shared" si="76"/>
        <v>N/A</v>
      </c>
      <c r="AU94" s="8">
        <v>15</v>
      </c>
      <c r="AV94" s="8">
        <v>15</v>
      </c>
      <c r="AW94" s="175">
        <f t="shared" si="77"/>
        <v>1</v>
      </c>
      <c r="AX94" s="8">
        <v>2136</v>
      </c>
      <c r="AY94" s="8">
        <v>1972</v>
      </c>
      <c r="AZ94" s="175">
        <f t="shared" si="78"/>
        <v>0.92322097378277157</v>
      </c>
      <c r="BA94" s="8">
        <v>948</v>
      </c>
      <c r="BB94" s="8">
        <v>751</v>
      </c>
      <c r="BC94" s="175">
        <f t="shared" si="79"/>
        <v>0.79219409282700426</v>
      </c>
      <c r="BD94" s="8">
        <v>160</v>
      </c>
      <c r="BE94" s="8">
        <v>175</v>
      </c>
      <c r="BF94" s="170">
        <f t="shared" si="80"/>
        <v>1.09375</v>
      </c>
      <c r="BG94" s="8">
        <v>0</v>
      </c>
      <c r="BH94" s="8">
        <v>0</v>
      </c>
      <c r="BI94" s="170" t="str">
        <f t="shared" si="81"/>
        <v>N/A</v>
      </c>
      <c r="BJ94" s="8">
        <v>2945</v>
      </c>
      <c r="BK94" s="8">
        <v>3233</v>
      </c>
      <c r="BL94" s="175">
        <f t="shared" si="82"/>
        <v>1.097792869269949</v>
      </c>
      <c r="BM94" s="8">
        <v>6189</v>
      </c>
      <c r="BN94" s="8">
        <v>6131</v>
      </c>
      <c r="BO94" s="175">
        <f t="shared" si="83"/>
        <v>0.99062853449668764</v>
      </c>
      <c r="BP94" s="8">
        <v>0</v>
      </c>
      <c r="BQ94" s="8">
        <v>0</v>
      </c>
      <c r="BR94" s="175" t="str">
        <f t="shared" si="84"/>
        <v>N/A</v>
      </c>
      <c r="BS94" s="8">
        <v>6513</v>
      </c>
      <c r="BT94" s="8">
        <v>6350</v>
      </c>
      <c r="BU94" s="175">
        <f t="shared" si="85"/>
        <v>0.9749731306617534</v>
      </c>
      <c r="BV94" s="8">
        <v>12146</v>
      </c>
      <c r="BW94" s="8">
        <v>11131</v>
      </c>
      <c r="BX94" s="175">
        <f t="shared" si="86"/>
        <v>0.91643339370986332</v>
      </c>
      <c r="BY94" s="8">
        <v>32640</v>
      </c>
      <c r="BZ94" s="8">
        <v>21200</v>
      </c>
      <c r="CA94" s="297">
        <f t="shared" si="87"/>
        <v>0.64950980392156865</v>
      </c>
      <c r="CB94" s="8">
        <v>27660</v>
      </c>
      <c r="CC94" s="8">
        <v>13689</v>
      </c>
      <c r="CD94" s="297">
        <f t="shared" si="88"/>
        <v>0.49490238611713666</v>
      </c>
      <c r="CE94" s="8">
        <v>12800</v>
      </c>
      <c r="CF94" s="8">
        <v>9279</v>
      </c>
      <c r="CG94" s="297">
        <f t="shared" si="89"/>
        <v>0.72492187500000005</v>
      </c>
      <c r="CH94" s="8">
        <v>2640</v>
      </c>
      <c r="CI94" s="8">
        <v>2397</v>
      </c>
      <c r="CJ94" s="175">
        <f t="shared" si="90"/>
        <v>0.90795454545454546</v>
      </c>
      <c r="CK94" s="8">
        <v>15440</v>
      </c>
      <c r="CL94" s="8">
        <v>11676</v>
      </c>
      <c r="CM94" s="297">
        <f t="shared" si="91"/>
        <v>0.75621761658031084</v>
      </c>
      <c r="CN94" s="8">
        <v>2685</v>
      </c>
      <c r="CO94" s="8">
        <v>2305</v>
      </c>
      <c r="CP94" s="297">
        <f t="shared" si="92"/>
        <v>0.85847299813780265</v>
      </c>
      <c r="CQ94" s="8">
        <v>600</v>
      </c>
      <c r="CR94" s="8">
        <v>1181</v>
      </c>
      <c r="CS94" s="297">
        <f t="shared" si="93"/>
        <v>1.9683333333333333</v>
      </c>
      <c r="CT94" s="8">
        <v>79025</v>
      </c>
      <c r="CU94" s="8">
        <v>50051</v>
      </c>
      <c r="CV94" s="297">
        <f t="shared" si="94"/>
        <v>0.6333565327428029</v>
      </c>
      <c r="CW94" s="8">
        <v>91171</v>
      </c>
      <c r="CX94" s="8">
        <v>61182</v>
      </c>
      <c r="CY94" s="297">
        <f t="shared" si="95"/>
        <v>0.67106865121584713</v>
      </c>
      <c r="CZ94" s="8">
        <v>2860</v>
      </c>
      <c r="DA94" s="8">
        <v>2495</v>
      </c>
      <c r="DB94" s="170">
        <f t="shared" si="96"/>
        <v>0.8723776223776224</v>
      </c>
      <c r="DC94" s="8">
        <v>645</v>
      </c>
      <c r="DD94" s="8">
        <v>1226</v>
      </c>
      <c r="DE94" s="170">
        <f t="shared" si="97"/>
        <v>1.9007751937984496</v>
      </c>
      <c r="DF94" s="8">
        <v>48947</v>
      </c>
      <c r="DG94" s="8">
        <v>33399</v>
      </c>
      <c r="DH94" s="297">
        <f t="shared" si="98"/>
        <v>0.68235029726030194</v>
      </c>
      <c r="DI94" s="63">
        <v>0.84</v>
      </c>
      <c r="DJ94" s="100">
        <v>0.88855152705840301</v>
      </c>
      <c r="DK94" s="100">
        <f t="shared" si="99"/>
        <v>1.0577994369742894</v>
      </c>
      <c r="DL94" s="63">
        <v>0.68</v>
      </c>
      <c r="DM94" s="100">
        <v>0.53661784287616499</v>
      </c>
      <c r="DN94" s="100">
        <f t="shared" si="100"/>
        <v>0.78914388658259549</v>
      </c>
      <c r="DO94" s="63">
        <v>0.76</v>
      </c>
      <c r="DP94" s="100">
        <v>0.84692913385826796</v>
      </c>
      <c r="DQ94" s="100">
        <f t="shared" si="101"/>
        <v>1.1143804392871948</v>
      </c>
      <c r="DR94" s="63">
        <v>0.77</v>
      </c>
      <c r="DS94" s="100">
        <v>0.83843797856048996</v>
      </c>
      <c r="DT94" s="100">
        <f t="shared" si="102"/>
        <v>1.0888804916369998</v>
      </c>
      <c r="DU94" s="63">
        <v>0.73</v>
      </c>
      <c r="DV94" s="100">
        <v>0.67358229598893504</v>
      </c>
      <c r="DW94" s="100">
        <f t="shared" si="103"/>
        <v>0.92271547395744524</v>
      </c>
      <c r="DX94" s="63">
        <v>0.75</v>
      </c>
      <c r="DY94" s="100">
        <v>0.763647772432545</v>
      </c>
      <c r="DZ94" s="100">
        <f t="shared" si="104"/>
        <v>1.01819702991006</v>
      </c>
      <c r="EA94" s="63">
        <v>0.80499999999999994</v>
      </c>
      <c r="EB94" s="100">
        <v>0.87260991353063</v>
      </c>
      <c r="EC94" s="100">
        <f t="shared" si="105"/>
        <v>1.0839874702243852</v>
      </c>
      <c r="ED94" s="63">
        <v>0.70500000000000007</v>
      </c>
      <c r="EE94" s="100">
        <v>0.63835616438356202</v>
      </c>
      <c r="EF94" s="100">
        <f t="shared" si="106"/>
        <v>0.90546973671427222</v>
      </c>
      <c r="EG94" s="63">
        <v>0.755</v>
      </c>
      <c r="EH94" s="100">
        <v>0.81115802713143503</v>
      </c>
      <c r="EI94" s="100">
        <f t="shared" si="107"/>
        <v>1.0743814928893178</v>
      </c>
      <c r="EJ94" s="63">
        <v>0.8</v>
      </c>
      <c r="EK94" s="100">
        <v>0.85627426936439799</v>
      </c>
      <c r="EL94" s="100">
        <f t="shared" si="108"/>
        <v>1.0703428367054975</v>
      </c>
      <c r="EM94" s="63">
        <v>0.34</v>
      </c>
      <c r="EN94" s="100">
        <v>0.41221824863020401</v>
      </c>
      <c r="EO94" s="100">
        <f t="shared" si="109"/>
        <v>1.212406613618247</v>
      </c>
      <c r="EP94" s="63">
        <v>0.57000000000000006</v>
      </c>
      <c r="EQ94" s="100">
        <v>0.58586242033126201</v>
      </c>
      <c r="ER94" s="100">
        <f t="shared" si="110"/>
        <v>1.0278288075987052</v>
      </c>
      <c r="ES94" s="63">
        <v>0.80249999999999999</v>
      </c>
      <c r="ET94" s="100">
        <v>0.86110211280279303</v>
      </c>
      <c r="EU94" s="100">
        <f t="shared" si="111"/>
        <v>1.0730244396296487</v>
      </c>
      <c r="EV94" s="63">
        <v>0.52250000000000008</v>
      </c>
      <c r="EW94" s="100">
        <v>0.431988981706039</v>
      </c>
      <c r="EX94" s="100">
        <f t="shared" si="112"/>
        <v>0.82677317072926115</v>
      </c>
      <c r="EY94" s="63">
        <v>0.66250000000000009</v>
      </c>
      <c r="EZ94" s="100">
        <v>0.62685103461802505</v>
      </c>
      <c r="FA94" s="100">
        <f t="shared" si="113"/>
        <v>0.94619024093286785</v>
      </c>
      <c r="FB94" s="63">
        <v>0.8</v>
      </c>
      <c r="FC94" s="100">
        <v>0.83521068001668797</v>
      </c>
      <c r="FD94" s="100">
        <f t="shared" si="114"/>
        <v>1.0440133500208599</v>
      </c>
      <c r="FE94" s="63">
        <v>0.28999999999999998</v>
      </c>
      <c r="FF94" s="100">
        <v>0.466537342386033</v>
      </c>
      <c r="FG94" s="100">
        <f t="shared" si="115"/>
        <v>1.6087494565035623</v>
      </c>
      <c r="FH94" s="63">
        <v>0.54500000000000004</v>
      </c>
      <c r="FI94" s="100">
        <v>0.54222336416580996</v>
      </c>
      <c r="FJ94" s="100">
        <f t="shared" si="116"/>
        <v>0.99490525535010998</v>
      </c>
      <c r="FK94" s="54">
        <v>0.88253856942496489</v>
      </c>
      <c r="FL94" s="100">
        <v>0.79398797595190396</v>
      </c>
      <c r="FM94" s="100">
        <f t="shared" si="117"/>
        <v>0.8996637693344578</v>
      </c>
      <c r="FN94" s="54">
        <v>0.61009999999999998</v>
      </c>
      <c r="FO94" s="100">
        <v>0.90130505709624797</v>
      </c>
      <c r="FP94" s="100">
        <f t="shared" si="118"/>
        <v>1.4773070924377119</v>
      </c>
      <c r="FQ94" s="64">
        <v>2588</v>
      </c>
      <c r="FR94" s="8">
        <v>283</v>
      </c>
      <c r="FS94" s="91">
        <f t="shared" si="119"/>
        <v>0.10935085007727975</v>
      </c>
      <c r="FT94" s="64">
        <v>689</v>
      </c>
      <c r="FU94" s="8">
        <v>327</v>
      </c>
      <c r="FV94" s="91">
        <f t="shared" si="120"/>
        <v>0.47460087082728591</v>
      </c>
      <c r="FW94" s="64">
        <v>3277</v>
      </c>
      <c r="FX94" s="8">
        <v>610</v>
      </c>
      <c r="FY94" s="91">
        <f t="shared" si="121"/>
        <v>0.18614586512053707</v>
      </c>
      <c r="FZ94" s="64">
        <v>39050</v>
      </c>
      <c r="GA94" s="8">
        <v>20049</v>
      </c>
      <c r="GB94" s="91">
        <f t="shared" si="122"/>
        <v>0.51341869398207429</v>
      </c>
      <c r="GC94" s="64">
        <v>42327</v>
      </c>
      <c r="GD94" s="8">
        <v>20659</v>
      </c>
      <c r="GE94" s="91">
        <f t="shared" si="123"/>
        <v>0.48808089399201454</v>
      </c>
      <c r="GF94" s="64">
        <v>1113</v>
      </c>
      <c r="GG94" s="8">
        <v>0</v>
      </c>
      <c r="GH94" s="100">
        <f t="shared" si="124"/>
        <v>0</v>
      </c>
      <c r="GI94" s="8">
        <v>2180</v>
      </c>
      <c r="GJ94" s="8">
        <v>1157</v>
      </c>
      <c r="GK94" s="100">
        <f t="shared" si="125"/>
        <v>0.5307339449541284</v>
      </c>
      <c r="GL94" s="8">
        <v>366</v>
      </c>
      <c r="GM94" s="8">
        <v>983</v>
      </c>
      <c r="GN94" s="100">
        <f t="shared" si="126"/>
        <v>2.6857923497267762</v>
      </c>
    </row>
    <row r="95" spans="1:196" s="1" customFormat="1" ht="15" customHeight="1" x14ac:dyDescent="0.55000000000000004">
      <c r="A95" s="16">
        <v>66</v>
      </c>
      <c r="B95" s="17" t="s">
        <v>119</v>
      </c>
      <c r="C95" s="18">
        <v>9121</v>
      </c>
      <c r="D95" s="17" t="s">
        <v>120</v>
      </c>
      <c r="E95" s="8">
        <v>860</v>
      </c>
      <c r="F95" s="8">
        <v>678</v>
      </c>
      <c r="G95" s="175">
        <f t="shared" si="127"/>
        <v>0.78837209302325584</v>
      </c>
      <c r="H95" s="8">
        <v>800</v>
      </c>
      <c r="I95" s="8">
        <v>678</v>
      </c>
      <c r="J95" s="175">
        <f t="shared" si="64"/>
        <v>0.84750000000000003</v>
      </c>
      <c r="K95" s="8">
        <v>419</v>
      </c>
      <c r="L95" s="8">
        <v>230</v>
      </c>
      <c r="M95" s="175">
        <f t="shared" si="65"/>
        <v>0.54892601431980903</v>
      </c>
      <c r="N95" s="8">
        <v>29</v>
      </c>
      <c r="O95" s="8">
        <v>28</v>
      </c>
      <c r="P95" s="170">
        <f t="shared" si="66"/>
        <v>0.96551724137931039</v>
      </c>
      <c r="Q95" s="8">
        <v>0</v>
      </c>
      <c r="R95" s="8">
        <v>0</v>
      </c>
      <c r="S95" s="170" t="str">
        <f t="shared" si="67"/>
        <v>N/A</v>
      </c>
      <c r="T95" s="8">
        <v>2108</v>
      </c>
      <c r="U95" s="8">
        <v>1614</v>
      </c>
      <c r="V95" s="175">
        <f t="shared" si="68"/>
        <v>0.76565464895635671</v>
      </c>
      <c r="W95" s="8">
        <v>2108</v>
      </c>
      <c r="X95" s="8">
        <v>1614</v>
      </c>
      <c r="Y95" s="175">
        <f t="shared" si="69"/>
        <v>0.76565464895635671</v>
      </c>
      <c r="Z95" s="8">
        <v>238</v>
      </c>
      <c r="AA95" s="8">
        <v>91</v>
      </c>
      <c r="AB95" s="175">
        <f t="shared" si="70"/>
        <v>0.38235294117647056</v>
      </c>
      <c r="AC95" s="8">
        <v>31</v>
      </c>
      <c r="AD95" s="8">
        <v>29</v>
      </c>
      <c r="AE95" s="170">
        <f t="shared" si="71"/>
        <v>0.93548387096774188</v>
      </c>
      <c r="AF95" s="8">
        <v>0</v>
      </c>
      <c r="AG95" s="8">
        <v>0</v>
      </c>
      <c r="AH95" s="170" t="str">
        <f t="shared" si="72"/>
        <v>N/A</v>
      </c>
      <c r="AI95" s="8">
        <v>269</v>
      </c>
      <c r="AJ95" s="8">
        <v>120</v>
      </c>
      <c r="AK95" s="175">
        <f t="shared" si="73"/>
        <v>0.44609665427509293</v>
      </c>
      <c r="AL95" s="8">
        <v>233</v>
      </c>
      <c r="AM95" s="8">
        <v>161</v>
      </c>
      <c r="AN95" s="175">
        <f t="shared" si="74"/>
        <v>0.69098712446351929</v>
      </c>
      <c r="AO95" s="8">
        <v>15</v>
      </c>
      <c r="AP95" s="8">
        <v>25</v>
      </c>
      <c r="AQ95" s="170">
        <f t="shared" si="75"/>
        <v>1.6666666666666667</v>
      </c>
      <c r="AR95" s="8">
        <v>0</v>
      </c>
      <c r="AS95" s="8">
        <v>0</v>
      </c>
      <c r="AT95" s="170" t="str">
        <f t="shared" si="76"/>
        <v>N/A</v>
      </c>
      <c r="AU95" s="8">
        <v>248</v>
      </c>
      <c r="AV95" s="8">
        <v>186</v>
      </c>
      <c r="AW95" s="175">
        <f t="shared" si="77"/>
        <v>0.75</v>
      </c>
      <c r="AX95" s="8">
        <v>967</v>
      </c>
      <c r="AY95" s="8">
        <v>766</v>
      </c>
      <c r="AZ95" s="175">
        <f t="shared" si="78"/>
        <v>0.79214064115822125</v>
      </c>
      <c r="BA95" s="8">
        <v>321</v>
      </c>
      <c r="BB95" s="8">
        <v>220</v>
      </c>
      <c r="BC95" s="175">
        <f t="shared" si="79"/>
        <v>0.68535825545171336</v>
      </c>
      <c r="BD95" s="8">
        <v>112</v>
      </c>
      <c r="BE95" s="8">
        <v>114</v>
      </c>
      <c r="BF95" s="170">
        <f t="shared" si="80"/>
        <v>1.0178571428571428</v>
      </c>
      <c r="BG95" s="8">
        <v>0</v>
      </c>
      <c r="BH95" s="8">
        <v>0</v>
      </c>
      <c r="BI95" s="170" t="str">
        <f t="shared" si="81"/>
        <v>N/A</v>
      </c>
      <c r="BJ95" s="8">
        <v>3270</v>
      </c>
      <c r="BK95" s="8">
        <v>3175</v>
      </c>
      <c r="BL95" s="175">
        <f t="shared" si="82"/>
        <v>0.97094801223241589</v>
      </c>
      <c r="BM95" s="8">
        <v>4670</v>
      </c>
      <c r="BN95" s="8">
        <v>4275</v>
      </c>
      <c r="BO95" s="175">
        <f t="shared" si="83"/>
        <v>0.91541755888650966</v>
      </c>
      <c r="BP95" s="8">
        <v>0</v>
      </c>
      <c r="BQ95" s="8">
        <v>0</v>
      </c>
      <c r="BR95" s="175" t="str">
        <f t="shared" si="84"/>
        <v>N/A</v>
      </c>
      <c r="BS95" s="8">
        <v>5187</v>
      </c>
      <c r="BT95" s="8">
        <v>4581</v>
      </c>
      <c r="BU95" s="175">
        <f t="shared" si="85"/>
        <v>0.88316946211683056</v>
      </c>
      <c r="BV95" s="8">
        <v>7295</v>
      </c>
      <c r="BW95" s="8">
        <v>6195</v>
      </c>
      <c r="BX95" s="175">
        <f t="shared" si="86"/>
        <v>0.8492117888965045</v>
      </c>
      <c r="BY95" s="8">
        <v>27680</v>
      </c>
      <c r="BZ95" s="8">
        <v>13760</v>
      </c>
      <c r="CA95" s="297">
        <f t="shared" si="87"/>
        <v>0.49710982658959535</v>
      </c>
      <c r="CB95" s="8">
        <v>22000</v>
      </c>
      <c r="CC95" s="8">
        <v>11155</v>
      </c>
      <c r="CD95" s="297">
        <f t="shared" si="88"/>
        <v>0.50704545454545458</v>
      </c>
      <c r="CE95" s="8">
        <v>6400</v>
      </c>
      <c r="CF95" s="8">
        <v>3840</v>
      </c>
      <c r="CG95" s="297">
        <f t="shared" si="89"/>
        <v>0.6</v>
      </c>
      <c r="CH95" s="8">
        <v>775</v>
      </c>
      <c r="CI95" s="8">
        <v>687</v>
      </c>
      <c r="CJ95" s="175">
        <f t="shared" si="90"/>
        <v>0.88645161290322583</v>
      </c>
      <c r="CK95" s="8">
        <v>7175</v>
      </c>
      <c r="CL95" s="8">
        <v>4527</v>
      </c>
      <c r="CM95" s="297">
        <f t="shared" si="91"/>
        <v>0.63094076655052267</v>
      </c>
      <c r="CN95" s="8">
        <v>8758</v>
      </c>
      <c r="CO95" s="8">
        <v>6339</v>
      </c>
      <c r="CP95" s="297">
        <f t="shared" si="92"/>
        <v>0.72379538707467461</v>
      </c>
      <c r="CQ95" s="8">
        <v>0</v>
      </c>
      <c r="CR95" s="8">
        <v>0</v>
      </c>
      <c r="CS95" s="320" t="str">
        <f t="shared" si="93"/>
        <v>N/A</v>
      </c>
      <c r="CT95" s="8">
        <v>65613</v>
      </c>
      <c r="CU95" s="8">
        <v>35781</v>
      </c>
      <c r="CV95" s="297">
        <f t="shared" si="94"/>
        <v>0.54533400393214759</v>
      </c>
      <c r="CW95" s="8">
        <v>72908</v>
      </c>
      <c r="CX95" s="8">
        <v>41976</v>
      </c>
      <c r="CY95" s="297">
        <f t="shared" si="95"/>
        <v>0.5757392878696439</v>
      </c>
      <c r="CZ95" s="8">
        <v>8945</v>
      </c>
      <c r="DA95" s="8">
        <v>6535</v>
      </c>
      <c r="DB95" s="170">
        <f t="shared" si="96"/>
        <v>0.73057574063722752</v>
      </c>
      <c r="DC95" s="8">
        <v>0</v>
      </c>
      <c r="DD95" s="8">
        <v>0</v>
      </c>
      <c r="DE95" s="170" t="str">
        <f t="shared" si="97"/>
        <v>N/A</v>
      </c>
      <c r="DF95" s="8">
        <v>35201</v>
      </c>
      <c r="DG95" s="8">
        <v>18498</v>
      </c>
      <c r="DH95" s="297">
        <f t="shared" si="98"/>
        <v>0.52549643476037611</v>
      </c>
      <c r="DI95" s="63">
        <v>0.83</v>
      </c>
      <c r="DJ95" s="100">
        <v>0.960330199495528</v>
      </c>
      <c r="DK95" s="100">
        <f t="shared" si="99"/>
        <v>1.1570243367416</v>
      </c>
      <c r="DL95" s="63">
        <v>0.54</v>
      </c>
      <c r="DM95" s="100">
        <v>0.51818181818181797</v>
      </c>
      <c r="DN95" s="100">
        <f t="shared" si="100"/>
        <v>0.95959595959595911</v>
      </c>
      <c r="DO95" s="63">
        <v>0.68500000000000005</v>
      </c>
      <c r="DP95" s="100">
        <v>0.93909626719057004</v>
      </c>
      <c r="DQ95" s="100">
        <f t="shared" si="101"/>
        <v>1.370943455752657</v>
      </c>
      <c r="DR95" s="63">
        <v>0.81</v>
      </c>
      <c r="DS95" s="100">
        <v>0.87286324786324798</v>
      </c>
      <c r="DT95" s="100">
        <f t="shared" si="102"/>
        <v>1.0776089479793185</v>
      </c>
      <c r="DU95" s="63">
        <v>0.81</v>
      </c>
      <c r="DV95" s="100">
        <v>0.76991150442477896</v>
      </c>
      <c r="DW95" s="100">
        <f t="shared" si="103"/>
        <v>0.95050803015404806</v>
      </c>
      <c r="DX95" s="63">
        <v>0.81</v>
      </c>
      <c r="DY95" s="100">
        <v>0.82961586121437403</v>
      </c>
      <c r="DZ95" s="100">
        <f t="shared" si="104"/>
        <v>1.0242171126103383</v>
      </c>
      <c r="EA95" s="63">
        <v>0.82000000000000006</v>
      </c>
      <c r="EB95" s="100">
        <v>0.94487445723994701</v>
      </c>
      <c r="EC95" s="100">
        <f t="shared" si="105"/>
        <v>1.15228592346335</v>
      </c>
      <c r="ED95" s="63">
        <v>0.67500000000000004</v>
      </c>
      <c r="EE95" s="100">
        <v>0.70824053452115798</v>
      </c>
      <c r="EF95" s="100">
        <f t="shared" si="106"/>
        <v>1.0492452363276414</v>
      </c>
      <c r="EG95" s="63">
        <v>0.74750000000000005</v>
      </c>
      <c r="EH95" s="100">
        <v>0.91057304277643303</v>
      </c>
      <c r="EI95" s="100">
        <f t="shared" si="107"/>
        <v>1.2181579167577699</v>
      </c>
      <c r="EJ95" s="63">
        <v>0.73</v>
      </c>
      <c r="EK95" s="100">
        <v>0.85220834937572199</v>
      </c>
      <c r="EL95" s="100">
        <f t="shared" si="108"/>
        <v>1.1674086977749616</v>
      </c>
      <c r="EM95" s="63">
        <v>0.23</v>
      </c>
      <c r="EN95" s="100">
        <v>0.35846590909090897</v>
      </c>
      <c r="EO95" s="100">
        <f t="shared" si="109"/>
        <v>1.5585474308300389</v>
      </c>
      <c r="EP95" s="63">
        <v>0.48</v>
      </c>
      <c r="EQ95" s="100">
        <v>0.609345742153657</v>
      </c>
      <c r="ER95" s="100">
        <f t="shared" si="110"/>
        <v>1.2694702961534521</v>
      </c>
      <c r="ES95" s="63">
        <v>0.77500000000000002</v>
      </c>
      <c r="ET95" s="100">
        <v>0.87311525683618696</v>
      </c>
      <c r="EU95" s="100">
        <f t="shared" si="111"/>
        <v>1.1266003314015316</v>
      </c>
      <c r="EV95" s="63">
        <v>0.45250000000000001</v>
      </c>
      <c r="EW95" s="100">
        <v>0.37544599416153102</v>
      </c>
      <c r="EX95" s="100">
        <f t="shared" si="112"/>
        <v>0.82971490422437788</v>
      </c>
      <c r="EY95" s="63">
        <v>0.61375000000000002</v>
      </c>
      <c r="EZ95" s="100">
        <v>0.65380217267009699</v>
      </c>
      <c r="FA95" s="100">
        <f t="shared" si="113"/>
        <v>1.0652581224767363</v>
      </c>
      <c r="FB95" s="63">
        <v>0.79</v>
      </c>
      <c r="FC95" s="100">
        <v>0.61717612809315903</v>
      </c>
      <c r="FD95" s="100">
        <f t="shared" si="114"/>
        <v>0.78123560518121393</v>
      </c>
      <c r="FE95" s="63">
        <v>0.25</v>
      </c>
      <c r="FF95" s="100">
        <v>0.45234374999999999</v>
      </c>
      <c r="FG95" s="100">
        <f t="shared" si="115"/>
        <v>1.809375</v>
      </c>
      <c r="FH95" s="63">
        <v>0.52</v>
      </c>
      <c r="FI95" s="100">
        <v>0.47735807377954498</v>
      </c>
      <c r="FJ95" s="100">
        <f t="shared" si="116"/>
        <v>0.91799629572989416</v>
      </c>
      <c r="FK95" s="54">
        <v>0.76529588766298895</v>
      </c>
      <c r="FL95" s="100">
        <v>0.90650344299923502</v>
      </c>
      <c r="FM95" s="100">
        <f t="shared" si="117"/>
        <v>1.1845136732244264</v>
      </c>
      <c r="FN95" s="54">
        <v>0.61009999999999998</v>
      </c>
      <c r="FO95" s="100">
        <v>0</v>
      </c>
      <c r="FP95" s="100">
        <f t="shared" si="118"/>
        <v>0</v>
      </c>
      <c r="FQ95" s="64">
        <v>2070</v>
      </c>
      <c r="FR95" s="8">
        <v>225</v>
      </c>
      <c r="FS95" s="91">
        <f t="shared" si="119"/>
        <v>0.10869565217391304</v>
      </c>
      <c r="FT95" s="64">
        <v>394</v>
      </c>
      <c r="FU95" s="8">
        <v>173</v>
      </c>
      <c r="FV95" s="91">
        <f t="shared" si="120"/>
        <v>0.43908629441624364</v>
      </c>
      <c r="FW95" s="64">
        <v>2464</v>
      </c>
      <c r="FX95" s="8">
        <v>398</v>
      </c>
      <c r="FY95" s="91">
        <f t="shared" si="121"/>
        <v>0.16152597402597402</v>
      </c>
      <c r="FZ95" s="64">
        <v>24638</v>
      </c>
      <c r="GA95" s="8">
        <v>12903</v>
      </c>
      <c r="GB95" s="91">
        <f t="shared" si="122"/>
        <v>0.52370322266417724</v>
      </c>
      <c r="GC95" s="64">
        <v>27102</v>
      </c>
      <c r="GD95" s="8">
        <v>13301</v>
      </c>
      <c r="GE95" s="91">
        <f t="shared" si="123"/>
        <v>0.49077558851745257</v>
      </c>
      <c r="GF95" s="64">
        <v>1198</v>
      </c>
      <c r="GG95" s="8">
        <v>0</v>
      </c>
      <c r="GH95" s="100">
        <f t="shared" si="124"/>
        <v>0</v>
      </c>
      <c r="GI95" s="8">
        <v>5509</v>
      </c>
      <c r="GJ95" s="8">
        <v>3179</v>
      </c>
      <c r="GK95" s="100">
        <f t="shared" si="125"/>
        <v>0.57705572699219454</v>
      </c>
      <c r="GL95" s="8">
        <v>0</v>
      </c>
      <c r="GM95" s="8">
        <v>0</v>
      </c>
      <c r="GN95" s="100" t="str">
        <f t="shared" si="126"/>
        <v>N/A</v>
      </c>
    </row>
    <row r="96" spans="1:196" s="23" customFormat="1" ht="15" customHeight="1" x14ac:dyDescent="0.55000000000000004">
      <c r="A96" s="19">
        <v>66</v>
      </c>
      <c r="B96" s="20" t="s">
        <v>119</v>
      </c>
      <c r="C96" s="21">
        <v>9223</v>
      </c>
      <c r="D96" s="20" t="s">
        <v>121</v>
      </c>
      <c r="E96" s="8">
        <v>2592</v>
      </c>
      <c r="F96" s="8">
        <v>2353</v>
      </c>
      <c r="G96" s="175">
        <f t="shared" si="127"/>
        <v>0.90779320987654322</v>
      </c>
      <c r="H96" s="8">
        <v>1450</v>
      </c>
      <c r="I96" s="8">
        <v>1154</v>
      </c>
      <c r="J96" s="175">
        <f t="shared" si="64"/>
        <v>0.79586206896551726</v>
      </c>
      <c r="K96" s="8">
        <v>0</v>
      </c>
      <c r="L96" s="8">
        <v>0</v>
      </c>
      <c r="M96" s="175" t="str">
        <f t="shared" si="65"/>
        <v>N/A</v>
      </c>
      <c r="N96" s="8">
        <v>0</v>
      </c>
      <c r="O96" s="8">
        <v>0</v>
      </c>
      <c r="P96" s="170" t="str">
        <f t="shared" si="66"/>
        <v>N/A</v>
      </c>
      <c r="Q96" s="8">
        <v>0</v>
      </c>
      <c r="R96" s="8">
        <v>0</v>
      </c>
      <c r="S96" s="170" t="str">
        <f t="shared" si="67"/>
        <v>N/A</v>
      </c>
      <c r="T96" s="22">
        <v>4042</v>
      </c>
      <c r="U96" s="8">
        <v>3507</v>
      </c>
      <c r="V96" s="175">
        <f t="shared" si="68"/>
        <v>0.86763978228599703</v>
      </c>
      <c r="W96" s="22">
        <v>4042</v>
      </c>
      <c r="X96" s="8">
        <v>3507</v>
      </c>
      <c r="Y96" s="175">
        <f t="shared" si="69"/>
        <v>0.86763978228599703</v>
      </c>
      <c r="Z96" s="8">
        <v>626</v>
      </c>
      <c r="AA96" s="8">
        <v>457</v>
      </c>
      <c r="AB96" s="175">
        <f t="shared" si="70"/>
        <v>0.73003194888178913</v>
      </c>
      <c r="AC96" s="8">
        <v>0</v>
      </c>
      <c r="AD96" s="8">
        <v>0</v>
      </c>
      <c r="AE96" s="170" t="str">
        <f t="shared" si="71"/>
        <v>N/A</v>
      </c>
      <c r="AF96" s="8">
        <v>0</v>
      </c>
      <c r="AG96" s="8">
        <v>0</v>
      </c>
      <c r="AH96" s="170" t="str">
        <f t="shared" si="72"/>
        <v>N/A</v>
      </c>
      <c r="AI96" s="22">
        <v>626</v>
      </c>
      <c r="AJ96" s="8">
        <v>457</v>
      </c>
      <c r="AK96" s="175">
        <f t="shared" si="73"/>
        <v>0.73003194888178913</v>
      </c>
      <c r="AL96" s="8">
        <v>49</v>
      </c>
      <c r="AM96" s="8">
        <v>47</v>
      </c>
      <c r="AN96" s="175">
        <f t="shared" si="74"/>
        <v>0.95918367346938771</v>
      </c>
      <c r="AO96" s="8">
        <v>0</v>
      </c>
      <c r="AP96" s="8">
        <v>0</v>
      </c>
      <c r="AQ96" s="170" t="str">
        <f t="shared" si="75"/>
        <v>N/A</v>
      </c>
      <c r="AR96" s="8">
        <v>0</v>
      </c>
      <c r="AS96" s="8">
        <v>0</v>
      </c>
      <c r="AT96" s="170" t="str">
        <f t="shared" si="76"/>
        <v>N/A</v>
      </c>
      <c r="AU96" s="22">
        <v>49</v>
      </c>
      <c r="AV96" s="8">
        <v>47</v>
      </c>
      <c r="AW96" s="175">
        <f t="shared" si="77"/>
        <v>0.95918367346938771</v>
      </c>
      <c r="AX96" s="8">
        <v>1660</v>
      </c>
      <c r="AY96" s="8">
        <v>1647</v>
      </c>
      <c r="AZ96" s="175">
        <f t="shared" si="78"/>
        <v>0.99216867469879522</v>
      </c>
      <c r="BA96" s="8">
        <v>480</v>
      </c>
      <c r="BB96" s="8">
        <v>383</v>
      </c>
      <c r="BC96" s="175">
        <f t="shared" si="79"/>
        <v>0.79791666666666672</v>
      </c>
      <c r="BD96" s="8">
        <v>131</v>
      </c>
      <c r="BE96" s="8">
        <v>118</v>
      </c>
      <c r="BF96" s="170">
        <f t="shared" si="80"/>
        <v>0.9007633587786259</v>
      </c>
      <c r="BG96" s="8">
        <v>0</v>
      </c>
      <c r="BH96" s="8">
        <v>0</v>
      </c>
      <c r="BI96" s="170" t="str">
        <f t="shared" si="81"/>
        <v>N/A</v>
      </c>
      <c r="BJ96" s="8">
        <v>3111</v>
      </c>
      <c r="BK96" s="8">
        <v>2961</v>
      </c>
      <c r="BL96" s="175">
        <f t="shared" si="82"/>
        <v>0.95178399228543875</v>
      </c>
      <c r="BM96" s="22">
        <v>5382</v>
      </c>
      <c r="BN96" s="8">
        <v>5109</v>
      </c>
      <c r="BO96" s="175">
        <f t="shared" si="83"/>
        <v>0.94927536231884058</v>
      </c>
      <c r="BP96" s="8">
        <v>0</v>
      </c>
      <c r="BQ96" s="8">
        <v>0</v>
      </c>
      <c r="BR96" s="175" t="str">
        <f t="shared" si="84"/>
        <v>N/A</v>
      </c>
      <c r="BS96" s="22">
        <v>6057</v>
      </c>
      <c r="BT96" s="8">
        <v>5613</v>
      </c>
      <c r="BU96" s="175">
        <f t="shared" si="85"/>
        <v>0.92669638434868751</v>
      </c>
      <c r="BV96" s="8">
        <v>10099</v>
      </c>
      <c r="BW96" s="8">
        <v>9120</v>
      </c>
      <c r="BX96" s="175">
        <f t="shared" si="86"/>
        <v>0.90305970888206755</v>
      </c>
      <c r="BY96" s="8">
        <v>22960</v>
      </c>
      <c r="BZ96" s="8">
        <v>13840</v>
      </c>
      <c r="CA96" s="297">
        <f t="shared" si="87"/>
        <v>0.60278745644599308</v>
      </c>
      <c r="CB96" s="8">
        <v>23400</v>
      </c>
      <c r="CC96" s="8">
        <v>12346</v>
      </c>
      <c r="CD96" s="297">
        <f t="shared" si="88"/>
        <v>0.52760683760683758</v>
      </c>
      <c r="CE96" s="8">
        <v>6400</v>
      </c>
      <c r="CF96" s="8">
        <v>4000</v>
      </c>
      <c r="CG96" s="297">
        <f t="shared" si="89"/>
        <v>0.625</v>
      </c>
      <c r="CH96" s="8">
        <v>1350</v>
      </c>
      <c r="CI96" s="8">
        <v>1222</v>
      </c>
      <c r="CJ96" s="175">
        <f t="shared" si="90"/>
        <v>0.9051851851851852</v>
      </c>
      <c r="CK96" s="8">
        <v>7750</v>
      </c>
      <c r="CL96" s="8">
        <v>5222</v>
      </c>
      <c r="CM96" s="297">
        <f t="shared" si="91"/>
        <v>0.6738064516129032</v>
      </c>
      <c r="CN96" s="8">
        <v>2641</v>
      </c>
      <c r="CO96" s="8">
        <v>2292</v>
      </c>
      <c r="CP96" s="297">
        <f t="shared" si="92"/>
        <v>0.86785308595229083</v>
      </c>
      <c r="CQ96" s="8">
        <v>1005</v>
      </c>
      <c r="CR96" s="8">
        <v>1086</v>
      </c>
      <c r="CS96" s="297">
        <f t="shared" si="93"/>
        <v>1.0805970149253732</v>
      </c>
      <c r="CT96" s="8">
        <v>57756</v>
      </c>
      <c r="CU96" s="8">
        <v>34786</v>
      </c>
      <c r="CV96" s="297">
        <f t="shared" si="94"/>
        <v>0.60229240252095018</v>
      </c>
      <c r="CW96" s="8">
        <v>67855</v>
      </c>
      <c r="CX96" s="8">
        <v>43906</v>
      </c>
      <c r="CY96" s="297">
        <f t="shared" si="95"/>
        <v>0.64705622282808928</v>
      </c>
      <c r="CZ96" s="8">
        <v>2772</v>
      </c>
      <c r="DA96" s="8">
        <v>2410</v>
      </c>
      <c r="DB96" s="170">
        <f t="shared" si="96"/>
        <v>0.86940836940836941</v>
      </c>
      <c r="DC96" s="8">
        <v>1005</v>
      </c>
      <c r="DD96" s="8">
        <v>1086</v>
      </c>
      <c r="DE96" s="170">
        <f t="shared" si="97"/>
        <v>1.0805970149253732</v>
      </c>
      <c r="DF96" s="8">
        <v>31290</v>
      </c>
      <c r="DG96" s="8">
        <v>19377</v>
      </c>
      <c r="DH96" s="297">
        <f t="shared" si="98"/>
        <v>0.61927133269415147</v>
      </c>
      <c r="DI96" s="63">
        <v>0.84</v>
      </c>
      <c r="DJ96" s="100">
        <v>0.91453154875717002</v>
      </c>
      <c r="DK96" s="100">
        <f t="shared" si="99"/>
        <v>1.0887280342347263</v>
      </c>
      <c r="DL96" s="63">
        <v>0.63</v>
      </c>
      <c r="DM96" s="100">
        <v>0.93994778067885099</v>
      </c>
      <c r="DN96" s="100">
        <f t="shared" si="100"/>
        <v>1.4919806042521444</v>
      </c>
      <c r="DO96" s="63">
        <v>0.73499999999999999</v>
      </c>
      <c r="DP96" s="100">
        <v>0.916265811508997</v>
      </c>
      <c r="DQ96" s="100">
        <f t="shared" si="101"/>
        <v>1.2466201517129212</v>
      </c>
      <c r="DR96" s="63">
        <v>0.82</v>
      </c>
      <c r="DS96" s="100">
        <v>0.90140246493837595</v>
      </c>
      <c r="DT96" s="100">
        <f t="shared" si="102"/>
        <v>1.0992712987053366</v>
      </c>
      <c r="DU96" s="63">
        <v>0.71</v>
      </c>
      <c r="DV96" s="100">
        <v>0.87175043327556301</v>
      </c>
      <c r="DW96" s="100">
        <f t="shared" si="103"/>
        <v>1.2278175116557226</v>
      </c>
      <c r="DX96" s="63">
        <v>0.7649999999999999</v>
      </c>
      <c r="DY96" s="100">
        <v>0.89164528086683803</v>
      </c>
      <c r="DZ96" s="100">
        <f t="shared" si="104"/>
        <v>1.1655493867540367</v>
      </c>
      <c r="EA96" s="63">
        <v>0.83</v>
      </c>
      <c r="EB96" s="100">
        <v>0.91045760253197905</v>
      </c>
      <c r="EC96" s="100">
        <f t="shared" si="105"/>
        <v>1.0969368705204567</v>
      </c>
      <c r="ED96" s="63">
        <v>0.66999999999999993</v>
      </c>
      <c r="EE96" s="100">
        <v>0.88874430709173702</v>
      </c>
      <c r="EF96" s="100">
        <f t="shared" si="106"/>
        <v>1.3264840404354286</v>
      </c>
      <c r="EG96" s="63">
        <v>0.75</v>
      </c>
      <c r="EH96" s="100">
        <v>0.90679824561403499</v>
      </c>
      <c r="EI96" s="100">
        <f t="shared" si="107"/>
        <v>1.2090643274853801</v>
      </c>
      <c r="EJ96" s="63">
        <v>0.81</v>
      </c>
      <c r="EK96" s="100">
        <v>0.84031629883158299</v>
      </c>
      <c r="EL96" s="100">
        <f t="shared" si="108"/>
        <v>1.0374275294217072</v>
      </c>
      <c r="EM96" s="63">
        <v>0.27</v>
      </c>
      <c r="EN96" s="100">
        <v>0.35476457399103101</v>
      </c>
      <c r="EO96" s="100">
        <f t="shared" si="109"/>
        <v>1.3139428666334481</v>
      </c>
      <c r="EP96" s="63">
        <v>0.54</v>
      </c>
      <c r="EQ96" s="100">
        <v>0.59130109814293097</v>
      </c>
      <c r="ER96" s="100">
        <f t="shared" si="110"/>
        <v>1.0950020335980202</v>
      </c>
      <c r="ES96" s="63">
        <v>0.82000000000000006</v>
      </c>
      <c r="ET96" s="100">
        <v>0.86200008153614105</v>
      </c>
      <c r="EU96" s="100">
        <f t="shared" si="111"/>
        <v>1.0512196116294403</v>
      </c>
      <c r="EV96" s="63">
        <v>0.47</v>
      </c>
      <c r="EW96" s="100">
        <v>0.39712029725963799</v>
      </c>
      <c r="EX96" s="100">
        <f t="shared" si="112"/>
        <v>0.84493680268008087</v>
      </c>
      <c r="EY96" s="63">
        <v>0.64500000000000002</v>
      </c>
      <c r="EZ96" s="100">
        <v>0.65683505671206699</v>
      </c>
      <c r="FA96" s="100">
        <f t="shared" si="113"/>
        <v>1.0183489251349875</v>
      </c>
      <c r="FB96" s="63">
        <v>0.64</v>
      </c>
      <c r="FC96" s="100">
        <v>0.65875613747954198</v>
      </c>
      <c r="FD96" s="100">
        <f t="shared" si="114"/>
        <v>1.0293064648117842</v>
      </c>
      <c r="FE96" s="63">
        <v>0.32</v>
      </c>
      <c r="FF96" s="100">
        <v>0.46024999999999999</v>
      </c>
      <c r="FG96" s="100">
        <f t="shared" si="115"/>
        <v>1.43828125</v>
      </c>
      <c r="FH96" s="63">
        <v>0.48</v>
      </c>
      <c r="FI96" s="100">
        <v>0.50670241286863305</v>
      </c>
      <c r="FJ96" s="100">
        <f t="shared" si="116"/>
        <v>1.0556300268096521</v>
      </c>
      <c r="FK96" s="54">
        <v>0.9</v>
      </c>
      <c r="FL96" s="100">
        <v>0.77551867219917003</v>
      </c>
      <c r="FM96" s="100">
        <f t="shared" si="117"/>
        <v>0.8616874135546333</v>
      </c>
      <c r="FN96" s="54">
        <v>0.61009999999999998</v>
      </c>
      <c r="FO96" s="100">
        <v>0.97697974217311201</v>
      </c>
      <c r="FP96" s="100">
        <f t="shared" si="118"/>
        <v>1.6013436193625832</v>
      </c>
      <c r="FQ96" s="64">
        <v>2502</v>
      </c>
      <c r="FR96" s="8">
        <v>428</v>
      </c>
      <c r="FS96" s="91">
        <f t="shared" si="119"/>
        <v>0.17106314948041568</v>
      </c>
      <c r="FT96" s="64">
        <v>703</v>
      </c>
      <c r="FU96" s="8">
        <v>335</v>
      </c>
      <c r="FV96" s="91">
        <f t="shared" si="120"/>
        <v>0.47652916073968704</v>
      </c>
      <c r="FW96" s="64">
        <v>3205</v>
      </c>
      <c r="FX96" s="8">
        <v>763</v>
      </c>
      <c r="FY96" s="91">
        <f t="shared" si="121"/>
        <v>0.23806552262090483</v>
      </c>
      <c r="FZ96" s="64">
        <v>28065</v>
      </c>
      <c r="GA96" s="8">
        <v>13980</v>
      </c>
      <c r="GB96" s="91">
        <f t="shared" si="122"/>
        <v>0.49812934259754144</v>
      </c>
      <c r="GC96" s="64">
        <v>31270</v>
      </c>
      <c r="GD96" s="8">
        <v>14743</v>
      </c>
      <c r="GE96" s="91">
        <f t="shared" si="123"/>
        <v>0.47147425647585545</v>
      </c>
      <c r="GF96" s="64">
        <v>1073</v>
      </c>
      <c r="GG96" s="8">
        <v>0</v>
      </c>
      <c r="GH96" s="100">
        <f t="shared" si="124"/>
        <v>0</v>
      </c>
      <c r="GI96" s="8">
        <v>2067</v>
      </c>
      <c r="GJ96" s="8">
        <v>1626</v>
      </c>
      <c r="GK96" s="100">
        <f t="shared" si="125"/>
        <v>0.7866473149492017</v>
      </c>
      <c r="GL96" s="8">
        <v>613</v>
      </c>
      <c r="GM96" s="8">
        <v>180</v>
      </c>
      <c r="GN96" s="100">
        <f t="shared" si="126"/>
        <v>0.29363784665579118</v>
      </c>
    </row>
    <row r="97" spans="1:196" s="1" customFormat="1" ht="15" customHeight="1" x14ac:dyDescent="0.55000000000000004">
      <c r="A97" s="16">
        <v>66</v>
      </c>
      <c r="B97" s="17" t="s">
        <v>119</v>
      </c>
      <c r="C97" s="18">
        <v>9308</v>
      </c>
      <c r="D97" s="17" t="s">
        <v>42</v>
      </c>
      <c r="E97" s="8">
        <v>2299</v>
      </c>
      <c r="F97" s="8">
        <v>1870</v>
      </c>
      <c r="G97" s="175">
        <f t="shared" si="127"/>
        <v>0.8133971291866029</v>
      </c>
      <c r="H97" s="8">
        <v>2061</v>
      </c>
      <c r="I97" s="8">
        <v>1852</v>
      </c>
      <c r="J97" s="175">
        <f t="shared" si="64"/>
        <v>0.898592916060165</v>
      </c>
      <c r="K97" s="8">
        <v>0</v>
      </c>
      <c r="L97" s="8">
        <v>0</v>
      </c>
      <c r="M97" s="175" t="str">
        <f t="shared" si="65"/>
        <v>N/A</v>
      </c>
      <c r="N97" s="8">
        <v>0</v>
      </c>
      <c r="O97" s="8">
        <v>0</v>
      </c>
      <c r="P97" s="170" t="str">
        <f t="shared" si="66"/>
        <v>N/A</v>
      </c>
      <c r="Q97" s="8">
        <v>0</v>
      </c>
      <c r="R97" s="8">
        <v>22</v>
      </c>
      <c r="S97" s="170" t="str">
        <f t="shared" si="67"/>
        <v>N/A</v>
      </c>
      <c r="T97" s="8">
        <v>4360</v>
      </c>
      <c r="U97" s="8">
        <v>3744</v>
      </c>
      <c r="V97" s="175">
        <f t="shared" si="68"/>
        <v>0.85871559633027528</v>
      </c>
      <c r="W97" s="8">
        <v>4360</v>
      </c>
      <c r="X97" s="8">
        <v>3744</v>
      </c>
      <c r="Y97" s="175">
        <f t="shared" si="69"/>
        <v>0.85871559633027528</v>
      </c>
      <c r="Z97" s="8">
        <v>231</v>
      </c>
      <c r="AA97" s="8">
        <v>156</v>
      </c>
      <c r="AB97" s="175">
        <f t="shared" si="70"/>
        <v>0.67532467532467533</v>
      </c>
      <c r="AC97" s="8">
        <v>0</v>
      </c>
      <c r="AD97" s="8">
        <v>0</v>
      </c>
      <c r="AE97" s="170" t="str">
        <f t="shared" si="71"/>
        <v>N/A</v>
      </c>
      <c r="AF97" s="8">
        <v>0</v>
      </c>
      <c r="AG97" s="8">
        <v>36</v>
      </c>
      <c r="AH97" s="170" t="str">
        <f t="shared" si="72"/>
        <v>N/A</v>
      </c>
      <c r="AI97" s="8">
        <v>231</v>
      </c>
      <c r="AJ97" s="8">
        <v>192</v>
      </c>
      <c r="AK97" s="175">
        <f t="shared" si="73"/>
        <v>0.83116883116883122</v>
      </c>
      <c r="AL97" s="8">
        <v>47</v>
      </c>
      <c r="AM97" s="8">
        <v>29</v>
      </c>
      <c r="AN97" s="175">
        <f t="shared" si="74"/>
        <v>0.61702127659574468</v>
      </c>
      <c r="AO97" s="8">
        <v>0</v>
      </c>
      <c r="AP97" s="8">
        <v>0</v>
      </c>
      <c r="AQ97" s="170" t="str">
        <f t="shared" si="75"/>
        <v>N/A</v>
      </c>
      <c r="AR97" s="8">
        <v>0</v>
      </c>
      <c r="AS97" s="8">
        <v>0</v>
      </c>
      <c r="AT97" s="170" t="str">
        <f t="shared" si="76"/>
        <v>N/A</v>
      </c>
      <c r="AU97" s="8">
        <v>47</v>
      </c>
      <c r="AV97" s="8">
        <v>29</v>
      </c>
      <c r="AW97" s="175">
        <f t="shared" si="77"/>
        <v>0.61702127659574468</v>
      </c>
      <c r="AX97" s="8">
        <v>1784</v>
      </c>
      <c r="AY97" s="8">
        <v>1584</v>
      </c>
      <c r="AZ97" s="175">
        <f t="shared" si="78"/>
        <v>0.88789237668161436</v>
      </c>
      <c r="BA97" s="8">
        <v>1283</v>
      </c>
      <c r="BB97" s="8">
        <v>923</v>
      </c>
      <c r="BC97" s="175">
        <f t="shared" si="79"/>
        <v>0.71940763834762278</v>
      </c>
      <c r="BD97" s="8">
        <v>135</v>
      </c>
      <c r="BE97" s="8">
        <v>162</v>
      </c>
      <c r="BF97" s="170">
        <f t="shared" si="80"/>
        <v>1.2</v>
      </c>
      <c r="BG97" s="8">
        <v>0</v>
      </c>
      <c r="BH97" s="8">
        <v>0</v>
      </c>
      <c r="BI97" s="170" t="str">
        <f t="shared" si="81"/>
        <v>N/A</v>
      </c>
      <c r="BJ97" s="8">
        <v>3784</v>
      </c>
      <c r="BK97" s="8">
        <v>3749</v>
      </c>
      <c r="BL97" s="175">
        <f t="shared" si="82"/>
        <v>0.99075052854122625</v>
      </c>
      <c r="BM97" s="8">
        <v>6986</v>
      </c>
      <c r="BN97" s="8">
        <v>6418</v>
      </c>
      <c r="BO97" s="175">
        <f t="shared" si="83"/>
        <v>0.91869453192098482</v>
      </c>
      <c r="BP97" s="8">
        <v>0</v>
      </c>
      <c r="BQ97" s="8">
        <v>0</v>
      </c>
      <c r="BR97" s="175" t="str">
        <f t="shared" si="84"/>
        <v>N/A</v>
      </c>
      <c r="BS97" s="8">
        <v>7264</v>
      </c>
      <c r="BT97" s="8">
        <v>6639</v>
      </c>
      <c r="BU97" s="175">
        <f t="shared" si="85"/>
        <v>0.91395925110132159</v>
      </c>
      <c r="BV97" s="8">
        <v>11624</v>
      </c>
      <c r="BW97" s="8">
        <v>10383</v>
      </c>
      <c r="BX97" s="175">
        <f t="shared" si="86"/>
        <v>0.89323812801101166</v>
      </c>
      <c r="BY97" s="8">
        <v>20960</v>
      </c>
      <c r="BZ97" s="8">
        <v>12960</v>
      </c>
      <c r="CA97" s="297">
        <f t="shared" si="87"/>
        <v>0.61832061068702293</v>
      </c>
      <c r="CB97" s="8">
        <v>29970</v>
      </c>
      <c r="CC97" s="8">
        <v>18109</v>
      </c>
      <c r="CD97" s="297">
        <f t="shared" si="88"/>
        <v>0.60423757090423758</v>
      </c>
      <c r="CE97" s="8">
        <v>10240</v>
      </c>
      <c r="CF97" s="8">
        <v>5120</v>
      </c>
      <c r="CG97" s="297">
        <f t="shared" si="89"/>
        <v>0.5</v>
      </c>
      <c r="CH97" s="8">
        <v>1860</v>
      </c>
      <c r="CI97" s="8">
        <v>1868</v>
      </c>
      <c r="CJ97" s="175">
        <f t="shared" si="90"/>
        <v>1.0043010752688173</v>
      </c>
      <c r="CK97" s="8">
        <v>12100</v>
      </c>
      <c r="CL97" s="8">
        <v>6988</v>
      </c>
      <c r="CM97" s="297">
        <f t="shared" si="91"/>
        <v>0.57752066115702483</v>
      </c>
      <c r="CN97" s="8">
        <v>2190</v>
      </c>
      <c r="CO97" s="8">
        <v>1480</v>
      </c>
      <c r="CP97" s="297">
        <f t="shared" si="92"/>
        <v>0.67579908675799083</v>
      </c>
      <c r="CQ97" s="8">
        <v>1995</v>
      </c>
      <c r="CR97" s="8">
        <v>1426</v>
      </c>
      <c r="CS97" s="297">
        <f t="shared" si="93"/>
        <v>0.71478696741854642</v>
      </c>
      <c r="CT97" s="8">
        <v>67215</v>
      </c>
      <c r="CU97" s="8">
        <v>40963</v>
      </c>
      <c r="CV97" s="297">
        <f t="shared" si="94"/>
        <v>0.6094324183589972</v>
      </c>
      <c r="CW97" s="8">
        <v>78839</v>
      </c>
      <c r="CX97" s="8">
        <v>51346</v>
      </c>
      <c r="CY97" s="297">
        <f t="shared" si="95"/>
        <v>0.65127665241821941</v>
      </c>
      <c r="CZ97" s="8">
        <v>2325</v>
      </c>
      <c r="DA97" s="8">
        <v>1642</v>
      </c>
      <c r="DB97" s="170">
        <f t="shared" si="96"/>
        <v>0.70623655913978489</v>
      </c>
      <c r="DC97" s="8">
        <v>1995</v>
      </c>
      <c r="DD97" s="8">
        <v>1484</v>
      </c>
      <c r="DE97" s="170">
        <f t="shared" si="97"/>
        <v>0.743859649122807</v>
      </c>
      <c r="DF97" s="8">
        <v>34544</v>
      </c>
      <c r="DG97" s="8">
        <v>20855</v>
      </c>
      <c r="DH97" s="297">
        <f t="shared" si="98"/>
        <v>0.60372278832792958</v>
      </c>
      <c r="DI97" s="63">
        <v>0.84</v>
      </c>
      <c r="DJ97" s="100">
        <v>0.90447865640307901</v>
      </c>
      <c r="DK97" s="100">
        <f t="shared" si="99"/>
        <v>1.0767603052417607</v>
      </c>
      <c r="DL97" s="63">
        <v>0.65</v>
      </c>
      <c r="DM97" s="100">
        <v>0.68364030335861303</v>
      </c>
      <c r="DN97" s="100">
        <f t="shared" si="100"/>
        <v>1.0517543128594047</v>
      </c>
      <c r="DO97" s="63">
        <v>0.745</v>
      </c>
      <c r="DP97" s="100">
        <v>0.87377617111010697</v>
      </c>
      <c r="DQ97" s="100">
        <f t="shared" si="101"/>
        <v>1.1728539209531637</v>
      </c>
      <c r="DR97" s="63">
        <v>0.88</v>
      </c>
      <c r="DS97" s="100">
        <v>0.92494714587737803</v>
      </c>
      <c r="DT97" s="100">
        <f t="shared" si="102"/>
        <v>1.0510763021333842</v>
      </c>
      <c r="DU97" s="63">
        <v>0.8</v>
      </c>
      <c r="DV97" s="100">
        <v>0.680345572354212</v>
      </c>
      <c r="DW97" s="100">
        <f t="shared" si="103"/>
        <v>0.850431965442765</v>
      </c>
      <c r="DX97" s="63">
        <v>0.84000000000000008</v>
      </c>
      <c r="DY97" s="100">
        <v>0.80395299145299104</v>
      </c>
      <c r="DZ97" s="100">
        <f t="shared" si="104"/>
        <v>0.957086894586894</v>
      </c>
      <c r="EA97" s="63">
        <v>0.86</v>
      </c>
      <c r="EB97" s="100">
        <v>0.90956887486855897</v>
      </c>
      <c r="EC97" s="100">
        <f t="shared" si="105"/>
        <v>1.0576382265913478</v>
      </c>
      <c r="ED97" s="63">
        <v>0.72500000000000009</v>
      </c>
      <c r="EE97" s="100">
        <v>0.68144144144144203</v>
      </c>
      <c r="EF97" s="100">
        <f t="shared" si="106"/>
        <v>0.93991922957440266</v>
      </c>
      <c r="EG97" s="63">
        <v>0.79249999999999998</v>
      </c>
      <c r="EH97" s="100">
        <v>0.84859867090436303</v>
      </c>
      <c r="EI97" s="100">
        <f t="shared" si="107"/>
        <v>1.0707869664408367</v>
      </c>
      <c r="EJ97" s="63">
        <v>0.77</v>
      </c>
      <c r="EK97" s="100">
        <v>0.83830791417209305</v>
      </c>
      <c r="EL97" s="100">
        <f t="shared" si="108"/>
        <v>1.088711576846874</v>
      </c>
      <c r="EM97" s="63">
        <v>0.34</v>
      </c>
      <c r="EN97" s="100">
        <v>0.40381637168141599</v>
      </c>
      <c r="EO97" s="100">
        <f t="shared" si="109"/>
        <v>1.1876952108276939</v>
      </c>
      <c r="EP97" s="63">
        <v>0.55500000000000005</v>
      </c>
      <c r="EQ97" s="100">
        <v>0.64653467763591499</v>
      </c>
      <c r="ER97" s="100">
        <f t="shared" si="110"/>
        <v>1.1649273470917385</v>
      </c>
      <c r="ES97" s="63">
        <v>0.81499999999999995</v>
      </c>
      <c r="ET97" s="100">
        <v>0.85608868190613596</v>
      </c>
      <c r="EU97" s="100">
        <f t="shared" si="111"/>
        <v>1.0504155606210257</v>
      </c>
      <c r="EV97" s="63">
        <v>0.53250000000000008</v>
      </c>
      <c r="EW97" s="100">
        <v>0.440757612083433</v>
      </c>
      <c r="EX97" s="100">
        <f t="shared" si="112"/>
        <v>0.82771382550879424</v>
      </c>
      <c r="EY97" s="63">
        <v>0.67375000000000007</v>
      </c>
      <c r="EZ97" s="100">
        <v>0.68739531803840603</v>
      </c>
      <c r="FA97" s="100">
        <f t="shared" si="113"/>
        <v>1.020252791151623</v>
      </c>
      <c r="FB97" s="63">
        <v>0.6</v>
      </c>
      <c r="FC97" s="100">
        <v>0.62794432548179901</v>
      </c>
      <c r="FD97" s="100">
        <f t="shared" si="114"/>
        <v>1.0465738758029983</v>
      </c>
      <c r="FE97" s="63">
        <v>0.3</v>
      </c>
      <c r="FF97" s="100">
        <v>0.45527343749999999</v>
      </c>
      <c r="FG97" s="100">
        <f t="shared" si="115"/>
        <v>1.517578125</v>
      </c>
      <c r="FH97" s="63">
        <v>0.44999999999999996</v>
      </c>
      <c r="FI97" s="100">
        <v>0.50143102461362299</v>
      </c>
      <c r="FJ97" s="100">
        <f t="shared" si="116"/>
        <v>1.1142911658080512</v>
      </c>
      <c r="FK97" s="54">
        <v>0.81897865853658536</v>
      </c>
      <c r="FL97" s="100">
        <v>0.81729598051157104</v>
      </c>
      <c r="FM97" s="100">
        <f t="shared" si="117"/>
        <v>0.99794539453809328</v>
      </c>
      <c r="FN97" s="54">
        <v>0.61009999999999998</v>
      </c>
      <c r="FO97" s="100">
        <v>0.81805929919137499</v>
      </c>
      <c r="FP97" s="100">
        <f t="shared" si="118"/>
        <v>1.3408610050669973</v>
      </c>
      <c r="FQ97" s="64">
        <v>2895</v>
      </c>
      <c r="FR97" s="8">
        <v>503</v>
      </c>
      <c r="FS97" s="91">
        <f t="shared" si="119"/>
        <v>0.17374784110535405</v>
      </c>
      <c r="FT97" s="64">
        <v>925</v>
      </c>
      <c r="FU97" s="8">
        <v>291</v>
      </c>
      <c r="FV97" s="91">
        <f t="shared" si="120"/>
        <v>0.3145945945945946</v>
      </c>
      <c r="FW97" s="64">
        <v>3820</v>
      </c>
      <c r="FX97" s="8">
        <v>794</v>
      </c>
      <c r="FY97" s="91">
        <f t="shared" si="121"/>
        <v>0.20785340314136125</v>
      </c>
      <c r="FZ97" s="64">
        <v>34391</v>
      </c>
      <c r="GA97" s="8">
        <v>17943</v>
      </c>
      <c r="GB97" s="91">
        <f t="shared" si="122"/>
        <v>0.52173533773370939</v>
      </c>
      <c r="GC97" s="64">
        <v>38211</v>
      </c>
      <c r="GD97" s="8">
        <v>18737</v>
      </c>
      <c r="GE97" s="91">
        <f t="shared" si="123"/>
        <v>0.49035618015754623</v>
      </c>
      <c r="GF97" s="64">
        <v>1306</v>
      </c>
      <c r="GG97" s="8">
        <v>2</v>
      </c>
      <c r="GH97" s="100">
        <f t="shared" si="124"/>
        <v>1.5313935681470138E-3</v>
      </c>
      <c r="GI97" s="8">
        <v>1658</v>
      </c>
      <c r="GJ97" s="8">
        <v>629</v>
      </c>
      <c r="GK97" s="100">
        <f t="shared" si="125"/>
        <v>0.37937273823884199</v>
      </c>
      <c r="GL97" s="8">
        <v>1217</v>
      </c>
      <c r="GM97" s="8">
        <v>492</v>
      </c>
      <c r="GN97" s="100">
        <f t="shared" si="126"/>
        <v>0.40427280197206245</v>
      </c>
    </row>
    <row r="98" spans="1:196" s="1" customFormat="1" ht="15" customHeight="1" x14ac:dyDescent="0.55000000000000004">
      <c r="A98" s="16">
        <v>68</v>
      </c>
      <c r="B98" s="17" t="s">
        <v>122</v>
      </c>
      <c r="C98" s="18">
        <v>9122</v>
      </c>
      <c r="D98" s="17" t="s">
        <v>120</v>
      </c>
      <c r="E98" s="8">
        <v>1086</v>
      </c>
      <c r="F98" s="8">
        <v>1126</v>
      </c>
      <c r="G98" s="175">
        <f t="shared" si="127"/>
        <v>1.0368324125230202</v>
      </c>
      <c r="H98" s="8">
        <v>735</v>
      </c>
      <c r="I98" s="8">
        <v>568</v>
      </c>
      <c r="J98" s="175">
        <f t="shared" si="64"/>
        <v>0.77278911564625852</v>
      </c>
      <c r="K98" s="8">
        <v>0</v>
      </c>
      <c r="L98" s="8">
        <v>0</v>
      </c>
      <c r="M98" s="175" t="str">
        <f t="shared" si="65"/>
        <v>N/A</v>
      </c>
      <c r="N98" s="8">
        <v>48</v>
      </c>
      <c r="O98" s="8">
        <v>47</v>
      </c>
      <c r="P98" s="170">
        <f t="shared" si="66"/>
        <v>0.97916666666666663</v>
      </c>
      <c r="Q98" s="8">
        <v>0</v>
      </c>
      <c r="R98" s="8">
        <v>0</v>
      </c>
      <c r="S98" s="170" t="str">
        <f t="shared" si="67"/>
        <v>N/A</v>
      </c>
      <c r="T98" s="8">
        <v>1869</v>
      </c>
      <c r="U98" s="8">
        <v>1741</v>
      </c>
      <c r="V98" s="175">
        <f t="shared" si="68"/>
        <v>0.93151417870518993</v>
      </c>
      <c r="W98" s="8">
        <v>1869</v>
      </c>
      <c r="X98" s="8">
        <v>1741</v>
      </c>
      <c r="Y98" s="175">
        <f t="shared" si="69"/>
        <v>0.93151417870518993</v>
      </c>
      <c r="Z98" s="8">
        <v>50</v>
      </c>
      <c r="AA98" s="8">
        <v>89</v>
      </c>
      <c r="AB98" s="175">
        <f t="shared" si="70"/>
        <v>1.78</v>
      </c>
      <c r="AC98" s="8">
        <v>15</v>
      </c>
      <c r="AD98" s="8">
        <v>37</v>
      </c>
      <c r="AE98" s="170">
        <f t="shared" si="71"/>
        <v>2.4666666666666668</v>
      </c>
      <c r="AF98" s="8">
        <v>15</v>
      </c>
      <c r="AG98" s="8">
        <v>20</v>
      </c>
      <c r="AH98" s="170">
        <f t="shared" si="72"/>
        <v>1.3333333333333333</v>
      </c>
      <c r="AI98" s="8">
        <v>80</v>
      </c>
      <c r="AJ98" s="8">
        <v>146</v>
      </c>
      <c r="AK98" s="175">
        <f t="shared" si="73"/>
        <v>1.825</v>
      </c>
      <c r="AL98" s="8">
        <v>0</v>
      </c>
      <c r="AM98" s="8">
        <v>0</v>
      </c>
      <c r="AN98" s="175" t="str">
        <f t="shared" si="74"/>
        <v>N/A</v>
      </c>
      <c r="AO98" s="8">
        <v>15</v>
      </c>
      <c r="AP98" s="8">
        <v>17</v>
      </c>
      <c r="AQ98" s="170">
        <f t="shared" si="75"/>
        <v>1.1333333333333333</v>
      </c>
      <c r="AR98" s="8">
        <v>0</v>
      </c>
      <c r="AS98" s="8">
        <v>0</v>
      </c>
      <c r="AT98" s="170" t="str">
        <f t="shared" si="76"/>
        <v>N/A</v>
      </c>
      <c r="AU98" s="8">
        <v>15</v>
      </c>
      <c r="AV98" s="8">
        <v>17</v>
      </c>
      <c r="AW98" s="175">
        <f t="shared" si="77"/>
        <v>1.1333333333333333</v>
      </c>
      <c r="AX98" s="8">
        <v>956</v>
      </c>
      <c r="AY98" s="8">
        <v>817</v>
      </c>
      <c r="AZ98" s="175">
        <f t="shared" si="78"/>
        <v>0.85460251046025104</v>
      </c>
      <c r="BA98" s="8">
        <v>388</v>
      </c>
      <c r="BB98" s="8">
        <v>518</v>
      </c>
      <c r="BC98" s="175">
        <f t="shared" si="79"/>
        <v>1.3350515463917525</v>
      </c>
      <c r="BD98" s="8">
        <v>332</v>
      </c>
      <c r="BE98" s="8">
        <v>365</v>
      </c>
      <c r="BF98" s="170">
        <f t="shared" si="80"/>
        <v>1.0993975903614457</v>
      </c>
      <c r="BG98" s="8">
        <v>32</v>
      </c>
      <c r="BH98" s="8">
        <v>47</v>
      </c>
      <c r="BI98" s="170">
        <f t="shared" si="81"/>
        <v>1.46875</v>
      </c>
      <c r="BJ98" s="8">
        <v>2078</v>
      </c>
      <c r="BK98" s="8">
        <v>2085</v>
      </c>
      <c r="BL98" s="175">
        <f t="shared" si="82"/>
        <v>1.0033686236766122</v>
      </c>
      <c r="BM98" s="8">
        <v>3786</v>
      </c>
      <c r="BN98" s="8">
        <v>3832</v>
      </c>
      <c r="BO98" s="175">
        <f t="shared" si="83"/>
        <v>1.0121500264131009</v>
      </c>
      <c r="BP98" s="8">
        <v>0</v>
      </c>
      <c r="BQ98" s="8">
        <v>0</v>
      </c>
      <c r="BR98" s="175" t="str">
        <f t="shared" si="84"/>
        <v>N/A</v>
      </c>
      <c r="BS98" s="8">
        <v>3881</v>
      </c>
      <c r="BT98" s="8">
        <v>3995</v>
      </c>
      <c r="BU98" s="175">
        <f t="shared" si="85"/>
        <v>1.0293738727132182</v>
      </c>
      <c r="BV98" s="8">
        <v>5750</v>
      </c>
      <c r="BW98" s="8">
        <v>5736</v>
      </c>
      <c r="BX98" s="175">
        <f t="shared" si="86"/>
        <v>0.99756521739130433</v>
      </c>
      <c r="BY98" s="8">
        <v>24480</v>
      </c>
      <c r="BZ98" s="8">
        <v>13200</v>
      </c>
      <c r="CA98" s="297">
        <f t="shared" si="87"/>
        <v>0.53921568627450978</v>
      </c>
      <c r="CB98" s="8">
        <v>13575</v>
      </c>
      <c r="CC98" s="8">
        <v>9920</v>
      </c>
      <c r="CD98" s="297">
        <f t="shared" si="88"/>
        <v>0.73075506445672189</v>
      </c>
      <c r="CE98" s="8">
        <v>3840</v>
      </c>
      <c r="CF98" s="8">
        <v>2240</v>
      </c>
      <c r="CG98" s="297">
        <f t="shared" si="89"/>
        <v>0.58333333333333337</v>
      </c>
      <c r="CH98" s="8">
        <v>1200</v>
      </c>
      <c r="CI98" s="8">
        <v>699</v>
      </c>
      <c r="CJ98" s="175">
        <f t="shared" si="90"/>
        <v>0.58250000000000002</v>
      </c>
      <c r="CK98" s="8">
        <v>5040</v>
      </c>
      <c r="CL98" s="8">
        <v>2939</v>
      </c>
      <c r="CM98" s="297">
        <f t="shared" si="91"/>
        <v>0.58313492063492067</v>
      </c>
      <c r="CN98" s="8">
        <v>8080</v>
      </c>
      <c r="CO98" s="8">
        <v>4722</v>
      </c>
      <c r="CP98" s="297">
        <f t="shared" si="92"/>
        <v>0.58440594059405937</v>
      </c>
      <c r="CQ98" s="8">
        <v>750</v>
      </c>
      <c r="CR98" s="8">
        <v>248</v>
      </c>
      <c r="CS98" s="297">
        <f t="shared" si="93"/>
        <v>0.33066666666666666</v>
      </c>
      <c r="CT98" s="8">
        <v>51925</v>
      </c>
      <c r="CU98" s="8">
        <v>31029</v>
      </c>
      <c r="CV98" s="297">
        <f t="shared" si="94"/>
        <v>0.59757342320654794</v>
      </c>
      <c r="CW98" s="8">
        <v>57675</v>
      </c>
      <c r="CX98" s="8">
        <v>36765</v>
      </c>
      <c r="CY98" s="297">
        <f t="shared" si="95"/>
        <v>0.63745123537061121</v>
      </c>
      <c r="CZ98" s="8">
        <v>8490</v>
      </c>
      <c r="DA98" s="8">
        <v>5188</v>
      </c>
      <c r="DB98" s="170">
        <f t="shared" si="96"/>
        <v>0.61107184923439339</v>
      </c>
      <c r="DC98" s="8">
        <v>797</v>
      </c>
      <c r="DD98" s="8">
        <v>315</v>
      </c>
      <c r="DE98" s="170">
        <f t="shared" si="97"/>
        <v>0.39523212045169387</v>
      </c>
      <c r="DF98" s="8">
        <v>29443</v>
      </c>
      <c r="DG98" s="8">
        <v>16526</v>
      </c>
      <c r="DH98" s="297">
        <f t="shared" si="98"/>
        <v>0.56128791223720409</v>
      </c>
      <c r="DI98" s="63">
        <v>0.81</v>
      </c>
      <c r="DJ98" s="100">
        <v>0.91716997411561696</v>
      </c>
      <c r="DK98" s="100">
        <f t="shared" si="99"/>
        <v>1.1323086100192801</v>
      </c>
      <c r="DL98" s="63">
        <v>0.53</v>
      </c>
      <c r="DM98" s="100">
        <v>0.73166023166023197</v>
      </c>
      <c r="DN98" s="100">
        <f t="shared" si="100"/>
        <v>1.3804910031325131</v>
      </c>
      <c r="DO98" s="63">
        <v>0.67</v>
      </c>
      <c r="DP98" s="100">
        <v>0.89311639549436805</v>
      </c>
      <c r="DQ98" s="100">
        <f t="shared" si="101"/>
        <v>1.3330095455139821</v>
      </c>
      <c r="DR98" s="63">
        <v>0.83</v>
      </c>
      <c r="DS98" s="100">
        <v>0.92412617220801396</v>
      </c>
      <c r="DT98" s="100">
        <f t="shared" si="102"/>
        <v>1.1134050267566433</v>
      </c>
      <c r="DU98" s="63">
        <v>0.71</v>
      </c>
      <c r="DV98" s="100">
        <v>0.69190140845070403</v>
      </c>
      <c r="DW98" s="100">
        <f t="shared" si="103"/>
        <v>0.97450902598690714</v>
      </c>
      <c r="DX98" s="63">
        <v>0.77</v>
      </c>
      <c r="DY98" s="100">
        <v>0.84836300976450296</v>
      </c>
      <c r="DZ98" s="100">
        <f t="shared" si="104"/>
        <v>1.1017701425513025</v>
      </c>
      <c r="EA98" s="63">
        <v>0.82000000000000006</v>
      </c>
      <c r="EB98" s="100">
        <v>0.91892473118279605</v>
      </c>
      <c r="EC98" s="100">
        <f t="shared" si="105"/>
        <v>1.1206399160765805</v>
      </c>
      <c r="ED98" s="63">
        <v>0.62</v>
      </c>
      <c r="EE98" s="100">
        <v>0.71086556169429105</v>
      </c>
      <c r="EF98" s="100">
        <f t="shared" si="106"/>
        <v>1.1465573575714372</v>
      </c>
      <c r="EG98" s="63">
        <v>0.72</v>
      </c>
      <c r="EH98" s="100">
        <v>0.87953277545327702</v>
      </c>
      <c r="EI98" s="100">
        <f t="shared" si="107"/>
        <v>1.2215732992406625</v>
      </c>
      <c r="EJ98" s="63">
        <v>0.79</v>
      </c>
      <c r="EK98" s="100">
        <v>0.85547501443325402</v>
      </c>
      <c r="EL98" s="100">
        <f t="shared" si="108"/>
        <v>1.0828797651053848</v>
      </c>
      <c r="EM98" s="63">
        <v>0.28000000000000003</v>
      </c>
      <c r="EN98" s="100">
        <v>0.36295336787564803</v>
      </c>
      <c r="EO98" s="100">
        <f t="shared" si="109"/>
        <v>1.2962620281273143</v>
      </c>
      <c r="EP98" s="63">
        <v>0.53500000000000003</v>
      </c>
      <c r="EQ98" s="100">
        <v>0.61039672564375302</v>
      </c>
      <c r="ER98" s="100">
        <f t="shared" si="110"/>
        <v>1.1409284591472018</v>
      </c>
      <c r="ES98" s="63">
        <v>0.80500000000000005</v>
      </c>
      <c r="ET98" s="100">
        <v>0.87005286822471495</v>
      </c>
      <c r="EU98" s="100">
        <f t="shared" si="111"/>
        <v>1.0808110164282172</v>
      </c>
      <c r="EV98" s="63">
        <v>0.45</v>
      </c>
      <c r="EW98" s="100">
        <v>0.38581628948323898</v>
      </c>
      <c r="EX98" s="100">
        <f t="shared" si="112"/>
        <v>0.85736953218497547</v>
      </c>
      <c r="EY98" s="63">
        <v>0.62750000000000006</v>
      </c>
      <c r="EZ98" s="100">
        <v>0.65238678090575297</v>
      </c>
      <c r="FA98" s="100">
        <f t="shared" si="113"/>
        <v>1.0396602086147457</v>
      </c>
      <c r="FB98" s="63">
        <v>0.73</v>
      </c>
      <c r="FC98" s="100">
        <v>0.69670958512160197</v>
      </c>
      <c r="FD98" s="100">
        <f t="shared" si="114"/>
        <v>0.95439669194739996</v>
      </c>
      <c r="FE98" s="63">
        <v>0.28999999999999998</v>
      </c>
      <c r="FF98" s="100">
        <v>0.44598214285714299</v>
      </c>
      <c r="FG98" s="100">
        <f t="shared" si="115"/>
        <v>1.5378694581280794</v>
      </c>
      <c r="FH98" s="63">
        <v>0.51</v>
      </c>
      <c r="FI98" s="100">
        <v>0.50561415447431102</v>
      </c>
      <c r="FJ98" s="100">
        <f t="shared" si="116"/>
        <v>0.99140030289080594</v>
      </c>
      <c r="FK98" s="54">
        <v>0.9</v>
      </c>
      <c r="FL98" s="100">
        <v>0.88916730917501896</v>
      </c>
      <c r="FM98" s="100">
        <f t="shared" si="117"/>
        <v>0.98796367686113218</v>
      </c>
      <c r="FN98" s="54">
        <v>0.61009999999999998</v>
      </c>
      <c r="FO98" s="100">
        <v>0.892063492063492</v>
      </c>
      <c r="FP98" s="100">
        <f t="shared" si="118"/>
        <v>1.4621594690435864</v>
      </c>
      <c r="FQ98" s="64">
        <v>1303</v>
      </c>
      <c r="FR98" s="8">
        <v>314</v>
      </c>
      <c r="FS98" s="91">
        <f t="shared" si="119"/>
        <v>0.2409823484267076</v>
      </c>
      <c r="FT98" s="64">
        <v>293</v>
      </c>
      <c r="FU98" s="8">
        <v>183</v>
      </c>
      <c r="FV98" s="91">
        <f t="shared" si="120"/>
        <v>0.62457337883959041</v>
      </c>
      <c r="FW98" s="64">
        <v>1596</v>
      </c>
      <c r="FX98" s="8">
        <v>497</v>
      </c>
      <c r="FY98" s="91">
        <f t="shared" si="121"/>
        <v>0.31140350877192985</v>
      </c>
      <c r="FZ98" s="64">
        <v>19568</v>
      </c>
      <c r="GA98" s="8">
        <v>11483</v>
      </c>
      <c r="GB98" s="91">
        <f t="shared" si="122"/>
        <v>0.58682542927228132</v>
      </c>
      <c r="GC98" s="64">
        <v>21164</v>
      </c>
      <c r="GD98" s="8">
        <v>11980</v>
      </c>
      <c r="GE98" s="91">
        <f t="shared" si="123"/>
        <v>0.56605556605556606</v>
      </c>
      <c r="GF98" s="64">
        <v>725</v>
      </c>
      <c r="GG98" s="8">
        <v>7</v>
      </c>
      <c r="GH98" s="100">
        <f t="shared" si="124"/>
        <v>9.655172413793104E-3</v>
      </c>
      <c r="GI98" s="8">
        <v>6500</v>
      </c>
      <c r="GJ98" s="8">
        <v>2763</v>
      </c>
      <c r="GK98" s="100">
        <f t="shared" si="125"/>
        <v>0.42507692307692307</v>
      </c>
      <c r="GL98" s="8">
        <v>458</v>
      </c>
      <c r="GM98" s="8">
        <v>129</v>
      </c>
      <c r="GN98" s="100">
        <f t="shared" si="126"/>
        <v>0.2816593886462882</v>
      </c>
    </row>
    <row r="99" spans="1:196" s="1" customFormat="1" ht="15" customHeight="1" x14ac:dyDescent="0.55000000000000004">
      <c r="A99" s="16">
        <v>68</v>
      </c>
      <c r="B99" s="17" t="s">
        <v>122</v>
      </c>
      <c r="C99" s="18">
        <v>9224</v>
      </c>
      <c r="D99" s="17" t="s">
        <v>123</v>
      </c>
      <c r="E99" s="8">
        <v>1991</v>
      </c>
      <c r="F99" s="8">
        <v>1760</v>
      </c>
      <c r="G99" s="175">
        <f t="shared" si="127"/>
        <v>0.88397790055248615</v>
      </c>
      <c r="H99" s="8">
        <v>1239</v>
      </c>
      <c r="I99" s="8">
        <v>1091</v>
      </c>
      <c r="J99" s="175">
        <f t="shared" si="64"/>
        <v>0.88054882970137205</v>
      </c>
      <c r="K99" s="8">
        <v>0</v>
      </c>
      <c r="L99" s="8">
        <v>0</v>
      </c>
      <c r="M99" s="175" t="str">
        <f t="shared" si="65"/>
        <v>N/A</v>
      </c>
      <c r="N99" s="8">
        <v>0</v>
      </c>
      <c r="O99" s="8">
        <v>0</v>
      </c>
      <c r="P99" s="170" t="str">
        <f t="shared" si="66"/>
        <v>N/A</v>
      </c>
      <c r="Q99" s="8">
        <v>0</v>
      </c>
      <c r="R99" s="8">
        <v>0</v>
      </c>
      <c r="S99" s="170" t="str">
        <f t="shared" si="67"/>
        <v>N/A</v>
      </c>
      <c r="T99" s="8">
        <v>3230</v>
      </c>
      <c r="U99" s="8">
        <v>2851</v>
      </c>
      <c r="V99" s="175">
        <f t="shared" si="68"/>
        <v>0.88266253869969036</v>
      </c>
      <c r="W99" s="8">
        <v>3230</v>
      </c>
      <c r="X99" s="8">
        <v>2851</v>
      </c>
      <c r="Y99" s="175">
        <f t="shared" si="69"/>
        <v>0.88266253869969036</v>
      </c>
      <c r="Z99" s="8">
        <v>0</v>
      </c>
      <c r="AA99" s="8">
        <v>0</v>
      </c>
      <c r="AB99" s="175" t="str">
        <f t="shared" si="70"/>
        <v>N/A</v>
      </c>
      <c r="AC99" s="8">
        <v>0</v>
      </c>
      <c r="AD99" s="8">
        <v>0</v>
      </c>
      <c r="AE99" s="170" t="str">
        <f t="shared" si="71"/>
        <v>N/A</v>
      </c>
      <c r="AF99" s="8">
        <v>0</v>
      </c>
      <c r="AG99" s="8">
        <v>0</v>
      </c>
      <c r="AH99" s="170" t="str">
        <f t="shared" si="72"/>
        <v>N/A</v>
      </c>
      <c r="AI99" s="8">
        <v>0</v>
      </c>
      <c r="AJ99" s="8">
        <v>0</v>
      </c>
      <c r="AK99" s="175" t="str">
        <f t="shared" si="73"/>
        <v>N/A</v>
      </c>
      <c r="AL99" s="8">
        <v>0</v>
      </c>
      <c r="AM99" s="8">
        <v>0</v>
      </c>
      <c r="AN99" s="175" t="str">
        <f t="shared" si="74"/>
        <v>N/A</v>
      </c>
      <c r="AO99" s="8">
        <v>0</v>
      </c>
      <c r="AP99" s="8">
        <v>0</v>
      </c>
      <c r="AQ99" s="170" t="str">
        <f t="shared" si="75"/>
        <v>N/A</v>
      </c>
      <c r="AR99" s="8">
        <v>0</v>
      </c>
      <c r="AS99" s="8">
        <v>0</v>
      </c>
      <c r="AT99" s="170" t="str">
        <f t="shared" si="76"/>
        <v>N/A</v>
      </c>
      <c r="AU99" s="8">
        <v>0</v>
      </c>
      <c r="AV99" s="8">
        <v>0</v>
      </c>
      <c r="AW99" s="175" t="str">
        <f t="shared" si="77"/>
        <v>N/A</v>
      </c>
      <c r="AX99" s="8">
        <v>1420</v>
      </c>
      <c r="AY99" s="8">
        <v>1122</v>
      </c>
      <c r="AZ99" s="175">
        <f t="shared" si="78"/>
        <v>0.79014084507042248</v>
      </c>
      <c r="BA99" s="8">
        <v>348</v>
      </c>
      <c r="BB99" s="8">
        <v>239</v>
      </c>
      <c r="BC99" s="175">
        <f t="shared" si="79"/>
        <v>0.68678160919540232</v>
      </c>
      <c r="BD99" s="8">
        <v>48</v>
      </c>
      <c r="BE99" s="8">
        <v>34</v>
      </c>
      <c r="BF99" s="170">
        <f t="shared" si="80"/>
        <v>0.70833333333333337</v>
      </c>
      <c r="BG99" s="8">
        <v>0</v>
      </c>
      <c r="BH99" s="8">
        <v>0</v>
      </c>
      <c r="BI99" s="170" t="str">
        <f t="shared" si="81"/>
        <v>N/A</v>
      </c>
      <c r="BJ99" s="8">
        <v>2487</v>
      </c>
      <c r="BK99" s="8">
        <v>2429</v>
      </c>
      <c r="BL99" s="175">
        <f t="shared" si="82"/>
        <v>0.97667872939284284</v>
      </c>
      <c r="BM99" s="8">
        <v>4303</v>
      </c>
      <c r="BN99" s="8">
        <v>3824</v>
      </c>
      <c r="BO99" s="175">
        <f t="shared" si="83"/>
        <v>0.88868231466418779</v>
      </c>
      <c r="BP99" s="8">
        <v>0</v>
      </c>
      <c r="BQ99" s="8">
        <v>0</v>
      </c>
      <c r="BR99" s="175" t="str">
        <f t="shared" si="84"/>
        <v>N/A</v>
      </c>
      <c r="BS99" s="8">
        <v>4303</v>
      </c>
      <c r="BT99" s="8">
        <v>3824</v>
      </c>
      <c r="BU99" s="175">
        <f t="shared" si="85"/>
        <v>0.88868231466418779</v>
      </c>
      <c r="BV99" s="8">
        <v>7533</v>
      </c>
      <c r="BW99" s="8">
        <v>6675</v>
      </c>
      <c r="BX99" s="175">
        <f t="shared" si="86"/>
        <v>0.88610115491835917</v>
      </c>
      <c r="BY99" s="8">
        <v>20560</v>
      </c>
      <c r="BZ99" s="8">
        <v>10880</v>
      </c>
      <c r="CA99" s="297">
        <f t="shared" si="87"/>
        <v>0.52918287937743191</v>
      </c>
      <c r="CB99" s="8">
        <v>16530</v>
      </c>
      <c r="CC99" s="8">
        <v>7148</v>
      </c>
      <c r="CD99" s="297">
        <f t="shared" si="88"/>
        <v>0.43242589231699941</v>
      </c>
      <c r="CE99" s="8">
        <v>3840</v>
      </c>
      <c r="CF99" s="8">
        <v>2720</v>
      </c>
      <c r="CG99" s="297">
        <f t="shared" si="89"/>
        <v>0.70833333333333337</v>
      </c>
      <c r="CH99" s="8">
        <v>1320</v>
      </c>
      <c r="CI99" s="8">
        <v>1187</v>
      </c>
      <c r="CJ99" s="175">
        <f t="shared" si="90"/>
        <v>0.89924242424242429</v>
      </c>
      <c r="CK99" s="8">
        <v>5160</v>
      </c>
      <c r="CL99" s="8">
        <v>3907</v>
      </c>
      <c r="CM99" s="297">
        <f t="shared" si="91"/>
        <v>0.75717054263565886</v>
      </c>
      <c r="CN99" s="8">
        <v>1155</v>
      </c>
      <c r="CO99" s="8">
        <v>1101</v>
      </c>
      <c r="CP99" s="297">
        <f t="shared" si="92"/>
        <v>0.95324675324675323</v>
      </c>
      <c r="CQ99" s="8">
        <v>900</v>
      </c>
      <c r="CR99" s="8">
        <v>1027</v>
      </c>
      <c r="CS99" s="297">
        <f t="shared" si="93"/>
        <v>1.1411111111111112</v>
      </c>
      <c r="CT99" s="8">
        <v>44305</v>
      </c>
      <c r="CU99" s="8">
        <v>24063</v>
      </c>
      <c r="CV99" s="297">
        <f t="shared" si="94"/>
        <v>0.54312154384380995</v>
      </c>
      <c r="CW99" s="8">
        <v>51838</v>
      </c>
      <c r="CX99" s="8">
        <v>30738</v>
      </c>
      <c r="CY99" s="297">
        <f t="shared" si="95"/>
        <v>0.59296269146186198</v>
      </c>
      <c r="CZ99" s="8">
        <v>1203</v>
      </c>
      <c r="DA99" s="8">
        <v>1135</v>
      </c>
      <c r="DB99" s="170">
        <f t="shared" si="96"/>
        <v>0.94347464671654202</v>
      </c>
      <c r="DC99" s="8">
        <v>900</v>
      </c>
      <c r="DD99" s="8">
        <v>1027</v>
      </c>
      <c r="DE99" s="170">
        <f t="shared" si="97"/>
        <v>1.1411111111111112</v>
      </c>
      <c r="DF99" s="8">
        <v>25987</v>
      </c>
      <c r="DG99" s="8">
        <v>14930</v>
      </c>
      <c r="DH99" s="297">
        <f t="shared" si="98"/>
        <v>0.57451802824489173</v>
      </c>
      <c r="DI99" s="63">
        <v>0.91</v>
      </c>
      <c r="DJ99" s="100">
        <v>0.95174337517433705</v>
      </c>
      <c r="DK99" s="100">
        <f t="shared" si="99"/>
        <v>1.0458718408509198</v>
      </c>
      <c r="DL99" s="63">
        <v>0.78</v>
      </c>
      <c r="DM99" s="100">
        <v>0.93723849372384904</v>
      </c>
      <c r="DN99" s="100">
        <f t="shared" si="100"/>
        <v>1.2015878124664732</v>
      </c>
      <c r="DO99" s="63">
        <v>0.84499999999999997</v>
      </c>
      <c r="DP99" s="100">
        <v>0.95083682008368198</v>
      </c>
      <c r="DQ99" s="100">
        <f t="shared" si="101"/>
        <v>1.1252506746552451</v>
      </c>
      <c r="DR99" s="63">
        <v>0.82</v>
      </c>
      <c r="DS99" s="100">
        <v>0.923863636363636</v>
      </c>
      <c r="DT99" s="100">
        <f t="shared" si="102"/>
        <v>1.1266629711751659</v>
      </c>
      <c r="DU99" s="63">
        <v>0.78</v>
      </c>
      <c r="DV99" s="100">
        <v>0.89825847846012796</v>
      </c>
      <c r="DW99" s="100">
        <f t="shared" si="103"/>
        <v>1.1516134339232409</v>
      </c>
      <c r="DX99" s="63">
        <v>0.8</v>
      </c>
      <c r="DY99" s="100">
        <v>0.91406524026657299</v>
      </c>
      <c r="DZ99" s="100">
        <f t="shared" si="104"/>
        <v>1.1425815503332162</v>
      </c>
      <c r="EA99" s="63">
        <v>0.86499999999999999</v>
      </c>
      <c r="EB99" s="100">
        <v>0.94256314312441503</v>
      </c>
      <c r="EC99" s="100">
        <f t="shared" si="105"/>
        <v>1.089668373554237</v>
      </c>
      <c r="ED99" s="63">
        <v>0.78</v>
      </c>
      <c r="EE99" s="100">
        <v>0.90526315789473699</v>
      </c>
      <c r="EF99" s="100">
        <f t="shared" si="106"/>
        <v>1.1605937921727396</v>
      </c>
      <c r="EG99" s="63">
        <v>0.82250000000000001</v>
      </c>
      <c r="EH99" s="100">
        <v>0.93513108614232199</v>
      </c>
      <c r="EI99" s="100">
        <f t="shared" si="107"/>
        <v>1.1369374907505434</v>
      </c>
      <c r="EJ99" s="63">
        <v>0.71</v>
      </c>
      <c r="EK99" s="100">
        <v>0.81993692057727197</v>
      </c>
      <c r="EL99" s="100">
        <f t="shared" si="108"/>
        <v>1.1548407332074253</v>
      </c>
      <c r="EM99" s="63">
        <v>0.25</v>
      </c>
      <c r="EN99" s="100">
        <v>0.34338235294117597</v>
      </c>
      <c r="EO99" s="100">
        <f t="shared" si="109"/>
        <v>1.3735294117647039</v>
      </c>
      <c r="EP99" s="63">
        <v>0.48</v>
      </c>
      <c r="EQ99" s="100">
        <v>0.55059635124464901</v>
      </c>
      <c r="ER99" s="100">
        <f t="shared" si="110"/>
        <v>1.1470757317596856</v>
      </c>
      <c r="ES99" s="63">
        <v>0.78749999999999998</v>
      </c>
      <c r="ET99" s="100">
        <v>0.86139929149797601</v>
      </c>
      <c r="EU99" s="100">
        <f t="shared" si="111"/>
        <v>1.0938403701561601</v>
      </c>
      <c r="EV99" s="63">
        <v>0.51500000000000001</v>
      </c>
      <c r="EW99" s="100">
        <v>0.39343603482920297</v>
      </c>
      <c r="EX99" s="100">
        <f t="shared" si="112"/>
        <v>0.76395346568777278</v>
      </c>
      <c r="EY99" s="63">
        <v>0.65125</v>
      </c>
      <c r="EZ99" s="100">
        <v>0.63410111262931901</v>
      </c>
      <c r="FA99" s="100">
        <f t="shared" si="113"/>
        <v>0.97366773532333051</v>
      </c>
      <c r="FB99" s="63">
        <v>0.98</v>
      </c>
      <c r="FC99" s="100">
        <v>0.82224094355518096</v>
      </c>
      <c r="FD99" s="100">
        <f t="shared" si="114"/>
        <v>0.83902137097467444</v>
      </c>
      <c r="FE99" s="63">
        <v>0.39</v>
      </c>
      <c r="FF99" s="100">
        <v>0.53308823529411797</v>
      </c>
      <c r="FG99" s="100">
        <f t="shared" si="115"/>
        <v>1.3668929110105588</v>
      </c>
      <c r="FH99" s="63">
        <v>0.68500000000000005</v>
      </c>
      <c r="FI99" s="100">
        <v>0.62093678013821396</v>
      </c>
      <c r="FJ99" s="100">
        <f t="shared" si="116"/>
        <v>0.90647705129666267</v>
      </c>
      <c r="FK99" s="54">
        <v>0.82618227372377073</v>
      </c>
      <c r="FL99" s="100">
        <v>0.889867841409692</v>
      </c>
      <c r="FM99" s="100">
        <f t="shared" si="117"/>
        <v>1.0770841613423603</v>
      </c>
      <c r="FN99" s="54">
        <v>0.61009999999999998</v>
      </c>
      <c r="FO99" s="100">
        <v>0.80038948393378795</v>
      </c>
      <c r="FP99" s="100">
        <f t="shared" si="118"/>
        <v>1.3118988427041272</v>
      </c>
      <c r="FQ99" s="64">
        <v>1404</v>
      </c>
      <c r="FR99" s="8">
        <v>205</v>
      </c>
      <c r="FS99" s="91">
        <f t="shared" si="119"/>
        <v>0.14601139601139601</v>
      </c>
      <c r="FT99" s="64">
        <v>815</v>
      </c>
      <c r="FU99" s="8">
        <v>286</v>
      </c>
      <c r="FV99" s="91">
        <f t="shared" si="120"/>
        <v>0.35092024539877298</v>
      </c>
      <c r="FW99" s="64">
        <v>2219</v>
      </c>
      <c r="FX99" s="8">
        <v>491</v>
      </c>
      <c r="FY99" s="91">
        <f t="shared" si="121"/>
        <v>0.22127084272194683</v>
      </c>
      <c r="FZ99" s="64">
        <v>19668</v>
      </c>
      <c r="GA99" s="8">
        <v>8615</v>
      </c>
      <c r="GB99" s="91">
        <f t="shared" si="122"/>
        <v>0.43802115110839945</v>
      </c>
      <c r="GC99" s="64">
        <v>21887</v>
      </c>
      <c r="GD99" s="8">
        <v>9106</v>
      </c>
      <c r="GE99" s="91">
        <f t="shared" si="123"/>
        <v>0.41604605473568784</v>
      </c>
      <c r="GF99" s="64">
        <v>845</v>
      </c>
      <c r="GG99" s="8">
        <v>1</v>
      </c>
      <c r="GH99" s="100">
        <f t="shared" si="124"/>
        <v>1.1834319526627219E-3</v>
      </c>
      <c r="GI99" s="8">
        <v>859</v>
      </c>
      <c r="GJ99" s="8">
        <v>560</v>
      </c>
      <c r="GK99" s="100">
        <f t="shared" si="125"/>
        <v>0.65192083818393476</v>
      </c>
      <c r="GL99" s="8">
        <v>549</v>
      </c>
      <c r="GM99" s="8">
        <v>414</v>
      </c>
      <c r="GN99" s="100">
        <f t="shared" si="126"/>
        <v>0.75409836065573765</v>
      </c>
    </row>
    <row r="100" spans="1:196" s="1" customFormat="1" ht="15" customHeight="1" x14ac:dyDescent="0.55000000000000004">
      <c r="A100" s="16">
        <v>68</v>
      </c>
      <c r="B100" s="17" t="s">
        <v>122</v>
      </c>
      <c r="C100" s="18">
        <v>9225</v>
      </c>
      <c r="D100" s="17" t="s">
        <v>124</v>
      </c>
      <c r="E100" s="8">
        <v>562</v>
      </c>
      <c r="F100" s="8">
        <v>415</v>
      </c>
      <c r="G100" s="175">
        <f t="shared" si="127"/>
        <v>0.73843416370106763</v>
      </c>
      <c r="H100" s="8">
        <v>1477</v>
      </c>
      <c r="I100" s="8">
        <v>1190</v>
      </c>
      <c r="J100" s="175">
        <f t="shared" si="64"/>
        <v>0.80568720379146919</v>
      </c>
      <c r="K100" s="8">
        <v>0</v>
      </c>
      <c r="L100" s="8">
        <v>0</v>
      </c>
      <c r="M100" s="175" t="str">
        <f t="shared" si="65"/>
        <v>N/A</v>
      </c>
      <c r="N100" s="8">
        <v>0</v>
      </c>
      <c r="O100" s="8">
        <v>0</v>
      </c>
      <c r="P100" s="170" t="str">
        <f t="shared" si="66"/>
        <v>N/A</v>
      </c>
      <c r="Q100" s="8">
        <v>0</v>
      </c>
      <c r="R100" s="8">
        <v>0</v>
      </c>
      <c r="S100" s="170" t="str">
        <f t="shared" si="67"/>
        <v>N/A</v>
      </c>
      <c r="T100" s="8">
        <v>2039</v>
      </c>
      <c r="U100" s="8">
        <v>1605</v>
      </c>
      <c r="V100" s="175">
        <f t="shared" si="68"/>
        <v>0.78715056400196171</v>
      </c>
      <c r="W100" s="8">
        <v>2039</v>
      </c>
      <c r="X100" s="8">
        <v>1605</v>
      </c>
      <c r="Y100" s="175">
        <f t="shared" si="69"/>
        <v>0.78715056400196171</v>
      </c>
      <c r="Z100" s="8">
        <v>337</v>
      </c>
      <c r="AA100" s="8">
        <v>215</v>
      </c>
      <c r="AB100" s="175">
        <f t="shared" si="70"/>
        <v>0.63798219584569738</v>
      </c>
      <c r="AC100" s="8">
        <v>34</v>
      </c>
      <c r="AD100" s="8">
        <v>70</v>
      </c>
      <c r="AE100" s="170">
        <f t="shared" si="71"/>
        <v>2.0588235294117645</v>
      </c>
      <c r="AF100" s="8">
        <v>0</v>
      </c>
      <c r="AG100" s="8">
        <v>0</v>
      </c>
      <c r="AH100" s="170" t="str">
        <f t="shared" si="72"/>
        <v>N/A</v>
      </c>
      <c r="AI100" s="8">
        <v>371</v>
      </c>
      <c r="AJ100" s="8">
        <v>285</v>
      </c>
      <c r="AK100" s="175">
        <f t="shared" si="73"/>
        <v>0.76819407008086249</v>
      </c>
      <c r="AL100" s="8">
        <v>0</v>
      </c>
      <c r="AM100" s="8">
        <v>0</v>
      </c>
      <c r="AN100" s="175" t="str">
        <f t="shared" si="74"/>
        <v>N/A</v>
      </c>
      <c r="AO100" s="8">
        <v>0</v>
      </c>
      <c r="AP100" s="8">
        <v>0</v>
      </c>
      <c r="AQ100" s="170" t="str">
        <f t="shared" si="75"/>
        <v>N/A</v>
      </c>
      <c r="AR100" s="8">
        <v>0</v>
      </c>
      <c r="AS100" s="8">
        <v>0</v>
      </c>
      <c r="AT100" s="170" t="str">
        <f t="shared" si="76"/>
        <v>N/A</v>
      </c>
      <c r="AU100" s="8">
        <v>0</v>
      </c>
      <c r="AV100" s="8">
        <v>0</v>
      </c>
      <c r="AW100" s="175" t="str">
        <f t="shared" si="77"/>
        <v>N/A</v>
      </c>
      <c r="AX100" s="8">
        <v>1497</v>
      </c>
      <c r="AY100" s="8">
        <v>1253</v>
      </c>
      <c r="AZ100" s="175">
        <f t="shared" si="78"/>
        <v>0.83700734802939214</v>
      </c>
      <c r="BA100" s="8">
        <v>372</v>
      </c>
      <c r="BB100" s="8">
        <v>255</v>
      </c>
      <c r="BC100" s="175">
        <f t="shared" si="79"/>
        <v>0.68548387096774188</v>
      </c>
      <c r="BD100" s="8">
        <v>81</v>
      </c>
      <c r="BE100" s="8">
        <v>71</v>
      </c>
      <c r="BF100" s="170">
        <f t="shared" si="80"/>
        <v>0.87654320987654322</v>
      </c>
      <c r="BG100" s="8">
        <v>0</v>
      </c>
      <c r="BH100" s="8">
        <v>0</v>
      </c>
      <c r="BI100" s="170" t="str">
        <f t="shared" si="81"/>
        <v>N/A</v>
      </c>
      <c r="BJ100" s="8">
        <v>2130</v>
      </c>
      <c r="BK100" s="8">
        <v>2159</v>
      </c>
      <c r="BL100" s="175">
        <f t="shared" si="82"/>
        <v>1.0136150234741783</v>
      </c>
      <c r="BM100" s="8">
        <v>4080</v>
      </c>
      <c r="BN100" s="8">
        <v>3738</v>
      </c>
      <c r="BO100" s="175">
        <f t="shared" si="83"/>
        <v>0.91617647058823526</v>
      </c>
      <c r="BP100" s="8">
        <v>0</v>
      </c>
      <c r="BQ100" s="8">
        <v>0</v>
      </c>
      <c r="BR100" s="175" t="str">
        <f t="shared" si="84"/>
        <v>N/A</v>
      </c>
      <c r="BS100" s="8">
        <v>4451</v>
      </c>
      <c r="BT100" s="8">
        <v>4023</v>
      </c>
      <c r="BU100" s="175">
        <f t="shared" si="85"/>
        <v>0.90384183329588852</v>
      </c>
      <c r="BV100" s="8">
        <v>6490</v>
      </c>
      <c r="BW100" s="8">
        <v>5628</v>
      </c>
      <c r="BX100" s="175">
        <f t="shared" si="86"/>
        <v>0.86718027734976888</v>
      </c>
      <c r="BY100" s="8">
        <v>28080</v>
      </c>
      <c r="BZ100" s="8">
        <v>16401</v>
      </c>
      <c r="CA100" s="297">
        <f t="shared" si="87"/>
        <v>0.58408119658119662</v>
      </c>
      <c r="CB100" s="8">
        <v>19710</v>
      </c>
      <c r="CC100" s="8">
        <v>13629</v>
      </c>
      <c r="CD100" s="297">
        <f t="shared" si="88"/>
        <v>0.69147640791476406</v>
      </c>
      <c r="CE100" s="8">
        <v>3840</v>
      </c>
      <c r="CF100" s="8">
        <v>3200</v>
      </c>
      <c r="CG100" s="297">
        <f t="shared" si="89"/>
        <v>0.83333333333333337</v>
      </c>
      <c r="CH100" s="8">
        <v>960</v>
      </c>
      <c r="CI100" s="8">
        <v>721</v>
      </c>
      <c r="CJ100" s="175">
        <f t="shared" si="90"/>
        <v>0.75104166666666672</v>
      </c>
      <c r="CK100" s="8">
        <v>4800</v>
      </c>
      <c r="CL100" s="8">
        <v>3921</v>
      </c>
      <c r="CM100" s="297">
        <f t="shared" si="91"/>
        <v>0.81687500000000002</v>
      </c>
      <c r="CN100" s="8">
        <v>1449</v>
      </c>
      <c r="CO100" s="8">
        <v>1932</v>
      </c>
      <c r="CP100" s="297">
        <f t="shared" si="92"/>
        <v>1.3333333333333333</v>
      </c>
      <c r="CQ100" s="8">
        <v>900</v>
      </c>
      <c r="CR100" s="8">
        <v>467</v>
      </c>
      <c r="CS100" s="297">
        <f t="shared" si="93"/>
        <v>0.51888888888888884</v>
      </c>
      <c r="CT100" s="8">
        <v>54939</v>
      </c>
      <c r="CU100" s="8">
        <v>36350</v>
      </c>
      <c r="CV100" s="297">
        <f t="shared" si="94"/>
        <v>0.66164291304901801</v>
      </c>
      <c r="CW100" s="8">
        <v>61429</v>
      </c>
      <c r="CX100" s="8">
        <v>41978</v>
      </c>
      <c r="CY100" s="297">
        <f t="shared" si="95"/>
        <v>0.68335802308355986</v>
      </c>
      <c r="CZ100" s="8">
        <v>1564</v>
      </c>
      <c r="DA100" s="8">
        <v>2073</v>
      </c>
      <c r="DB100" s="170">
        <f t="shared" si="96"/>
        <v>1.3254475703324808</v>
      </c>
      <c r="DC100" s="8">
        <v>900</v>
      </c>
      <c r="DD100" s="8">
        <v>467</v>
      </c>
      <c r="DE100" s="170">
        <f t="shared" si="97"/>
        <v>0.51888888888888884</v>
      </c>
      <c r="DF100" s="8">
        <v>33769</v>
      </c>
      <c r="DG100" s="8">
        <v>21046</v>
      </c>
      <c r="DH100" s="297">
        <f t="shared" si="98"/>
        <v>0.62323432734164474</v>
      </c>
      <c r="DI100" s="63">
        <v>0.78</v>
      </c>
      <c r="DJ100" s="100">
        <v>0.88481953290870496</v>
      </c>
      <c r="DK100" s="100">
        <f t="shared" si="99"/>
        <v>1.1343840165496217</v>
      </c>
      <c r="DL100" s="63">
        <v>0.52</v>
      </c>
      <c r="DM100" s="100">
        <v>0.435294117647059</v>
      </c>
      <c r="DN100" s="100">
        <f t="shared" si="100"/>
        <v>0.8371040723981904</v>
      </c>
      <c r="DO100" s="63">
        <v>0.65</v>
      </c>
      <c r="DP100" s="100">
        <v>0.85632612478250103</v>
      </c>
      <c r="DQ100" s="100">
        <f t="shared" si="101"/>
        <v>1.3174248073576937</v>
      </c>
      <c r="DR100" s="63">
        <v>0.79</v>
      </c>
      <c r="DS100" s="100">
        <v>0.94216867469879495</v>
      </c>
      <c r="DT100" s="100">
        <f t="shared" si="102"/>
        <v>1.1926185755680949</v>
      </c>
      <c r="DU100" s="63">
        <v>0.65</v>
      </c>
      <c r="DV100" s="100">
        <v>0.66638655462184904</v>
      </c>
      <c r="DW100" s="100">
        <f t="shared" si="103"/>
        <v>1.0252100840336138</v>
      </c>
      <c r="DX100" s="63">
        <v>0.72</v>
      </c>
      <c r="DY100" s="100">
        <v>0.73769470404984405</v>
      </c>
      <c r="DZ100" s="100">
        <f t="shared" si="104"/>
        <v>1.0245759778470056</v>
      </c>
      <c r="EA100" s="63">
        <v>0.78500000000000003</v>
      </c>
      <c r="EB100" s="100">
        <v>0.89050920392063104</v>
      </c>
      <c r="EC100" s="100">
        <f t="shared" si="105"/>
        <v>1.134406629198256</v>
      </c>
      <c r="ED100" s="63">
        <v>0.58499999999999996</v>
      </c>
      <c r="EE100" s="100">
        <v>0.62560553633217997</v>
      </c>
      <c r="EF100" s="100">
        <f t="shared" si="106"/>
        <v>1.0694111732174016</v>
      </c>
      <c r="EG100" s="63">
        <v>0.68500000000000005</v>
      </c>
      <c r="EH100" s="100">
        <v>0.82249466950959504</v>
      </c>
      <c r="EI100" s="100">
        <f t="shared" si="107"/>
        <v>1.2007221452694816</v>
      </c>
      <c r="EJ100" s="63">
        <v>0.75</v>
      </c>
      <c r="EK100" s="100">
        <v>0.75909009493104096</v>
      </c>
      <c r="EL100" s="100">
        <f t="shared" si="108"/>
        <v>1.0121201265747213</v>
      </c>
      <c r="EM100" s="63">
        <v>0.26</v>
      </c>
      <c r="EN100" s="100">
        <v>0.35110453548288401</v>
      </c>
      <c r="EO100" s="100">
        <f t="shared" si="109"/>
        <v>1.3504020595495538</v>
      </c>
      <c r="EP100" s="63">
        <v>0.505</v>
      </c>
      <c r="EQ100" s="100">
        <v>0.53909215955983503</v>
      </c>
      <c r="ER100" s="100">
        <f t="shared" si="110"/>
        <v>1.0675092268511586</v>
      </c>
      <c r="ES100" s="63">
        <v>0.76750000000000007</v>
      </c>
      <c r="ET100" s="100">
        <v>0.78535257022740301</v>
      </c>
      <c r="EU100" s="100">
        <f t="shared" si="111"/>
        <v>1.0232606778207205</v>
      </c>
      <c r="EV100" s="63">
        <v>0.42249999999999999</v>
      </c>
      <c r="EW100" s="100">
        <v>0.369951534733441</v>
      </c>
      <c r="EX100" s="100">
        <f t="shared" si="112"/>
        <v>0.87562493428033372</v>
      </c>
      <c r="EY100" s="63">
        <v>0.59499999999999997</v>
      </c>
      <c r="EZ100" s="100">
        <v>0.57708799847539205</v>
      </c>
      <c r="FA100" s="100">
        <f t="shared" si="113"/>
        <v>0.9698957957569615</v>
      </c>
      <c r="FB100" s="63">
        <v>0.53</v>
      </c>
      <c r="FC100" s="100">
        <v>0.64909847434119305</v>
      </c>
      <c r="FD100" s="100">
        <f t="shared" si="114"/>
        <v>1.2247141025305528</v>
      </c>
      <c r="FE100" s="63">
        <v>0.28000000000000003</v>
      </c>
      <c r="FF100" s="100">
        <v>0.34406249999999999</v>
      </c>
      <c r="FG100" s="100">
        <f t="shared" si="115"/>
        <v>1.2287946428571428</v>
      </c>
      <c r="FH100" s="63">
        <v>0.40500000000000003</v>
      </c>
      <c r="FI100" s="100">
        <v>0.40015302218821702</v>
      </c>
      <c r="FJ100" s="100">
        <f t="shared" si="116"/>
        <v>0.98803215355115304</v>
      </c>
      <c r="FK100" s="54">
        <v>0.9</v>
      </c>
      <c r="FL100" s="100">
        <v>0.87940183309213704</v>
      </c>
      <c r="FM100" s="100">
        <f t="shared" si="117"/>
        <v>0.97711314788015224</v>
      </c>
      <c r="FN100" s="54">
        <v>0.61009999999999998</v>
      </c>
      <c r="FO100" s="100">
        <v>0.83297644539614601</v>
      </c>
      <c r="FP100" s="100">
        <f t="shared" si="118"/>
        <v>1.3653113348568202</v>
      </c>
      <c r="FQ100" s="64">
        <v>1610</v>
      </c>
      <c r="FR100" s="8">
        <v>342</v>
      </c>
      <c r="FS100" s="91">
        <f t="shared" si="119"/>
        <v>0.21242236024844721</v>
      </c>
      <c r="FT100" s="64">
        <v>353</v>
      </c>
      <c r="FU100" s="8">
        <v>78</v>
      </c>
      <c r="FV100" s="91">
        <f t="shared" si="120"/>
        <v>0.22096317280453256</v>
      </c>
      <c r="FW100" s="64">
        <v>1963</v>
      </c>
      <c r="FX100" s="8">
        <v>420</v>
      </c>
      <c r="FY100" s="91">
        <f t="shared" si="121"/>
        <v>0.21395822720326033</v>
      </c>
      <c r="FZ100" s="64">
        <v>23668</v>
      </c>
      <c r="GA100" s="8">
        <v>11787</v>
      </c>
      <c r="GB100" s="91">
        <f t="shared" si="122"/>
        <v>0.49801419638330235</v>
      </c>
      <c r="GC100" s="64">
        <v>25631</v>
      </c>
      <c r="GD100" s="8">
        <v>12207</v>
      </c>
      <c r="GE100" s="91">
        <f t="shared" si="123"/>
        <v>0.47625921735398541</v>
      </c>
      <c r="GF100" s="64">
        <v>776</v>
      </c>
      <c r="GG100" s="8">
        <v>1</v>
      </c>
      <c r="GH100" s="100">
        <f t="shared" si="124"/>
        <v>1.288659793814433E-3</v>
      </c>
      <c r="GI100" s="8">
        <v>1049</v>
      </c>
      <c r="GJ100" s="8">
        <v>1368</v>
      </c>
      <c r="GK100" s="100">
        <f t="shared" si="125"/>
        <v>1.3040991420400381</v>
      </c>
      <c r="GL100" s="8">
        <v>549</v>
      </c>
      <c r="GM100" s="8">
        <v>206</v>
      </c>
      <c r="GN100" s="100">
        <f t="shared" si="126"/>
        <v>0.37522768670309653</v>
      </c>
    </row>
    <row r="101" spans="1:196" s="1" customFormat="1" ht="15" customHeight="1" x14ac:dyDescent="0.55000000000000004">
      <c r="A101" s="16">
        <v>68</v>
      </c>
      <c r="B101" s="17" t="s">
        <v>122</v>
      </c>
      <c r="C101" s="18">
        <v>9309</v>
      </c>
      <c r="D101" s="17" t="s">
        <v>125</v>
      </c>
      <c r="E101" s="8">
        <v>2960</v>
      </c>
      <c r="F101" s="8">
        <v>2822</v>
      </c>
      <c r="G101" s="175">
        <f t="shared" si="127"/>
        <v>0.95337837837837835</v>
      </c>
      <c r="H101" s="8">
        <v>1793</v>
      </c>
      <c r="I101" s="8">
        <v>1776</v>
      </c>
      <c r="J101" s="175">
        <f t="shared" si="64"/>
        <v>0.99051868377021757</v>
      </c>
      <c r="K101" s="8">
        <v>193</v>
      </c>
      <c r="L101" s="8">
        <v>131</v>
      </c>
      <c r="M101" s="175">
        <f t="shared" si="65"/>
        <v>0.67875647668393779</v>
      </c>
      <c r="N101" s="8">
        <v>0</v>
      </c>
      <c r="O101" s="8">
        <v>0</v>
      </c>
      <c r="P101" s="170" t="str">
        <f t="shared" si="66"/>
        <v>N/A</v>
      </c>
      <c r="Q101" s="8">
        <v>0</v>
      </c>
      <c r="R101" s="8">
        <v>0</v>
      </c>
      <c r="S101" s="170" t="str">
        <f t="shared" si="67"/>
        <v>N/A</v>
      </c>
      <c r="T101" s="8">
        <v>4946</v>
      </c>
      <c r="U101" s="8">
        <v>4729</v>
      </c>
      <c r="V101" s="175">
        <f t="shared" si="68"/>
        <v>0.95612616255560046</v>
      </c>
      <c r="W101" s="8">
        <v>4946</v>
      </c>
      <c r="X101" s="8">
        <v>4729</v>
      </c>
      <c r="Y101" s="175">
        <f t="shared" si="69"/>
        <v>0.95612616255560046</v>
      </c>
      <c r="Z101" s="8">
        <v>60</v>
      </c>
      <c r="AA101" s="8">
        <v>31</v>
      </c>
      <c r="AB101" s="175">
        <f t="shared" si="70"/>
        <v>0.51666666666666672</v>
      </c>
      <c r="AC101" s="8">
        <v>0</v>
      </c>
      <c r="AD101" s="8">
        <v>0</v>
      </c>
      <c r="AE101" s="170" t="str">
        <f t="shared" si="71"/>
        <v>N/A</v>
      </c>
      <c r="AF101" s="8">
        <v>0</v>
      </c>
      <c r="AG101" s="8">
        <v>0</v>
      </c>
      <c r="AH101" s="170" t="str">
        <f t="shared" si="72"/>
        <v>N/A</v>
      </c>
      <c r="AI101" s="8">
        <v>60</v>
      </c>
      <c r="AJ101" s="8">
        <v>31</v>
      </c>
      <c r="AK101" s="175">
        <f t="shared" si="73"/>
        <v>0.51666666666666672</v>
      </c>
      <c r="AL101" s="8">
        <v>0</v>
      </c>
      <c r="AM101" s="8">
        <v>0</v>
      </c>
      <c r="AN101" s="175" t="str">
        <f t="shared" si="74"/>
        <v>N/A</v>
      </c>
      <c r="AO101" s="8">
        <v>0</v>
      </c>
      <c r="AP101" s="8">
        <v>0</v>
      </c>
      <c r="AQ101" s="170" t="str">
        <f t="shared" si="75"/>
        <v>N/A</v>
      </c>
      <c r="AR101" s="8">
        <v>0</v>
      </c>
      <c r="AS101" s="8">
        <v>0</v>
      </c>
      <c r="AT101" s="170" t="str">
        <f t="shared" si="76"/>
        <v>N/A</v>
      </c>
      <c r="AU101" s="8">
        <v>0</v>
      </c>
      <c r="AV101" s="8">
        <v>0</v>
      </c>
      <c r="AW101" s="175" t="str">
        <f t="shared" si="77"/>
        <v>N/A</v>
      </c>
      <c r="AX101" s="8">
        <v>2342</v>
      </c>
      <c r="AY101" s="8">
        <v>2127</v>
      </c>
      <c r="AZ101" s="175">
        <f t="shared" si="78"/>
        <v>0.908198121263877</v>
      </c>
      <c r="BA101" s="8">
        <v>1046</v>
      </c>
      <c r="BB101" s="8">
        <v>703</v>
      </c>
      <c r="BC101" s="175">
        <f t="shared" si="79"/>
        <v>0.67208413001912048</v>
      </c>
      <c r="BD101" s="8">
        <v>30</v>
      </c>
      <c r="BE101" s="8">
        <v>15</v>
      </c>
      <c r="BF101" s="170">
        <f t="shared" si="80"/>
        <v>0.5</v>
      </c>
      <c r="BG101" s="8">
        <v>0</v>
      </c>
      <c r="BH101" s="8">
        <v>0</v>
      </c>
      <c r="BI101" s="170" t="str">
        <f t="shared" si="81"/>
        <v>N/A</v>
      </c>
      <c r="BJ101" s="8">
        <v>8588</v>
      </c>
      <c r="BK101" s="8">
        <v>8436</v>
      </c>
      <c r="BL101" s="175">
        <f t="shared" si="82"/>
        <v>0.98230088495575218</v>
      </c>
      <c r="BM101" s="8">
        <v>12006</v>
      </c>
      <c r="BN101" s="8">
        <v>11281</v>
      </c>
      <c r="BO101" s="175">
        <f t="shared" si="83"/>
        <v>0.93961352657004826</v>
      </c>
      <c r="BP101" s="8">
        <v>0</v>
      </c>
      <c r="BQ101" s="8">
        <v>0</v>
      </c>
      <c r="BR101" s="175" t="str">
        <f t="shared" si="84"/>
        <v>N/A</v>
      </c>
      <c r="BS101" s="8">
        <v>12066</v>
      </c>
      <c r="BT101" s="8">
        <v>11312</v>
      </c>
      <c r="BU101" s="175">
        <f t="shared" si="85"/>
        <v>0.93751035968838059</v>
      </c>
      <c r="BV101" s="8">
        <v>17012</v>
      </c>
      <c r="BW101" s="8">
        <v>16041</v>
      </c>
      <c r="BX101" s="175">
        <f t="shared" si="86"/>
        <v>0.94292264284034799</v>
      </c>
      <c r="BY101" s="8">
        <v>15600</v>
      </c>
      <c r="BZ101" s="8">
        <v>8480</v>
      </c>
      <c r="CA101" s="297">
        <f t="shared" si="87"/>
        <v>0.54358974358974355</v>
      </c>
      <c r="CB101" s="8">
        <v>21420</v>
      </c>
      <c r="CC101" s="8">
        <v>13151</v>
      </c>
      <c r="CD101" s="297">
        <f t="shared" si="88"/>
        <v>0.61395891690009341</v>
      </c>
      <c r="CE101" s="8">
        <v>3840</v>
      </c>
      <c r="CF101" s="8">
        <v>3120</v>
      </c>
      <c r="CG101" s="297">
        <f t="shared" si="89"/>
        <v>0.8125</v>
      </c>
      <c r="CH101" s="8">
        <v>1500</v>
      </c>
      <c r="CI101" s="8">
        <v>1023</v>
      </c>
      <c r="CJ101" s="175">
        <f t="shared" si="90"/>
        <v>0.68200000000000005</v>
      </c>
      <c r="CK101" s="8">
        <v>5340</v>
      </c>
      <c r="CL101" s="8">
        <v>4143</v>
      </c>
      <c r="CM101" s="297">
        <f t="shared" si="91"/>
        <v>0.77584269662921346</v>
      </c>
      <c r="CN101" s="8">
        <v>1449</v>
      </c>
      <c r="CO101" s="8">
        <v>1199</v>
      </c>
      <c r="CP101" s="297">
        <f t="shared" si="92"/>
        <v>0.82746721877156659</v>
      </c>
      <c r="CQ101" s="8">
        <v>900</v>
      </c>
      <c r="CR101" s="8">
        <v>297</v>
      </c>
      <c r="CS101" s="297">
        <f t="shared" si="93"/>
        <v>0.33</v>
      </c>
      <c r="CT101" s="8">
        <v>44709</v>
      </c>
      <c r="CU101" s="8">
        <v>27270</v>
      </c>
      <c r="CV101" s="297">
        <f t="shared" si="94"/>
        <v>0.60994430651546672</v>
      </c>
      <c r="CW101" s="8">
        <v>61721</v>
      </c>
      <c r="CX101" s="8">
        <v>43311</v>
      </c>
      <c r="CY101" s="297">
        <f t="shared" si="95"/>
        <v>0.70172226632750601</v>
      </c>
      <c r="CZ101" s="8">
        <v>1479</v>
      </c>
      <c r="DA101" s="8">
        <v>1214</v>
      </c>
      <c r="DB101" s="170">
        <f t="shared" si="96"/>
        <v>0.82082488167680867</v>
      </c>
      <c r="DC101" s="8">
        <v>900</v>
      </c>
      <c r="DD101" s="8">
        <v>297</v>
      </c>
      <c r="DE101" s="170">
        <f t="shared" si="97"/>
        <v>0.33</v>
      </c>
      <c r="DF101" s="8">
        <v>22279</v>
      </c>
      <c r="DG101" s="8">
        <v>14079</v>
      </c>
      <c r="DH101" s="297">
        <f t="shared" si="98"/>
        <v>0.6319403922976794</v>
      </c>
      <c r="DI101" s="63">
        <v>0.89</v>
      </c>
      <c r="DJ101" s="100">
        <v>0.92713733622396099</v>
      </c>
      <c r="DK101" s="100">
        <f t="shared" si="99"/>
        <v>1.0417273440718662</v>
      </c>
      <c r="DL101" s="63">
        <v>0.79</v>
      </c>
      <c r="DM101" s="100">
        <v>0.73541963015647205</v>
      </c>
      <c r="DN101" s="100">
        <f t="shared" si="100"/>
        <v>0.9309109242486987</v>
      </c>
      <c r="DO101" s="63">
        <v>0.84000000000000008</v>
      </c>
      <c r="DP101" s="100">
        <v>0.91522277227722804</v>
      </c>
      <c r="DQ101" s="100">
        <f t="shared" si="101"/>
        <v>1.0895509193776522</v>
      </c>
      <c r="DR101" s="63">
        <v>0.89</v>
      </c>
      <c r="DS101" s="100">
        <v>0.91567897053843506</v>
      </c>
      <c r="DT101" s="100">
        <f t="shared" si="102"/>
        <v>1.0288527758858821</v>
      </c>
      <c r="DU101" s="63">
        <v>0.87</v>
      </c>
      <c r="DV101" s="100">
        <v>0.85754504504504503</v>
      </c>
      <c r="DW101" s="100">
        <f t="shared" si="103"/>
        <v>0.98568395982189083</v>
      </c>
      <c r="DX101" s="63">
        <v>0.88</v>
      </c>
      <c r="DY101" s="100">
        <v>0.89384647917107196</v>
      </c>
      <c r="DZ101" s="100">
        <f t="shared" si="104"/>
        <v>1.0157346354216727</v>
      </c>
      <c r="EA101" s="63">
        <v>0.89</v>
      </c>
      <c r="EB101" s="100">
        <v>0.924642383129332</v>
      </c>
      <c r="EC101" s="100">
        <f t="shared" si="105"/>
        <v>1.0389240259880135</v>
      </c>
      <c r="ED101" s="63">
        <v>0.83000000000000007</v>
      </c>
      <c r="EE101" s="100">
        <v>0.82291246470350898</v>
      </c>
      <c r="EF101" s="100">
        <f t="shared" si="106"/>
        <v>0.99146080084760113</v>
      </c>
      <c r="EG101" s="63">
        <v>0.8600000000000001</v>
      </c>
      <c r="EH101" s="100">
        <v>0.90892089021881395</v>
      </c>
      <c r="EI101" s="100">
        <f t="shared" si="107"/>
        <v>1.0568847560683883</v>
      </c>
      <c r="EJ101" s="63">
        <v>0.8</v>
      </c>
      <c r="EK101" s="100">
        <v>0.77109125717932403</v>
      </c>
      <c r="EL101" s="100">
        <f t="shared" si="108"/>
        <v>0.96386407147415498</v>
      </c>
      <c r="EM101" s="63">
        <v>0.25</v>
      </c>
      <c r="EN101" s="100">
        <v>0.36439655172413798</v>
      </c>
      <c r="EO101" s="100">
        <f t="shared" si="109"/>
        <v>1.4575862068965519</v>
      </c>
      <c r="EP101" s="63">
        <v>0.52500000000000002</v>
      </c>
      <c r="EQ101" s="100">
        <v>0.59809314264759805</v>
      </c>
      <c r="ER101" s="100">
        <f t="shared" si="110"/>
        <v>1.1392250336144725</v>
      </c>
      <c r="ES101" s="63">
        <v>0.84499999999999997</v>
      </c>
      <c r="ET101" s="100">
        <v>0.84233032293377097</v>
      </c>
      <c r="EU101" s="100">
        <f t="shared" si="111"/>
        <v>0.99684061885653374</v>
      </c>
      <c r="EV101" s="63">
        <v>0.54</v>
      </c>
      <c r="EW101" s="100">
        <v>0.44513104623907901</v>
      </c>
      <c r="EX101" s="100">
        <f t="shared" si="112"/>
        <v>0.82431675229459067</v>
      </c>
      <c r="EY101" s="63">
        <v>0.6925</v>
      </c>
      <c r="EZ101" s="100">
        <v>0.71321373323174297</v>
      </c>
      <c r="FA101" s="100">
        <f t="shared" si="113"/>
        <v>1.0299115281324809</v>
      </c>
      <c r="FB101" s="63">
        <v>0.79</v>
      </c>
      <c r="FC101" s="100">
        <v>0.78103616813294197</v>
      </c>
      <c r="FD101" s="100">
        <f t="shared" si="114"/>
        <v>0.98865337738347081</v>
      </c>
      <c r="FE101" s="63">
        <v>0.26</v>
      </c>
      <c r="FF101" s="100">
        <v>0.49423076923076897</v>
      </c>
      <c r="FG101" s="100">
        <f t="shared" si="115"/>
        <v>1.9008875739644959</v>
      </c>
      <c r="FH101" s="63">
        <v>0.52500000000000002</v>
      </c>
      <c r="FI101" s="100">
        <v>0.56504948105237796</v>
      </c>
      <c r="FJ101" s="100">
        <f t="shared" si="116"/>
        <v>1.0762847258140531</v>
      </c>
      <c r="FK101" s="54">
        <v>0.79425465838509313</v>
      </c>
      <c r="FL101" s="100">
        <v>0.82454695222405305</v>
      </c>
      <c r="FM101" s="100">
        <f t="shared" si="117"/>
        <v>1.0381392712263737</v>
      </c>
      <c r="FN101" s="54">
        <v>0.61009999999999998</v>
      </c>
      <c r="FO101" s="100">
        <v>0.85858585858585901</v>
      </c>
      <c r="FP101" s="100">
        <f t="shared" si="118"/>
        <v>1.4072870981574481</v>
      </c>
      <c r="FQ101" s="64">
        <v>5131</v>
      </c>
      <c r="FR101" s="8">
        <v>572</v>
      </c>
      <c r="FS101" s="91">
        <f t="shared" si="119"/>
        <v>0.11147924381212239</v>
      </c>
      <c r="FT101" s="64">
        <v>887</v>
      </c>
      <c r="FU101" s="8">
        <v>381</v>
      </c>
      <c r="FV101" s="91">
        <f t="shared" si="120"/>
        <v>0.4295377677564825</v>
      </c>
      <c r="FW101" s="64">
        <v>6018</v>
      </c>
      <c r="FX101" s="8">
        <v>953</v>
      </c>
      <c r="FY101" s="91">
        <f t="shared" si="121"/>
        <v>0.15835825855766036</v>
      </c>
      <c r="FZ101" s="64">
        <v>23219</v>
      </c>
      <c r="GA101" s="8">
        <v>10934</v>
      </c>
      <c r="GB101" s="91">
        <f t="shared" si="122"/>
        <v>0.47090744648779015</v>
      </c>
      <c r="GC101" s="64">
        <v>29237</v>
      </c>
      <c r="GD101" s="8">
        <v>11887</v>
      </c>
      <c r="GE101" s="91">
        <f t="shared" si="123"/>
        <v>0.40657386188733452</v>
      </c>
      <c r="GF101" s="64">
        <v>3073</v>
      </c>
      <c r="GG101" s="8">
        <v>0</v>
      </c>
      <c r="GH101" s="100">
        <f t="shared" si="124"/>
        <v>0</v>
      </c>
      <c r="GI101" s="8">
        <v>826</v>
      </c>
      <c r="GJ101" s="8">
        <v>643</v>
      </c>
      <c r="GK101" s="100">
        <f t="shared" si="125"/>
        <v>0.77845036319612593</v>
      </c>
      <c r="GL101" s="8">
        <v>549</v>
      </c>
      <c r="GM101" s="8">
        <v>131</v>
      </c>
      <c r="GN101" s="100">
        <f t="shared" si="126"/>
        <v>0.23861566484517305</v>
      </c>
    </row>
    <row r="102" spans="1:196" s="1" customFormat="1" ht="15" customHeight="1" x14ac:dyDescent="0.55000000000000004">
      <c r="A102" s="16">
        <v>68</v>
      </c>
      <c r="B102" s="17" t="s">
        <v>122</v>
      </c>
      <c r="C102" s="18">
        <v>9540</v>
      </c>
      <c r="D102" s="17" t="s">
        <v>126</v>
      </c>
      <c r="E102" s="8">
        <v>1977</v>
      </c>
      <c r="F102" s="8">
        <v>1863</v>
      </c>
      <c r="G102" s="175">
        <f t="shared" si="127"/>
        <v>0.94233687405159328</v>
      </c>
      <c r="H102" s="8">
        <v>706</v>
      </c>
      <c r="I102" s="8">
        <v>477</v>
      </c>
      <c r="J102" s="175">
        <f t="shared" si="64"/>
        <v>0.67563739376770537</v>
      </c>
      <c r="K102" s="8">
        <v>0</v>
      </c>
      <c r="L102" s="8">
        <v>0</v>
      </c>
      <c r="M102" s="175" t="str">
        <f t="shared" si="65"/>
        <v>N/A</v>
      </c>
      <c r="N102" s="8">
        <v>0</v>
      </c>
      <c r="O102" s="8">
        <v>0</v>
      </c>
      <c r="P102" s="170" t="str">
        <f t="shared" si="66"/>
        <v>N/A</v>
      </c>
      <c r="Q102" s="8">
        <v>0</v>
      </c>
      <c r="R102" s="8">
        <v>0</v>
      </c>
      <c r="S102" s="170" t="str">
        <f t="shared" si="67"/>
        <v>N/A</v>
      </c>
      <c r="T102" s="8">
        <v>2683</v>
      </c>
      <c r="U102" s="8">
        <v>2340</v>
      </c>
      <c r="V102" s="175">
        <f t="shared" si="68"/>
        <v>0.87215803205367126</v>
      </c>
      <c r="W102" s="8">
        <v>2683</v>
      </c>
      <c r="X102" s="8">
        <v>2340</v>
      </c>
      <c r="Y102" s="175">
        <f t="shared" si="69"/>
        <v>0.87215803205367126</v>
      </c>
      <c r="Z102" s="8">
        <v>0</v>
      </c>
      <c r="AA102" s="8">
        <v>0</v>
      </c>
      <c r="AB102" s="175" t="str">
        <f t="shared" si="70"/>
        <v>N/A</v>
      </c>
      <c r="AC102" s="8">
        <v>0</v>
      </c>
      <c r="AD102" s="8">
        <v>0</v>
      </c>
      <c r="AE102" s="170" t="str">
        <f t="shared" si="71"/>
        <v>N/A</v>
      </c>
      <c r="AF102" s="8">
        <v>0</v>
      </c>
      <c r="AG102" s="8">
        <v>0</v>
      </c>
      <c r="AH102" s="170" t="str">
        <f t="shared" si="72"/>
        <v>N/A</v>
      </c>
      <c r="AI102" s="8">
        <v>0</v>
      </c>
      <c r="AJ102" s="8">
        <v>0</v>
      </c>
      <c r="AK102" s="175" t="str">
        <f t="shared" si="73"/>
        <v>N/A</v>
      </c>
      <c r="AL102" s="8">
        <v>0</v>
      </c>
      <c r="AM102" s="8">
        <v>0</v>
      </c>
      <c r="AN102" s="175" t="str">
        <f t="shared" si="74"/>
        <v>N/A</v>
      </c>
      <c r="AO102" s="8">
        <v>0</v>
      </c>
      <c r="AP102" s="8">
        <v>0</v>
      </c>
      <c r="AQ102" s="170" t="str">
        <f t="shared" si="75"/>
        <v>N/A</v>
      </c>
      <c r="AR102" s="8">
        <v>0</v>
      </c>
      <c r="AS102" s="8">
        <v>0</v>
      </c>
      <c r="AT102" s="170" t="str">
        <f t="shared" si="76"/>
        <v>N/A</v>
      </c>
      <c r="AU102" s="8">
        <v>0</v>
      </c>
      <c r="AV102" s="8">
        <v>0</v>
      </c>
      <c r="AW102" s="175" t="str">
        <f t="shared" si="77"/>
        <v>N/A</v>
      </c>
      <c r="AX102" s="8">
        <v>843</v>
      </c>
      <c r="AY102" s="8">
        <v>720</v>
      </c>
      <c r="AZ102" s="175">
        <f t="shared" si="78"/>
        <v>0.85409252669039148</v>
      </c>
      <c r="BA102" s="8">
        <v>197</v>
      </c>
      <c r="BB102" s="8">
        <v>148</v>
      </c>
      <c r="BC102" s="175">
        <f t="shared" si="79"/>
        <v>0.75126903553299496</v>
      </c>
      <c r="BD102" s="8">
        <v>80</v>
      </c>
      <c r="BE102" s="8">
        <v>96</v>
      </c>
      <c r="BF102" s="170">
        <f t="shared" si="80"/>
        <v>1.2</v>
      </c>
      <c r="BG102" s="8">
        <v>0</v>
      </c>
      <c r="BH102" s="8">
        <v>0</v>
      </c>
      <c r="BI102" s="170" t="str">
        <f t="shared" si="81"/>
        <v>N/A</v>
      </c>
      <c r="BJ102" s="8">
        <v>5023</v>
      </c>
      <c r="BK102" s="8">
        <v>4982</v>
      </c>
      <c r="BL102" s="175">
        <f t="shared" si="82"/>
        <v>0.99183754728250051</v>
      </c>
      <c r="BM102" s="8">
        <v>6143</v>
      </c>
      <c r="BN102" s="8">
        <v>5946</v>
      </c>
      <c r="BO102" s="175">
        <f t="shared" si="83"/>
        <v>0.96793097834934072</v>
      </c>
      <c r="BP102" s="8">
        <v>0</v>
      </c>
      <c r="BQ102" s="8">
        <v>0</v>
      </c>
      <c r="BR102" s="175" t="str">
        <f t="shared" si="84"/>
        <v>N/A</v>
      </c>
      <c r="BS102" s="8">
        <v>6143</v>
      </c>
      <c r="BT102" s="8">
        <v>5946</v>
      </c>
      <c r="BU102" s="175">
        <f t="shared" si="85"/>
        <v>0.96793097834934072</v>
      </c>
      <c r="BV102" s="8">
        <v>8826</v>
      </c>
      <c r="BW102" s="8">
        <v>8286</v>
      </c>
      <c r="BX102" s="175">
        <f t="shared" si="86"/>
        <v>0.93881713120326304</v>
      </c>
      <c r="BY102" s="8">
        <v>8000</v>
      </c>
      <c r="BZ102" s="8">
        <v>4320</v>
      </c>
      <c r="CA102" s="297">
        <f t="shared" si="87"/>
        <v>0.54</v>
      </c>
      <c r="CB102" s="8">
        <v>21780</v>
      </c>
      <c r="CC102" s="8">
        <v>13388</v>
      </c>
      <c r="CD102" s="297">
        <f t="shared" si="88"/>
        <v>0.61469237832874202</v>
      </c>
      <c r="CE102" s="8">
        <v>3840</v>
      </c>
      <c r="CF102" s="8">
        <v>2481</v>
      </c>
      <c r="CG102" s="297">
        <f t="shared" si="89"/>
        <v>0.64609375000000002</v>
      </c>
      <c r="CH102" s="8">
        <v>720</v>
      </c>
      <c r="CI102" s="8">
        <v>612</v>
      </c>
      <c r="CJ102" s="175">
        <f t="shared" si="90"/>
        <v>0.85</v>
      </c>
      <c r="CK102" s="8">
        <v>4560</v>
      </c>
      <c r="CL102" s="8">
        <v>3093</v>
      </c>
      <c r="CM102" s="297">
        <f t="shared" si="91"/>
        <v>0.67828947368421055</v>
      </c>
      <c r="CN102" s="8">
        <v>7824</v>
      </c>
      <c r="CO102" s="8">
        <v>5974</v>
      </c>
      <c r="CP102" s="297">
        <f t="shared" si="92"/>
        <v>0.76354805725971375</v>
      </c>
      <c r="CQ102" s="8">
        <v>750</v>
      </c>
      <c r="CR102" s="8">
        <v>176</v>
      </c>
      <c r="CS102" s="297">
        <f t="shared" si="93"/>
        <v>0.23466666666666666</v>
      </c>
      <c r="CT102" s="8">
        <v>42914</v>
      </c>
      <c r="CU102" s="8">
        <v>26951</v>
      </c>
      <c r="CV102" s="297">
        <f t="shared" si="94"/>
        <v>0.62802348883814141</v>
      </c>
      <c r="CW102" s="8">
        <v>51740</v>
      </c>
      <c r="CX102" s="8">
        <v>35237</v>
      </c>
      <c r="CY102" s="297">
        <f t="shared" si="95"/>
        <v>0.68103981445689987</v>
      </c>
      <c r="CZ102" s="8">
        <v>7904</v>
      </c>
      <c r="DA102" s="8">
        <v>6070</v>
      </c>
      <c r="DB102" s="170">
        <f t="shared" si="96"/>
        <v>0.76796558704453444</v>
      </c>
      <c r="DC102" s="8">
        <v>750</v>
      </c>
      <c r="DD102" s="8">
        <v>176</v>
      </c>
      <c r="DE102" s="170">
        <f t="shared" si="97"/>
        <v>0.23466666666666666</v>
      </c>
      <c r="DF102" s="8">
        <v>12743</v>
      </c>
      <c r="DG102" s="8">
        <v>7426</v>
      </c>
      <c r="DH102" s="297">
        <f t="shared" si="98"/>
        <v>0.58275131444714745</v>
      </c>
      <c r="DI102" s="63">
        <v>0.93</v>
      </c>
      <c r="DJ102" s="100">
        <v>0.94618834080717495</v>
      </c>
      <c r="DK102" s="100">
        <f t="shared" si="99"/>
        <v>1.0174068180722311</v>
      </c>
      <c r="DL102" s="63">
        <v>0.87</v>
      </c>
      <c r="DM102" s="100">
        <v>0.93918918918918903</v>
      </c>
      <c r="DN102" s="100">
        <f t="shared" si="100"/>
        <v>1.0795278036657345</v>
      </c>
      <c r="DO102" s="63">
        <v>0.9</v>
      </c>
      <c r="DP102" s="100">
        <v>0.946014127144299</v>
      </c>
      <c r="DQ102" s="100">
        <f t="shared" si="101"/>
        <v>1.05112680793811</v>
      </c>
      <c r="DR102" s="63">
        <v>0.9</v>
      </c>
      <c r="DS102" s="100">
        <v>0.97316156736446602</v>
      </c>
      <c r="DT102" s="100">
        <f t="shared" si="102"/>
        <v>1.0812906304049623</v>
      </c>
      <c r="DU102" s="63">
        <v>0.79</v>
      </c>
      <c r="DV102" s="100">
        <v>0.970649895178197</v>
      </c>
      <c r="DW102" s="100">
        <f t="shared" si="103"/>
        <v>1.2286707533901227</v>
      </c>
      <c r="DX102" s="63">
        <v>0.84499999999999997</v>
      </c>
      <c r="DY102" s="100">
        <v>0.97264957264957297</v>
      </c>
      <c r="DZ102" s="100">
        <f t="shared" si="104"/>
        <v>1.1510645830172461</v>
      </c>
      <c r="EA102" s="63">
        <v>0.91500000000000004</v>
      </c>
      <c r="EB102" s="100">
        <v>0.95274768307009505</v>
      </c>
      <c r="EC102" s="100">
        <f t="shared" si="105"/>
        <v>1.0412542984372624</v>
      </c>
      <c r="ED102" s="63">
        <v>0.83000000000000007</v>
      </c>
      <c r="EE102" s="100">
        <v>0.96319999999999995</v>
      </c>
      <c r="EF102" s="100">
        <f t="shared" si="106"/>
        <v>1.1604819277108431</v>
      </c>
      <c r="EG102" s="63">
        <v>0.87250000000000005</v>
      </c>
      <c r="EH102" s="100">
        <v>0.95353608496258802</v>
      </c>
      <c r="EI102" s="100">
        <f t="shared" si="107"/>
        <v>1.0928780343410751</v>
      </c>
      <c r="EJ102" s="63">
        <v>0.81</v>
      </c>
      <c r="EK102" s="100">
        <v>0.84808933002481401</v>
      </c>
      <c r="EL102" s="100">
        <f t="shared" si="108"/>
        <v>1.0470238642281653</v>
      </c>
      <c r="EM102" s="63">
        <v>0.25</v>
      </c>
      <c r="EN102" s="100">
        <v>0.35965299220702801</v>
      </c>
      <c r="EO102" s="100">
        <f t="shared" si="109"/>
        <v>1.438611968828112</v>
      </c>
      <c r="EP102" s="63">
        <v>0.53</v>
      </c>
      <c r="EQ102" s="100">
        <v>0.72483395792363903</v>
      </c>
      <c r="ER102" s="100">
        <f t="shared" si="110"/>
        <v>1.3676112413653565</v>
      </c>
      <c r="ES102" s="63">
        <v>0.86250000000000004</v>
      </c>
      <c r="ET102" s="100">
        <v>0.87691920463126105</v>
      </c>
      <c r="EU102" s="100">
        <f t="shared" si="111"/>
        <v>1.0167179184130561</v>
      </c>
      <c r="EV102" s="63">
        <v>0.54</v>
      </c>
      <c r="EW102" s="100">
        <v>0.41044977107460301</v>
      </c>
      <c r="EX102" s="100">
        <f t="shared" si="112"/>
        <v>0.76009216865667217</v>
      </c>
      <c r="EY102" s="63">
        <v>0.70125000000000004</v>
      </c>
      <c r="EZ102" s="100">
        <v>0.77861338933507396</v>
      </c>
      <c r="FA102" s="100">
        <f t="shared" si="113"/>
        <v>1.1103221238289824</v>
      </c>
      <c r="FB102" s="63">
        <v>0.79</v>
      </c>
      <c r="FC102" s="100">
        <v>0.841503267973856</v>
      </c>
      <c r="FD102" s="100">
        <f t="shared" si="114"/>
        <v>1.0651940100934885</v>
      </c>
      <c r="FE102" s="63">
        <v>0.35</v>
      </c>
      <c r="FF102" s="100">
        <v>0.48810963321241402</v>
      </c>
      <c r="FG102" s="100">
        <f t="shared" si="115"/>
        <v>1.3945989520354687</v>
      </c>
      <c r="FH102" s="63">
        <v>0.57000000000000006</v>
      </c>
      <c r="FI102" s="100">
        <v>0.55803427093436797</v>
      </c>
      <c r="FJ102" s="100">
        <f t="shared" si="116"/>
        <v>0.97900749286731215</v>
      </c>
      <c r="FK102" s="54">
        <v>0.9</v>
      </c>
      <c r="FL102" s="100">
        <v>0.971828665568369</v>
      </c>
      <c r="FM102" s="100">
        <f t="shared" si="117"/>
        <v>1.0798096284092988</v>
      </c>
      <c r="FN102" s="54">
        <v>0.61009999999999998</v>
      </c>
      <c r="FO102" s="100">
        <v>0.96590909090909105</v>
      </c>
      <c r="FP102" s="100">
        <f t="shared" si="118"/>
        <v>1.5831979854271285</v>
      </c>
      <c r="FQ102" s="64">
        <v>2971</v>
      </c>
      <c r="FR102" s="8">
        <v>408</v>
      </c>
      <c r="FS102" s="91">
        <f t="shared" si="119"/>
        <v>0.13732749915853248</v>
      </c>
      <c r="FT102" s="64">
        <v>878</v>
      </c>
      <c r="FU102" s="8">
        <v>337</v>
      </c>
      <c r="FV102" s="91">
        <f t="shared" si="120"/>
        <v>0.38382687927107062</v>
      </c>
      <c r="FW102" s="64">
        <v>3849</v>
      </c>
      <c r="FX102" s="8">
        <v>745</v>
      </c>
      <c r="FY102" s="91">
        <f t="shared" si="121"/>
        <v>0.19355676799168614</v>
      </c>
      <c r="FZ102" s="64">
        <v>21555</v>
      </c>
      <c r="GA102" s="8">
        <v>13866</v>
      </c>
      <c r="GB102" s="91">
        <f t="shared" si="122"/>
        <v>0.64328462073764792</v>
      </c>
      <c r="GC102" s="64">
        <v>25404</v>
      </c>
      <c r="GD102" s="8">
        <v>14611</v>
      </c>
      <c r="GE102" s="91">
        <f t="shared" si="123"/>
        <v>0.57514564635490473</v>
      </c>
      <c r="GF102" s="64">
        <v>2199</v>
      </c>
      <c r="GG102" s="8">
        <v>267</v>
      </c>
      <c r="GH102" s="100">
        <f t="shared" si="124"/>
        <v>0.12141882673942701</v>
      </c>
      <c r="GI102" s="8">
        <v>6383</v>
      </c>
      <c r="GJ102" s="8">
        <v>3061</v>
      </c>
      <c r="GK102" s="100">
        <f t="shared" si="125"/>
        <v>0.47955506814977283</v>
      </c>
      <c r="GL102" s="8">
        <v>458</v>
      </c>
      <c r="GM102" s="8">
        <v>148</v>
      </c>
      <c r="GN102" s="100">
        <f t="shared" si="126"/>
        <v>0.32314410480349343</v>
      </c>
    </row>
    <row r="103" spans="1:196" s="1" customFormat="1" ht="15" customHeight="1" x14ac:dyDescent="0.55000000000000004">
      <c r="A103" s="16">
        <v>68</v>
      </c>
      <c r="B103" s="17" t="s">
        <v>122</v>
      </c>
      <c r="C103" s="18">
        <v>9541</v>
      </c>
      <c r="D103" s="17" t="s">
        <v>127</v>
      </c>
      <c r="E103" s="8">
        <v>1282</v>
      </c>
      <c r="F103" s="8">
        <v>1179</v>
      </c>
      <c r="G103" s="175">
        <f t="shared" si="127"/>
        <v>0.91965678627145087</v>
      </c>
      <c r="H103" s="8">
        <v>2935</v>
      </c>
      <c r="I103" s="8">
        <v>2132</v>
      </c>
      <c r="J103" s="175">
        <f t="shared" si="64"/>
        <v>0.72640545144804092</v>
      </c>
      <c r="K103" s="8">
        <v>0</v>
      </c>
      <c r="L103" s="8">
        <v>0</v>
      </c>
      <c r="M103" s="175" t="str">
        <f t="shared" si="65"/>
        <v>N/A</v>
      </c>
      <c r="N103" s="8">
        <v>15</v>
      </c>
      <c r="O103" s="8">
        <v>33</v>
      </c>
      <c r="P103" s="170">
        <f t="shared" si="66"/>
        <v>2.2000000000000002</v>
      </c>
      <c r="Q103" s="8">
        <v>0</v>
      </c>
      <c r="R103" s="8">
        <v>0</v>
      </c>
      <c r="S103" s="170" t="str">
        <f t="shared" si="67"/>
        <v>N/A</v>
      </c>
      <c r="T103" s="8">
        <v>4232</v>
      </c>
      <c r="U103" s="8">
        <v>3344</v>
      </c>
      <c r="V103" s="175">
        <f t="shared" si="68"/>
        <v>0.79017013232514177</v>
      </c>
      <c r="W103" s="8">
        <v>4232</v>
      </c>
      <c r="X103" s="8">
        <v>3344</v>
      </c>
      <c r="Y103" s="175">
        <f t="shared" si="69"/>
        <v>0.79017013232514177</v>
      </c>
      <c r="Z103" s="8">
        <v>30</v>
      </c>
      <c r="AA103" s="8">
        <v>0</v>
      </c>
      <c r="AB103" s="175">
        <f t="shared" si="70"/>
        <v>0</v>
      </c>
      <c r="AC103" s="8">
        <v>0</v>
      </c>
      <c r="AD103" s="8">
        <v>0</v>
      </c>
      <c r="AE103" s="170" t="str">
        <f t="shared" si="71"/>
        <v>N/A</v>
      </c>
      <c r="AF103" s="8">
        <v>15</v>
      </c>
      <c r="AG103" s="8">
        <v>15</v>
      </c>
      <c r="AH103" s="170">
        <f t="shared" si="72"/>
        <v>1</v>
      </c>
      <c r="AI103" s="8">
        <v>45</v>
      </c>
      <c r="AJ103" s="8">
        <v>15</v>
      </c>
      <c r="AK103" s="175">
        <f t="shared" si="73"/>
        <v>0.33333333333333331</v>
      </c>
      <c r="AL103" s="8">
        <v>52</v>
      </c>
      <c r="AM103" s="8">
        <v>17</v>
      </c>
      <c r="AN103" s="175">
        <f t="shared" si="74"/>
        <v>0.32692307692307693</v>
      </c>
      <c r="AO103" s="8">
        <v>0</v>
      </c>
      <c r="AP103" s="8">
        <v>0</v>
      </c>
      <c r="AQ103" s="170" t="str">
        <f t="shared" si="75"/>
        <v>N/A</v>
      </c>
      <c r="AR103" s="8">
        <v>30</v>
      </c>
      <c r="AS103" s="8">
        <v>0</v>
      </c>
      <c r="AT103" s="170">
        <f t="shared" si="76"/>
        <v>0</v>
      </c>
      <c r="AU103" s="8">
        <v>82</v>
      </c>
      <c r="AV103" s="8">
        <v>17</v>
      </c>
      <c r="AW103" s="175">
        <f t="shared" si="77"/>
        <v>0.2073170731707317</v>
      </c>
      <c r="AX103" s="8">
        <v>2054</v>
      </c>
      <c r="AY103" s="8">
        <v>1759</v>
      </c>
      <c r="AZ103" s="175">
        <f t="shared" si="78"/>
        <v>0.85637779941577408</v>
      </c>
      <c r="BA103" s="8">
        <v>465</v>
      </c>
      <c r="BB103" s="8">
        <v>406</v>
      </c>
      <c r="BC103" s="175">
        <f t="shared" si="79"/>
        <v>0.87311827956989252</v>
      </c>
      <c r="BD103" s="8">
        <v>229</v>
      </c>
      <c r="BE103" s="8">
        <v>220</v>
      </c>
      <c r="BF103" s="170">
        <f t="shared" si="80"/>
        <v>0.9606986899563319</v>
      </c>
      <c r="BG103" s="8">
        <v>30</v>
      </c>
      <c r="BH103" s="8">
        <v>24</v>
      </c>
      <c r="BI103" s="170">
        <f t="shared" si="81"/>
        <v>0.8</v>
      </c>
      <c r="BJ103" s="8">
        <v>2911</v>
      </c>
      <c r="BK103" s="8">
        <v>2979</v>
      </c>
      <c r="BL103" s="175">
        <f t="shared" si="82"/>
        <v>1.0233596702164205</v>
      </c>
      <c r="BM103" s="8">
        <v>5689</v>
      </c>
      <c r="BN103" s="8">
        <v>5388</v>
      </c>
      <c r="BO103" s="175">
        <f t="shared" si="83"/>
        <v>0.94709087713130602</v>
      </c>
      <c r="BP103" s="8">
        <v>0</v>
      </c>
      <c r="BQ103" s="8">
        <v>0</v>
      </c>
      <c r="BR103" s="175" t="str">
        <f t="shared" si="84"/>
        <v>N/A</v>
      </c>
      <c r="BS103" s="8">
        <v>5816</v>
      </c>
      <c r="BT103" s="8">
        <v>5420</v>
      </c>
      <c r="BU103" s="175">
        <f t="shared" si="85"/>
        <v>0.93191196698762035</v>
      </c>
      <c r="BV103" s="8">
        <v>10048</v>
      </c>
      <c r="BW103" s="8">
        <v>8764</v>
      </c>
      <c r="BX103" s="175">
        <f t="shared" si="86"/>
        <v>0.8722133757961783</v>
      </c>
      <c r="BY103" s="8">
        <v>18560</v>
      </c>
      <c r="BZ103" s="8">
        <v>10880</v>
      </c>
      <c r="CA103" s="297">
        <f t="shared" si="87"/>
        <v>0.58620689655172409</v>
      </c>
      <c r="CB103" s="8">
        <v>17280</v>
      </c>
      <c r="CC103" s="8">
        <v>14203</v>
      </c>
      <c r="CD103" s="297">
        <f t="shared" si="88"/>
        <v>0.82193287037037033</v>
      </c>
      <c r="CE103" s="8">
        <v>3840</v>
      </c>
      <c r="CF103" s="8">
        <v>2560</v>
      </c>
      <c r="CG103" s="297">
        <f t="shared" si="89"/>
        <v>0.66666666666666663</v>
      </c>
      <c r="CH103" s="8">
        <v>600</v>
      </c>
      <c r="CI103" s="8">
        <v>452</v>
      </c>
      <c r="CJ103" s="175">
        <f t="shared" si="90"/>
        <v>0.7533333333333333</v>
      </c>
      <c r="CK103" s="8">
        <v>4440</v>
      </c>
      <c r="CL103" s="8">
        <v>3012</v>
      </c>
      <c r="CM103" s="297">
        <f t="shared" si="91"/>
        <v>0.67837837837837833</v>
      </c>
      <c r="CN103" s="8">
        <v>7635</v>
      </c>
      <c r="CO103" s="8">
        <v>5021</v>
      </c>
      <c r="CP103" s="297">
        <f t="shared" si="92"/>
        <v>0.65762933857236416</v>
      </c>
      <c r="CQ103" s="8">
        <v>900</v>
      </c>
      <c r="CR103" s="8">
        <v>598</v>
      </c>
      <c r="CS103" s="297">
        <f t="shared" si="93"/>
        <v>0.66444444444444439</v>
      </c>
      <c r="CT103" s="8">
        <v>48815</v>
      </c>
      <c r="CU103" s="8">
        <v>33714</v>
      </c>
      <c r="CV103" s="297">
        <f t="shared" si="94"/>
        <v>0.69064836628085624</v>
      </c>
      <c r="CW103" s="8">
        <v>58863</v>
      </c>
      <c r="CX103" s="8">
        <v>42478</v>
      </c>
      <c r="CY103" s="297">
        <f t="shared" si="95"/>
        <v>0.72164177836671595</v>
      </c>
      <c r="CZ103" s="8">
        <v>7879</v>
      </c>
      <c r="DA103" s="8">
        <v>5274</v>
      </c>
      <c r="DB103" s="170">
        <f t="shared" si="96"/>
        <v>0.66937428607691329</v>
      </c>
      <c r="DC103" s="8">
        <v>975</v>
      </c>
      <c r="DD103" s="8">
        <v>637</v>
      </c>
      <c r="DE103" s="170">
        <f t="shared" si="97"/>
        <v>0.65333333333333332</v>
      </c>
      <c r="DF103" s="8">
        <v>25800</v>
      </c>
      <c r="DG103" s="8">
        <v>15978</v>
      </c>
      <c r="DH103" s="297">
        <f t="shared" si="98"/>
        <v>0.61930232558139531</v>
      </c>
      <c r="DI103" s="63">
        <v>0.86</v>
      </c>
      <c r="DJ103" s="100">
        <v>0.94295971280414803</v>
      </c>
      <c r="DK103" s="100">
        <f t="shared" si="99"/>
        <v>1.0964647823304048</v>
      </c>
      <c r="DL103" s="63">
        <v>0.71</v>
      </c>
      <c r="DM103" s="100">
        <v>0.99014778325123098</v>
      </c>
      <c r="DN103" s="100">
        <f t="shared" si="100"/>
        <v>1.3945743426073676</v>
      </c>
      <c r="DO103" s="63">
        <v>0.78499999999999992</v>
      </c>
      <c r="DP103" s="100">
        <v>0.94649446494464895</v>
      </c>
      <c r="DQ103" s="100">
        <f t="shared" si="101"/>
        <v>1.2057254330505083</v>
      </c>
      <c r="DR103" s="63">
        <v>0.87</v>
      </c>
      <c r="DS103" s="100">
        <v>0.92161716171617203</v>
      </c>
      <c r="DT103" s="100">
        <f t="shared" si="102"/>
        <v>1.0593300709381288</v>
      </c>
      <c r="DU103" s="63">
        <v>0.78</v>
      </c>
      <c r="DV103" s="100">
        <v>0.95919324577861198</v>
      </c>
      <c r="DW103" s="100">
        <f t="shared" si="103"/>
        <v>1.2297349304853999</v>
      </c>
      <c r="DX103" s="63">
        <v>0.82499999999999996</v>
      </c>
      <c r="DY103" s="100">
        <v>0.94557416267942596</v>
      </c>
      <c r="DZ103" s="100">
        <f t="shared" si="104"/>
        <v>1.1461505002174861</v>
      </c>
      <c r="EA103" s="63">
        <v>0.86499999999999999</v>
      </c>
      <c r="EB103" s="100">
        <v>0.93880501124317395</v>
      </c>
      <c r="EC103" s="100">
        <f t="shared" si="105"/>
        <v>1.0853237124198543</v>
      </c>
      <c r="ED103" s="63">
        <v>0.745</v>
      </c>
      <c r="EE103" s="100">
        <v>0.96414499605989001</v>
      </c>
      <c r="EF103" s="100">
        <f t="shared" si="106"/>
        <v>1.2941543571273693</v>
      </c>
      <c r="EG103" s="63">
        <v>0.80499999999999994</v>
      </c>
      <c r="EH103" s="100">
        <v>0.946143313555454</v>
      </c>
      <c r="EI103" s="100">
        <f t="shared" si="107"/>
        <v>1.1753333087645392</v>
      </c>
      <c r="EJ103" s="63">
        <v>0.81</v>
      </c>
      <c r="EK103" s="100">
        <v>0.86524612804577306</v>
      </c>
      <c r="EL103" s="100">
        <f t="shared" si="108"/>
        <v>1.0682050963528062</v>
      </c>
      <c r="EM103" s="63">
        <v>0.24</v>
      </c>
      <c r="EN103" s="100">
        <v>0.36369047619047601</v>
      </c>
      <c r="EO103" s="100">
        <f t="shared" si="109"/>
        <v>1.5153769841269835</v>
      </c>
      <c r="EP103" s="63">
        <v>0.52500000000000002</v>
      </c>
      <c r="EQ103" s="100">
        <v>0.66530224832413798</v>
      </c>
      <c r="ER103" s="100">
        <f t="shared" si="110"/>
        <v>1.2672423777602628</v>
      </c>
      <c r="ES103" s="63">
        <v>0.83750000000000002</v>
      </c>
      <c r="ET103" s="100">
        <v>0.88252830188679199</v>
      </c>
      <c r="EU103" s="100">
        <f t="shared" si="111"/>
        <v>1.0537651365812442</v>
      </c>
      <c r="EV103" s="63">
        <v>0.49249999999999999</v>
      </c>
      <c r="EW103" s="100">
        <v>0.459068719489298</v>
      </c>
      <c r="EX103" s="100">
        <f t="shared" si="112"/>
        <v>0.93211922738943753</v>
      </c>
      <c r="EY103" s="63">
        <v>0.66500000000000004</v>
      </c>
      <c r="EZ103" s="100">
        <v>0.72324497386882602</v>
      </c>
      <c r="FA103" s="100">
        <f t="shared" si="113"/>
        <v>1.087586426870415</v>
      </c>
      <c r="FB103" s="63">
        <v>0.92</v>
      </c>
      <c r="FC103" s="100">
        <v>0.79203539823008795</v>
      </c>
      <c r="FD103" s="100">
        <f t="shared" si="114"/>
        <v>0.86090804155444334</v>
      </c>
      <c r="FE103" s="63">
        <v>0.28999999999999998</v>
      </c>
      <c r="FF103" s="100">
        <v>0.41445312499999998</v>
      </c>
      <c r="FG103" s="100">
        <f t="shared" si="115"/>
        <v>1.4291487068965518</v>
      </c>
      <c r="FH103" s="63">
        <v>0.60499999999999998</v>
      </c>
      <c r="FI103" s="100">
        <v>0.47111553784860599</v>
      </c>
      <c r="FJ103" s="100">
        <f t="shared" si="116"/>
        <v>0.77870336834480336</v>
      </c>
      <c r="FK103" s="54">
        <v>0.84751864232450502</v>
      </c>
      <c r="FL103" s="100">
        <v>0.883579825559348</v>
      </c>
      <c r="FM103" s="100">
        <f t="shared" si="117"/>
        <v>1.0425491327670826</v>
      </c>
      <c r="FN103" s="54">
        <v>0.61009999999999998</v>
      </c>
      <c r="FO103" s="100">
        <v>0.77394034536891698</v>
      </c>
      <c r="FP103" s="100">
        <f t="shared" si="118"/>
        <v>1.2685467060628044</v>
      </c>
      <c r="FQ103" s="64">
        <v>2223</v>
      </c>
      <c r="FR103" s="8">
        <v>287</v>
      </c>
      <c r="FS103" s="91">
        <f t="shared" si="119"/>
        <v>0.12910481331533963</v>
      </c>
      <c r="FT103" s="64">
        <v>750</v>
      </c>
      <c r="FU103" s="8">
        <v>246</v>
      </c>
      <c r="FV103" s="91">
        <f t="shared" si="120"/>
        <v>0.32800000000000001</v>
      </c>
      <c r="FW103" s="64">
        <v>2973</v>
      </c>
      <c r="FX103" s="8">
        <v>533</v>
      </c>
      <c r="FY103" s="91">
        <f t="shared" si="121"/>
        <v>0.17928018836192397</v>
      </c>
      <c r="FZ103" s="64">
        <v>20117</v>
      </c>
      <c r="GA103" s="8">
        <v>13780</v>
      </c>
      <c r="GB103" s="91">
        <f t="shared" si="122"/>
        <v>0.68499279216582987</v>
      </c>
      <c r="GC103" s="64">
        <v>23090</v>
      </c>
      <c r="GD103" s="8">
        <v>14313</v>
      </c>
      <c r="GE103" s="91">
        <f t="shared" si="123"/>
        <v>0.61987873538328275</v>
      </c>
      <c r="GF103" s="64">
        <v>1101</v>
      </c>
      <c r="GG103" s="8">
        <v>0</v>
      </c>
      <c r="GH103" s="100">
        <f t="shared" si="124"/>
        <v>0</v>
      </c>
      <c r="GI103" s="8">
        <v>5878</v>
      </c>
      <c r="GJ103" s="8">
        <v>2195</v>
      </c>
      <c r="GK103" s="100">
        <f t="shared" si="125"/>
        <v>0.37342633548826132</v>
      </c>
      <c r="GL103" s="8">
        <v>549</v>
      </c>
      <c r="GM103" s="8">
        <v>246</v>
      </c>
      <c r="GN103" s="100">
        <f t="shared" si="126"/>
        <v>0.44808743169398907</v>
      </c>
    </row>
    <row r="104" spans="1:196" s="1" customFormat="1" ht="15" customHeight="1" x14ac:dyDescent="0.55000000000000004">
      <c r="A104" s="16">
        <v>68</v>
      </c>
      <c r="B104" s="17" t="s">
        <v>122</v>
      </c>
      <c r="C104" s="18">
        <v>9545</v>
      </c>
      <c r="D104" s="17" t="s">
        <v>128</v>
      </c>
      <c r="E104" s="8">
        <v>1084</v>
      </c>
      <c r="F104" s="8">
        <v>857</v>
      </c>
      <c r="G104" s="175">
        <f t="shared" si="127"/>
        <v>0.79059040590405905</v>
      </c>
      <c r="H104" s="8">
        <v>1210</v>
      </c>
      <c r="I104" s="8">
        <v>1069</v>
      </c>
      <c r="J104" s="175">
        <f t="shared" si="64"/>
        <v>0.88347107438016526</v>
      </c>
      <c r="K104" s="8">
        <v>0</v>
      </c>
      <c r="L104" s="8">
        <v>0</v>
      </c>
      <c r="M104" s="175" t="str">
        <f t="shared" si="65"/>
        <v>N/A</v>
      </c>
      <c r="N104" s="8">
        <v>32</v>
      </c>
      <c r="O104" s="8">
        <v>44</v>
      </c>
      <c r="P104" s="170">
        <f t="shared" si="66"/>
        <v>1.375</v>
      </c>
      <c r="Q104" s="8">
        <v>0</v>
      </c>
      <c r="R104" s="8">
        <v>0</v>
      </c>
      <c r="S104" s="170" t="str">
        <f t="shared" si="67"/>
        <v>N/A</v>
      </c>
      <c r="T104" s="8">
        <v>2326</v>
      </c>
      <c r="U104" s="8">
        <v>1970</v>
      </c>
      <c r="V104" s="175">
        <f t="shared" si="68"/>
        <v>0.84694754944110062</v>
      </c>
      <c r="W104" s="8">
        <v>2326</v>
      </c>
      <c r="X104" s="8">
        <v>1970</v>
      </c>
      <c r="Y104" s="175">
        <f t="shared" si="69"/>
        <v>0.84694754944110062</v>
      </c>
      <c r="Z104" s="8">
        <v>163</v>
      </c>
      <c r="AA104" s="8">
        <v>121</v>
      </c>
      <c r="AB104" s="175">
        <f t="shared" si="70"/>
        <v>0.74233128834355833</v>
      </c>
      <c r="AC104" s="8">
        <v>0</v>
      </c>
      <c r="AD104" s="8">
        <v>0</v>
      </c>
      <c r="AE104" s="170" t="str">
        <f t="shared" si="71"/>
        <v>N/A</v>
      </c>
      <c r="AF104" s="8">
        <v>0</v>
      </c>
      <c r="AG104" s="8">
        <v>0</v>
      </c>
      <c r="AH104" s="170" t="str">
        <f t="shared" si="72"/>
        <v>N/A</v>
      </c>
      <c r="AI104" s="8">
        <v>163</v>
      </c>
      <c r="AJ104" s="8">
        <v>121</v>
      </c>
      <c r="AK104" s="175">
        <f t="shared" si="73"/>
        <v>0.74233128834355833</v>
      </c>
      <c r="AL104" s="8">
        <v>75</v>
      </c>
      <c r="AM104" s="8">
        <v>13</v>
      </c>
      <c r="AN104" s="175">
        <f t="shared" si="74"/>
        <v>0.17333333333333334</v>
      </c>
      <c r="AO104" s="8">
        <v>63</v>
      </c>
      <c r="AP104" s="8">
        <v>77</v>
      </c>
      <c r="AQ104" s="170">
        <f t="shared" si="75"/>
        <v>1.2222222222222223</v>
      </c>
      <c r="AR104" s="8">
        <v>0</v>
      </c>
      <c r="AS104" s="8">
        <v>0</v>
      </c>
      <c r="AT104" s="170" t="str">
        <f t="shared" si="76"/>
        <v>N/A</v>
      </c>
      <c r="AU104" s="8">
        <v>138</v>
      </c>
      <c r="AV104" s="8">
        <v>90</v>
      </c>
      <c r="AW104" s="175">
        <f t="shared" si="77"/>
        <v>0.65217391304347827</v>
      </c>
      <c r="AX104" s="8">
        <v>1342</v>
      </c>
      <c r="AY104" s="8">
        <v>1223</v>
      </c>
      <c r="AZ104" s="175">
        <f t="shared" si="78"/>
        <v>0.91132637853949328</v>
      </c>
      <c r="BA104" s="8">
        <v>500</v>
      </c>
      <c r="BB104" s="8">
        <v>490</v>
      </c>
      <c r="BC104" s="175">
        <f t="shared" si="79"/>
        <v>0.98</v>
      </c>
      <c r="BD104" s="8">
        <v>208</v>
      </c>
      <c r="BE104" s="8">
        <v>222</v>
      </c>
      <c r="BF104" s="170">
        <f t="shared" si="80"/>
        <v>1.0673076923076923</v>
      </c>
      <c r="BG104" s="8">
        <v>0</v>
      </c>
      <c r="BH104" s="8">
        <v>0</v>
      </c>
      <c r="BI104" s="170" t="str">
        <f t="shared" si="81"/>
        <v>N/A</v>
      </c>
      <c r="BJ104" s="8">
        <v>1350</v>
      </c>
      <c r="BK104" s="8">
        <v>1412</v>
      </c>
      <c r="BL104" s="175">
        <f t="shared" si="82"/>
        <v>1.0459259259259259</v>
      </c>
      <c r="BM104" s="8">
        <v>3400</v>
      </c>
      <c r="BN104" s="8">
        <v>3347</v>
      </c>
      <c r="BO104" s="175">
        <f t="shared" si="83"/>
        <v>0.98441176470588232</v>
      </c>
      <c r="BP104" s="8">
        <v>0</v>
      </c>
      <c r="BQ104" s="8">
        <v>0</v>
      </c>
      <c r="BR104" s="175" t="str">
        <f t="shared" si="84"/>
        <v>N/A</v>
      </c>
      <c r="BS104" s="8">
        <v>3701</v>
      </c>
      <c r="BT104" s="8">
        <v>3558</v>
      </c>
      <c r="BU104" s="175">
        <f t="shared" si="85"/>
        <v>0.96136179410970013</v>
      </c>
      <c r="BV104" s="8">
        <v>6027</v>
      </c>
      <c r="BW104" s="8">
        <v>5528</v>
      </c>
      <c r="BX104" s="175">
        <f t="shared" si="86"/>
        <v>0.91720590675294511</v>
      </c>
      <c r="BY104" s="8">
        <v>20800</v>
      </c>
      <c r="BZ104" s="8">
        <v>11760</v>
      </c>
      <c r="CA104" s="297">
        <f t="shared" si="87"/>
        <v>0.56538461538461537</v>
      </c>
      <c r="CB104" s="8">
        <v>7650</v>
      </c>
      <c r="CC104" s="8">
        <v>8898</v>
      </c>
      <c r="CD104" s="297">
        <f t="shared" si="88"/>
        <v>1.1631372549019607</v>
      </c>
      <c r="CE104" s="8">
        <v>3840</v>
      </c>
      <c r="CF104" s="8">
        <v>2720</v>
      </c>
      <c r="CG104" s="297">
        <f t="shared" si="89"/>
        <v>0.70833333333333337</v>
      </c>
      <c r="CH104" s="8">
        <v>600</v>
      </c>
      <c r="CI104" s="8">
        <v>492</v>
      </c>
      <c r="CJ104" s="175">
        <f t="shared" si="90"/>
        <v>0.82</v>
      </c>
      <c r="CK104" s="8">
        <v>4440</v>
      </c>
      <c r="CL104" s="8">
        <v>3212</v>
      </c>
      <c r="CM104" s="297">
        <f t="shared" si="91"/>
        <v>0.72342342342342347</v>
      </c>
      <c r="CN104" s="8">
        <v>8005</v>
      </c>
      <c r="CO104" s="8">
        <v>5698</v>
      </c>
      <c r="CP104" s="297">
        <f t="shared" si="92"/>
        <v>0.71180512179887567</v>
      </c>
      <c r="CQ104" s="8">
        <v>750</v>
      </c>
      <c r="CR104" s="8">
        <v>302</v>
      </c>
      <c r="CS104" s="297">
        <f t="shared" si="93"/>
        <v>0.40266666666666667</v>
      </c>
      <c r="CT104" s="8">
        <v>41645</v>
      </c>
      <c r="CU104" s="8">
        <v>29870</v>
      </c>
      <c r="CV104" s="297">
        <f t="shared" si="94"/>
        <v>0.71725297154520351</v>
      </c>
      <c r="CW104" s="8">
        <v>47672</v>
      </c>
      <c r="CX104" s="8">
        <v>35398</v>
      </c>
      <c r="CY104" s="297">
        <f t="shared" si="95"/>
        <v>0.74253230407786541</v>
      </c>
      <c r="CZ104" s="8">
        <v>8308</v>
      </c>
      <c r="DA104" s="8">
        <v>6041</v>
      </c>
      <c r="DB104" s="170">
        <f t="shared" si="96"/>
        <v>0.72713047664901298</v>
      </c>
      <c r="DC104" s="8">
        <v>750</v>
      </c>
      <c r="DD104" s="8">
        <v>302</v>
      </c>
      <c r="DE104" s="170">
        <f t="shared" si="97"/>
        <v>0.40266666666666667</v>
      </c>
      <c r="DF104" s="8">
        <v>26350</v>
      </c>
      <c r="DG104" s="8">
        <v>16039</v>
      </c>
      <c r="DH104" s="297">
        <f t="shared" si="98"/>
        <v>0.60869070208728648</v>
      </c>
      <c r="DI104" s="63">
        <v>0.93</v>
      </c>
      <c r="DJ104" s="100">
        <v>0.96121251629726201</v>
      </c>
      <c r="DK104" s="100">
        <f t="shared" si="99"/>
        <v>1.0335618454809268</v>
      </c>
      <c r="DL104" s="63">
        <v>0.83</v>
      </c>
      <c r="DM104" s="100">
        <v>0.97551020408163303</v>
      </c>
      <c r="DN104" s="100">
        <f t="shared" si="100"/>
        <v>1.1753134988935339</v>
      </c>
      <c r="DO104" s="63">
        <v>0.88</v>
      </c>
      <c r="DP104" s="100">
        <v>0.96318156267566002</v>
      </c>
      <c r="DQ104" s="100">
        <f t="shared" si="101"/>
        <v>1.0945245030405228</v>
      </c>
      <c r="DR104" s="63">
        <v>0.91</v>
      </c>
      <c r="DS104" s="100">
        <v>0.93562708102108705</v>
      </c>
      <c r="DT104" s="100">
        <f t="shared" si="102"/>
        <v>1.0281616274956999</v>
      </c>
      <c r="DU104" s="63">
        <v>0.83</v>
      </c>
      <c r="DV104" s="100">
        <v>0.97287184284377903</v>
      </c>
      <c r="DW104" s="100">
        <f t="shared" si="103"/>
        <v>1.1721347504141917</v>
      </c>
      <c r="DX104" s="63">
        <v>0.87</v>
      </c>
      <c r="DY104" s="100">
        <v>0.95583756345177695</v>
      </c>
      <c r="DZ104" s="100">
        <f t="shared" si="104"/>
        <v>1.0986638660365253</v>
      </c>
      <c r="EA104" s="63">
        <v>0.92</v>
      </c>
      <c r="EB104" s="100">
        <v>0.95540438397581195</v>
      </c>
      <c r="EC104" s="100">
        <f t="shared" si="105"/>
        <v>1.0384830260606652</v>
      </c>
      <c r="ED104" s="63">
        <v>0.83</v>
      </c>
      <c r="EE104" s="100">
        <v>0.97370109044259101</v>
      </c>
      <c r="EF104" s="100">
        <f t="shared" si="106"/>
        <v>1.1731338439067363</v>
      </c>
      <c r="EG104" s="63">
        <v>0.875</v>
      </c>
      <c r="EH104" s="100">
        <v>0.96056439942112903</v>
      </c>
      <c r="EI104" s="100">
        <f t="shared" si="107"/>
        <v>1.097787885052719</v>
      </c>
      <c r="EJ104" s="63">
        <v>0.75</v>
      </c>
      <c r="EK104" s="100">
        <v>0.82813515269655602</v>
      </c>
      <c r="EL104" s="100">
        <f t="shared" si="108"/>
        <v>1.104180203595408</v>
      </c>
      <c r="EM104" s="63">
        <v>0.33</v>
      </c>
      <c r="EN104" s="100">
        <v>0.41277624309392302</v>
      </c>
      <c r="EO104" s="100">
        <f t="shared" si="109"/>
        <v>1.2508371002846153</v>
      </c>
      <c r="EP104" s="63">
        <v>0.54</v>
      </c>
      <c r="EQ104" s="100">
        <v>0.62678272514228295</v>
      </c>
      <c r="ER104" s="100">
        <f t="shared" si="110"/>
        <v>1.160708750263487</v>
      </c>
      <c r="ES104" s="63">
        <v>0.83499999999999996</v>
      </c>
      <c r="ET104" s="100">
        <v>0.85422800764502305</v>
      </c>
      <c r="EU104" s="100">
        <f t="shared" si="111"/>
        <v>1.023027554065896</v>
      </c>
      <c r="EV104" s="63">
        <v>0.57999999999999996</v>
      </c>
      <c r="EW104" s="100">
        <v>0.46729846000374098</v>
      </c>
      <c r="EX104" s="100">
        <f t="shared" si="112"/>
        <v>0.80568700000644999</v>
      </c>
      <c r="EY104" s="63">
        <v>0.70750000000000002</v>
      </c>
      <c r="EZ104" s="100">
        <v>0.67890841290468396</v>
      </c>
      <c r="FA104" s="100">
        <f t="shared" si="113"/>
        <v>0.95958786276280417</v>
      </c>
      <c r="FB104" s="63">
        <v>0.66</v>
      </c>
      <c r="FC104" s="100">
        <v>0.92886178861788604</v>
      </c>
      <c r="FD104" s="100">
        <f t="shared" si="114"/>
        <v>1.4073663463907364</v>
      </c>
      <c r="FE104" s="63">
        <v>0.24</v>
      </c>
      <c r="FF104" s="100">
        <v>0.38639705882352898</v>
      </c>
      <c r="FG104" s="100">
        <f t="shared" si="115"/>
        <v>1.6099877450980375</v>
      </c>
      <c r="FH104" s="63">
        <v>0.45</v>
      </c>
      <c r="FI104" s="100">
        <v>0.46948941469489403</v>
      </c>
      <c r="FJ104" s="100">
        <f t="shared" si="116"/>
        <v>1.0433098104330978</v>
      </c>
      <c r="FK104" s="54">
        <v>0.9</v>
      </c>
      <c r="FL104" s="100">
        <v>0.87651051150471804</v>
      </c>
      <c r="FM104" s="100">
        <f t="shared" si="117"/>
        <v>0.97390056833857552</v>
      </c>
      <c r="FN104" s="54">
        <v>0.61009999999999998</v>
      </c>
      <c r="FO104" s="100">
        <v>0.89735099337748403</v>
      </c>
      <c r="FP104" s="100">
        <f t="shared" si="118"/>
        <v>1.4708260832281332</v>
      </c>
      <c r="FQ104" s="64">
        <v>1727</v>
      </c>
      <c r="FR104" s="8">
        <v>148</v>
      </c>
      <c r="FS104" s="91">
        <f t="shared" si="119"/>
        <v>8.5697741748697168E-2</v>
      </c>
      <c r="FT104" s="64">
        <v>439</v>
      </c>
      <c r="FU104" s="8">
        <v>68</v>
      </c>
      <c r="FV104" s="91">
        <f t="shared" si="120"/>
        <v>0.15489749430523919</v>
      </c>
      <c r="FW104" s="64">
        <v>2166</v>
      </c>
      <c r="FX104" s="8">
        <v>216</v>
      </c>
      <c r="FY104" s="91">
        <f t="shared" si="121"/>
        <v>9.9722991689750698E-2</v>
      </c>
      <c r="FZ104" s="64">
        <v>13920</v>
      </c>
      <c r="GA104" s="8">
        <v>8325</v>
      </c>
      <c r="GB104" s="91">
        <f t="shared" si="122"/>
        <v>0.59806034482758619</v>
      </c>
      <c r="GC104" s="64">
        <v>16086</v>
      </c>
      <c r="GD104" s="8">
        <v>8541</v>
      </c>
      <c r="GE104" s="91">
        <f t="shared" si="123"/>
        <v>0.53095859753823205</v>
      </c>
      <c r="GF104" s="64">
        <v>616</v>
      </c>
      <c r="GG104" s="8">
        <v>1</v>
      </c>
      <c r="GH104" s="100">
        <f t="shared" si="124"/>
        <v>1.6233766233766235E-3</v>
      </c>
      <c r="GI104" s="8">
        <v>6332</v>
      </c>
      <c r="GJ104" s="8">
        <v>1365</v>
      </c>
      <c r="GK104" s="100">
        <f t="shared" si="125"/>
        <v>0.21557169930511685</v>
      </c>
      <c r="GL104" s="8">
        <v>458</v>
      </c>
      <c r="GM104" s="8">
        <v>211</v>
      </c>
      <c r="GN104" s="100">
        <f t="shared" si="126"/>
        <v>0.4606986899563319</v>
      </c>
    </row>
    <row r="105" spans="1:196" s="1" customFormat="1" ht="15" customHeight="1" x14ac:dyDescent="0.55000000000000004">
      <c r="A105" s="16">
        <v>68</v>
      </c>
      <c r="B105" s="17" t="s">
        <v>122</v>
      </c>
      <c r="C105" s="18">
        <v>9546</v>
      </c>
      <c r="D105" s="17" t="s">
        <v>129</v>
      </c>
      <c r="E105" s="8">
        <v>1120</v>
      </c>
      <c r="F105" s="8">
        <v>860</v>
      </c>
      <c r="G105" s="175">
        <f t="shared" si="127"/>
        <v>0.7678571428571429</v>
      </c>
      <c r="H105" s="8">
        <v>1047</v>
      </c>
      <c r="I105" s="8">
        <v>805</v>
      </c>
      <c r="J105" s="175">
        <f t="shared" si="64"/>
        <v>0.76886341929321877</v>
      </c>
      <c r="K105" s="8">
        <v>144</v>
      </c>
      <c r="L105" s="8">
        <v>105</v>
      </c>
      <c r="M105" s="175">
        <f t="shared" si="65"/>
        <v>0.72916666666666663</v>
      </c>
      <c r="N105" s="8">
        <v>106</v>
      </c>
      <c r="O105" s="8">
        <v>51</v>
      </c>
      <c r="P105" s="170">
        <f t="shared" si="66"/>
        <v>0.48113207547169812</v>
      </c>
      <c r="Q105" s="8">
        <v>0</v>
      </c>
      <c r="R105" s="8">
        <v>0</v>
      </c>
      <c r="S105" s="170" t="str">
        <f t="shared" si="67"/>
        <v>N/A</v>
      </c>
      <c r="T105" s="8">
        <v>2417</v>
      </c>
      <c r="U105" s="8">
        <v>1821</v>
      </c>
      <c r="V105" s="175">
        <f t="shared" si="68"/>
        <v>0.75341332230037239</v>
      </c>
      <c r="W105" s="8">
        <v>2417</v>
      </c>
      <c r="X105" s="8">
        <v>1821</v>
      </c>
      <c r="Y105" s="175">
        <f t="shared" si="69"/>
        <v>0.75341332230037239</v>
      </c>
      <c r="Z105" s="8">
        <v>138</v>
      </c>
      <c r="AA105" s="8">
        <v>64</v>
      </c>
      <c r="AB105" s="175">
        <f t="shared" si="70"/>
        <v>0.46376811594202899</v>
      </c>
      <c r="AC105" s="8">
        <v>55</v>
      </c>
      <c r="AD105" s="8">
        <v>76</v>
      </c>
      <c r="AE105" s="170">
        <f t="shared" si="71"/>
        <v>1.3818181818181818</v>
      </c>
      <c r="AF105" s="8">
        <v>15</v>
      </c>
      <c r="AG105" s="8">
        <v>17</v>
      </c>
      <c r="AH105" s="170">
        <f t="shared" si="72"/>
        <v>1.1333333333333333</v>
      </c>
      <c r="AI105" s="8">
        <v>208</v>
      </c>
      <c r="AJ105" s="8">
        <v>157</v>
      </c>
      <c r="AK105" s="175">
        <f t="shared" si="73"/>
        <v>0.75480769230769229</v>
      </c>
      <c r="AL105" s="8">
        <v>65</v>
      </c>
      <c r="AM105" s="8">
        <v>0</v>
      </c>
      <c r="AN105" s="175">
        <f t="shared" si="74"/>
        <v>0</v>
      </c>
      <c r="AO105" s="8">
        <v>15</v>
      </c>
      <c r="AP105" s="8">
        <v>20</v>
      </c>
      <c r="AQ105" s="170">
        <f t="shared" si="75"/>
        <v>1.3333333333333333</v>
      </c>
      <c r="AR105" s="8">
        <v>30</v>
      </c>
      <c r="AS105" s="8">
        <v>0</v>
      </c>
      <c r="AT105" s="170">
        <f t="shared" si="76"/>
        <v>0</v>
      </c>
      <c r="AU105" s="8">
        <v>110</v>
      </c>
      <c r="AV105" s="8">
        <v>20</v>
      </c>
      <c r="AW105" s="175">
        <f t="shared" si="77"/>
        <v>0.18181818181818182</v>
      </c>
      <c r="AX105" s="8">
        <v>1500</v>
      </c>
      <c r="AY105" s="8">
        <v>879</v>
      </c>
      <c r="AZ105" s="175">
        <f t="shared" si="78"/>
        <v>0.58599999999999997</v>
      </c>
      <c r="BA105" s="8">
        <v>437</v>
      </c>
      <c r="BB105" s="8">
        <v>215</v>
      </c>
      <c r="BC105" s="175">
        <f t="shared" si="79"/>
        <v>0.49199084668192222</v>
      </c>
      <c r="BD105" s="8">
        <v>283</v>
      </c>
      <c r="BE105" s="8">
        <v>251</v>
      </c>
      <c r="BF105" s="170">
        <f t="shared" si="80"/>
        <v>0.88692579505300351</v>
      </c>
      <c r="BG105" s="8">
        <v>30</v>
      </c>
      <c r="BH105" s="8">
        <v>0</v>
      </c>
      <c r="BI105" s="170">
        <f t="shared" si="81"/>
        <v>0</v>
      </c>
      <c r="BJ105" s="8">
        <v>3293</v>
      </c>
      <c r="BK105" s="8">
        <v>3068</v>
      </c>
      <c r="BL105" s="175">
        <f t="shared" si="82"/>
        <v>0.93167324627998782</v>
      </c>
      <c r="BM105" s="8">
        <v>5543</v>
      </c>
      <c r="BN105" s="8">
        <v>4413</v>
      </c>
      <c r="BO105" s="175">
        <f t="shared" si="83"/>
        <v>0.7961392747609598</v>
      </c>
      <c r="BP105" s="8">
        <v>120</v>
      </c>
      <c r="BQ105" s="8">
        <v>99</v>
      </c>
      <c r="BR105" s="175">
        <f t="shared" si="84"/>
        <v>0.82499999999999996</v>
      </c>
      <c r="BS105" s="8">
        <v>5981</v>
      </c>
      <c r="BT105" s="8">
        <v>4689</v>
      </c>
      <c r="BU105" s="175">
        <f t="shared" si="85"/>
        <v>0.78398261160341076</v>
      </c>
      <c r="BV105" s="8">
        <v>8398</v>
      </c>
      <c r="BW105" s="8">
        <v>6510</v>
      </c>
      <c r="BX105" s="175">
        <f t="shared" si="86"/>
        <v>0.77518456775422717</v>
      </c>
      <c r="BY105" s="8">
        <v>23920</v>
      </c>
      <c r="BZ105" s="8">
        <v>13920</v>
      </c>
      <c r="CA105" s="297">
        <f t="shared" si="87"/>
        <v>0.58193979933110362</v>
      </c>
      <c r="CB105" s="8">
        <v>10710</v>
      </c>
      <c r="CC105" s="8">
        <v>10170</v>
      </c>
      <c r="CD105" s="297">
        <f t="shared" si="88"/>
        <v>0.94957983193277307</v>
      </c>
      <c r="CE105" s="8">
        <v>3840</v>
      </c>
      <c r="CF105" s="8">
        <v>3520</v>
      </c>
      <c r="CG105" s="297">
        <f t="shared" si="89"/>
        <v>0.91666666666666663</v>
      </c>
      <c r="CH105" s="8">
        <v>1320</v>
      </c>
      <c r="CI105" s="8">
        <v>1337</v>
      </c>
      <c r="CJ105" s="175">
        <f t="shared" si="90"/>
        <v>1.0128787878787879</v>
      </c>
      <c r="CK105" s="8">
        <v>5160</v>
      </c>
      <c r="CL105" s="8">
        <v>4857</v>
      </c>
      <c r="CM105" s="297">
        <f t="shared" si="91"/>
        <v>0.94127906976744191</v>
      </c>
      <c r="CN105" s="8">
        <v>8005</v>
      </c>
      <c r="CO105" s="8">
        <v>4954</v>
      </c>
      <c r="CP105" s="297">
        <f t="shared" si="92"/>
        <v>0.61886321049344162</v>
      </c>
      <c r="CQ105" s="8">
        <v>900</v>
      </c>
      <c r="CR105" s="8">
        <v>828</v>
      </c>
      <c r="CS105" s="297">
        <f t="shared" si="93"/>
        <v>0.92</v>
      </c>
      <c r="CT105" s="8">
        <v>48695</v>
      </c>
      <c r="CU105" s="8">
        <v>34729</v>
      </c>
      <c r="CV105" s="297">
        <f t="shared" si="94"/>
        <v>0.71319437313892597</v>
      </c>
      <c r="CW105" s="8">
        <v>57093</v>
      </c>
      <c r="CX105" s="8">
        <v>41239</v>
      </c>
      <c r="CY105" s="297">
        <f t="shared" si="95"/>
        <v>0.7223127178463209</v>
      </c>
      <c r="CZ105" s="8">
        <v>8464</v>
      </c>
      <c r="DA105" s="8">
        <v>5352</v>
      </c>
      <c r="DB105" s="170">
        <f t="shared" si="96"/>
        <v>0.63232514177693766</v>
      </c>
      <c r="DC105" s="8">
        <v>975</v>
      </c>
      <c r="DD105" s="8">
        <v>845</v>
      </c>
      <c r="DE105" s="170">
        <f t="shared" si="97"/>
        <v>0.8666666666666667</v>
      </c>
      <c r="DF105" s="8">
        <v>29244</v>
      </c>
      <c r="DG105" s="8">
        <v>18460</v>
      </c>
      <c r="DH105" s="297">
        <f t="shared" si="98"/>
        <v>0.63124059636164687</v>
      </c>
      <c r="DI105" s="63">
        <v>0.89</v>
      </c>
      <c r="DJ105" s="100">
        <v>0.95060348681269602</v>
      </c>
      <c r="DK105" s="100">
        <f t="shared" si="99"/>
        <v>1.0680938054075235</v>
      </c>
      <c r="DL105" s="63">
        <v>0.74</v>
      </c>
      <c r="DM105" s="100">
        <v>0.72093023255813904</v>
      </c>
      <c r="DN105" s="100">
        <f t="shared" si="100"/>
        <v>0.97423004399748525</v>
      </c>
      <c r="DO105" s="63">
        <v>0.81499999999999995</v>
      </c>
      <c r="DP105" s="100">
        <v>0.94007251013009197</v>
      </c>
      <c r="DQ105" s="100">
        <f t="shared" si="101"/>
        <v>1.1534632026136098</v>
      </c>
      <c r="DR105" s="63">
        <v>0.83</v>
      </c>
      <c r="DS105" s="100">
        <v>0.95866141732283505</v>
      </c>
      <c r="DT105" s="100">
        <f t="shared" si="102"/>
        <v>1.1550137558106448</v>
      </c>
      <c r="DU105" s="63">
        <v>0.71</v>
      </c>
      <c r="DV105" s="100">
        <v>0.88944099378882002</v>
      </c>
      <c r="DW105" s="100">
        <f t="shared" si="103"/>
        <v>1.2527337940687606</v>
      </c>
      <c r="DX105" s="63">
        <v>0.77</v>
      </c>
      <c r="DY105" s="100">
        <v>0.92806150466776505</v>
      </c>
      <c r="DZ105" s="100">
        <f t="shared" si="104"/>
        <v>1.2052746813867079</v>
      </c>
      <c r="EA105" s="63">
        <v>0.86</v>
      </c>
      <c r="EB105" s="100">
        <v>0.95209471766848797</v>
      </c>
      <c r="EC105" s="100">
        <f t="shared" si="105"/>
        <v>1.1070868810098697</v>
      </c>
      <c r="ED105" s="63">
        <v>0.72499999999999998</v>
      </c>
      <c r="EE105" s="100">
        <v>0.85392156862745106</v>
      </c>
      <c r="EF105" s="100">
        <f t="shared" si="106"/>
        <v>1.177822853279243</v>
      </c>
      <c r="EG105" s="63">
        <v>0.79249999999999998</v>
      </c>
      <c r="EH105" s="100">
        <v>0.93671274961597495</v>
      </c>
      <c r="EI105" s="100">
        <f t="shared" si="107"/>
        <v>1.1819719238056468</v>
      </c>
      <c r="EJ105" s="63">
        <v>0.87</v>
      </c>
      <c r="EK105" s="100">
        <v>0.91844525420787804</v>
      </c>
      <c r="EL105" s="100">
        <f t="shared" si="108"/>
        <v>1.0556842002389404</v>
      </c>
      <c r="EM105" s="63">
        <v>0.31</v>
      </c>
      <c r="EN105" s="100">
        <v>0.40005733944954103</v>
      </c>
      <c r="EO105" s="100">
        <f t="shared" si="109"/>
        <v>1.2905075466114226</v>
      </c>
      <c r="EP105" s="63">
        <v>0.59</v>
      </c>
      <c r="EQ105" s="100">
        <v>0.65812433412997795</v>
      </c>
      <c r="ER105" s="100">
        <f t="shared" si="110"/>
        <v>1.1154649731016577</v>
      </c>
      <c r="ES105" s="63">
        <v>0.86499999999999999</v>
      </c>
      <c r="ET105" s="100">
        <v>0.92655516045480502</v>
      </c>
      <c r="EU105" s="100">
        <f t="shared" si="111"/>
        <v>1.071162035207867</v>
      </c>
      <c r="EV105" s="63">
        <v>0.51749999999999996</v>
      </c>
      <c r="EW105" s="100">
        <v>0.425135427952329</v>
      </c>
      <c r="EX105" s="100">
        <f t="shared" si="112"/>
        <v>0.82151773517358273</v>
      </c>
      <c r="EY105" s="63">
        <v>0.69124999999999992</v>
      </c>
      <c r="EZ105" s="100">
        <v>0.70210237881616899</v>
      </c>
      <c r="FA105" s="100">
        <f t="shared" si="113"/>
        <v>1.0156996438570258</v>
      </c>
      <c r="FB105" s="63">
        <v>0.69</v>
      </c>
      <c r="FC105" s="100">
        <v>0.77636499626028399</v>
      </c>
      <c r="FD105" s="100">
        <f t="shared" si="114"/>
        <v>1.1251666612467885</v>
      </c>
      <c r="FE105" s="63">
        <v>0.23</v>
      </c>
      <c r="FF105" s="100">
        <v>0.44545454545454499</v>
      </c>
      <c r="FG105" s="100">
        <f t="shared" si="115"/>
        <v>1.9367588932806303</v>
      </c>
      <c r="FH105" s="63">
        <v>0.45999999999999996</v>
      </c>
      <c r="FI105" s="100">
        <v>0.53654519250566202</v>
      </c>
      <c r="FJ105" s="100">
        <f t="shared" si="116"/>
        <v>1.1664025924036132</v>
      </c>
      <c r="FK105" s="54">
        <v>0.9</v>
      </c>
      <c r="FL105" s="100">
        <v>0.94637518684603905</v>
      </c>
      <c r="FM105" s="100">
        <f t="shared" si="117"/>
        <v>1.0515279853844879</v>
      </c>
      <c r="FN105" s="54">
        <v>0.61009999999999998</v>
      </c>
      <c r="FO105" s="100">
        <v>0.92426035502958603</v>
      </c>
      <c r="FP105" s="100">
        <f t="shared" si="118"/>
        <v>1.5149325602845207</v>
      </c>
      <c r="FQ105" s="64">
        <v>2316</v>
      </c>
      <c r="FR105" s="8">
        <v>304</v>
      </c>
      <c r="FS105" s="91">
        <f t="shared" si="119"/>
        <v>0.13126079447322972</v>
      </c>
      <c r="FT105" s="64">
        <v>483</v>
      </c>
      <c r="FU105" s="8">
        <v>127</v>
      </c>
      <c r="FV105" s="91">
        <f t="shared" si="120"/>
        <v>0.26293995859213248</v>
      </c>
      <c r="FW105" s="64">
        <v>2799</v>
      </c>
      <c r="FX105" s="8">
        <v>431</v>
      </c>
      <c r="FY105" s="91">
        <f t="shared" si="121"/>
        <v>0.15398356555912826</v>
      </c>
      <c r="FZ105" s="64">
        <v>18527</v>
      </c>
      <c r="GA105" s="8">
        <v>10031</v>
      </c>
      <c r="GB105" s="91">
        <f t="shared" si="122"/>
        <v>0.5414260268796891</v>
      </c>
      <c r="GC105" s="64">
        <v>21326</v>
      </c>
      <c r="GD105" s="8">
        <v>10462</v>
      </c>
      <c r="GE105" s="91">
        <f t="shared" si="123"/>
        <v>0.4905748851167589</v>
      </c>
      <c r="GF105" s="64">
        <v>1233</v>
      </c>
      <c r="GG105" s="8">
        <v>8</v>
      </c>
      <c r="GH105" s="100">
        <f t="shared" si="124"/>
        <v>6.4882400648824008E-3</v>
      </c>
      <c r="GI105" s="8">
        <v>6298</v>
      </c>
      <c r="GJ105" s="8">
        <v>1305</v>
      </c>
      <c r="GK105" s="100">
        <f t="shared" si="125"/>
        <v>0.20720863766275008</v>
      </c>
      <c r="GL105" s="8">
        <v>549</v>
      </c>
      <c r="GM105" s="8">
        <v>278</v>
      </c>
      <c r="GN105" s="100">
        <f t="shared" si="126"/>
        <v>0.50637522768670307</v>
      </c>
    </row>
    <row r="106" spans="1:196" s="1" customFormat="1" ht="15" customHeight="1" x14ac:dyDescent="0.55000000000000004">
      <c r="A106" s="16">
        <v>70</v>
      </c>
      <c r="B106" s="17" t="s">
        <v>130</v>
      </c>
      <c r="C106" s="18">
        <v>9542</v>
      </c>
      <c r="D106" s="17" t="s">
        <v>131</v>
      </c>
      <c r="E106" s="8">
        <v>1275</v>
      </c>
      <c r="F106" s="8">
        <v>1252</v>
      </c>
      <c r="G106" s="175">
        <f t="shared" si="127"/>
        <v>0.98196078431372547</v>
      </c>
      <c r="H106" s="8">
        <v>455</v>
      </c>
      <c r="I106" s="8">
        <v>387</v>
      </c>
      <c r="J106" s="175">
        <f t="shared" si="64"/>
        <v>0.85054945054945053</v>
      </c>
      <c r="K106" s="8">
        <v>0</v>
      </c>
      <c r="L106" s="8">
        <v>0</v>
      </c>
      <c r="M106" s="175" t="str">
        <f t="shared" si="65"/>
        <v>N/A</v>
      </c>
      <c r="N106" s="8">
        <v>0</v>
      </c>
      <c r="O106" s="8">
        <v>0</v>
      </c>
      <c r="P106" s="170" t="str">
        <f t="shared" si="66"/>
        <v>N/A</v>
      </c>
      <c r="Q106" s="8">
        <v>0</v>
      </c>
      <c r="R106" s="8">
        <v>0</v>
      </c>
      <c r="S106" s="170" t="str">
        <f t="shared" si="67"/>
        <v>N/A</v>
      </c>
      <c r="T106" s="8">
        <v>1730</v>
      </c>
      <c r="U106" s="8">
        <v>1639</v>
      </c>
      <c r="V106" s="175">
        <f t="shared" si="68"/>
        <v>0.94739884393063589</v>
      </c>
      <c r="W106" s="8">
        <v>1730</v>
      </c>
      <c r="X106" s="8">
        <v>1639</v>
      </c>
      <c r="Y106" s="175">
        <f t="shared" si="69"/>
        <v>0.94739884393063589</v>
      </c>
      <c r="Z106" s="8">
        <v>150</v>
      </c>
      <c r="AA106" s="8">
        <v>67</v>
      </c>
      <c r="AB106" s="175">
        <f t="shared" si="70"/>
        <v>0.44666666666666666</v>
      </c>
      <c r="AC106" s="8">
        <v>30</v>
      </c>
      <c r="AD106" s="8">
        <v>27</v>
      </c>
      <c r="AE106" s="170">
        <f t="shared" si="71"/>
        <v>0.9</v>
      </c>
      <c r="AF106" s="8">
        <v>0</v>
      </c>
      <c r="AG106" s="8">
        <v>0</v>
      </c>
      <c r="AH106" s="170" t="str">
        <f t="shared" si="72"/>
        <v>N/A</v>
      </c>
      <c r="AI106" s="8">
        <v>180</v>
      </c>
      <c r="AJ106" s="8">
        <v>94</v>
      </c>
      <c r="AK106" s="175">
        <f t="shared" si="73"/>
        <v>0.52222222222222225</v>
      </c>
      <c r="AL106" s="8">
        <v>0</v>
      </c>
      <c r="AM106" s="8">
        <v>0</v>
      </c>
      <c r="AN106" s="175" t="str">
        <f t="shared" si="74"/>
        <v>N/A</v>
      </c>
      <c r="AO106" s="8">
        <v>15</v>
      </c>
      <c r="AP106" s="8">
        <v>0</v>
      </c>
      <c r="AQ106" s="170">
        <f t="shared" si="75"/>
        <v>0</v>
      </c>
      <c r="AR106" s="8">
        <v>0</v>
      </c>
      <c r="AS106" s="8">
        <v>0</v>
      </c>
      <c r="AT106" s="170" t="str">
        <f t="shared" si="76"/>
        <v>N/A</v>
      </c>
      <c r="AU106" s="8">
        <v>15</v>
      </c>
      <c r="AV106" s="8">
        <v>0</v>
      </c>
      <c r="AW106" s="175">
        <f t="shared" si="77"/>
        <v>0</v>
      </c>
      <c r="AX106" s="8">
        <v>3620</v>
      </c>
      <c r="AY106" s="8">
        <v>2852</v>
      </c>
      <c r="AZ106" s="175">
        <f t="shared" si="78"/>
        <v>0.78784530386740337</v>
      </c>
      <c r="BA106" s="8">
        <v>398</v>
      </c>
      <c r="BB106" s="8">
        <v>300</v>
      </c>
      <c r="BC106" s="175">
        <f t="shared" si="79"/>
        <v>0.75376884422110557</v>
      </c>
      <c r="BD106" s="8">
        <v>858</v>
      </c>
      <c r="BE106" s="8">
        <v>806</v>
      </c>
      <c r="BF106" s="170">
        <f t="shared" si="80"/>
        <v>0.93939393939393945</v>
      </c>
      <c r="BG106" s="8">
        <v>82</v>
      </c>
      <c r="BH106" s="8">
        <v>51</v>
      </c>
      <c r="BI106" s="170">
        <f t="shared" si="81"/>
        <v>0.62195121951219512</v>
      </c>
      <c r="BJ106" s="8">
        <v>10487</v>
      </c>
      <c r="BK106" s="8">
        <v>10763</v>
      </c>
      <c r="BL106" s="175">
        <f t="shared" si="82"/>
        <v>1.0263182988461905</v>
      </c>
      <c r="BM106" s="8">
        <v>15445</v>
      </c>
      <c r="BN106" s="8">
        <v>14772</v>
      </c>
      <c r="BO106" s="175">
        <f t="shared" si="83"/>
        <v>0.95642602784072517</v>
      </c>
      <c r="BP106" s="8">
        <v>0</v>
      </c>
      <c r="BQ106" s="8">
        <v>0</v>
      </c>
      <c r="BR106" s="175" t="str">
        <f t="shared" si="84"/>
        <v>N/A</v>
      </c>
      <c r="BS106" s="8">
        <v>15640</v>
      </c>
      <c r="BT106" s="8">
        <v>14866</v>
      </c>
      <c r="BU106" s="175">
        <f t="shared" si="85"/>
        <v>0.95051150895140668</v>
      </c>
      <c r="BV106" s="8">
        <v>17370</v>
      </c>
      <c r="BW106" s="8">
        <v>16505</v>
      </c>
      <c r="BX106" s="175">
        <f t="shared" si="86"/>
        <v>0.95020149683362121</v>
      </c>
      <c r="BY106" s="8">
        <v>13920</v>
      </c>
      <c r="BZ106" s="8">
        <v>9040</v>
      </c>
      <c r="CA106" s="297">
        <f t="shared" si="87"/>
        <v>0.64942528735632188</v>
      </c>
      <c r="CB106" s="8">
        <v>41150</v>
      </c>
      <c r="CC106" s="8">
        <v>35802</v>
      </c>
      <c r="CD106" s="297">
        <f t="shared" si="88"/>
        <v>0.87003645200486024</v>
      </c>
      <c r="CE106" s="8">
        <v>3840</v>
      </c>
      <c r="CF106" s="8">
        <v>2240</v>
      </c>
      <c r="CG106" s="297">
        <f t="shared" si="89"/>
        <v>0.58333333333333337</v>
      </c>
      <c r="CH106" s="8">
        <v>650</v>
      </c>
      <c r="CI106" s="8">
        <v>371</v>
      </c>
      <c r="CJ106" s="175">
        <f t="shared" si="90"/>
        <v>0.57076923076923081</v>
      </c>
      <c r="CK106" s="8">
        <v>4490</v>
      </c>
      <c r="CL106" s="8">
        <v>2611</v>
      </c>
      <c r="CM106" s="297">
        <f t="shared" si="91"/>
        <v>0.58151447661469935</v>
      </c>
      <c r="CN106" s="8">
        <v>20239</v>
      </c>
      <c r="CO106" s="8">
        <v>15819</v>
      </c>
      <c r="CP106" s="297">
        <f t="shared" si="92"/>
        <v>0.78160976332822762</v>
      </c>
      <c r="CQ106" s="8">
        <v>1200</v>
      </c>
      <c r="CR106" s="8">
        <v>958</v>
      </c>
      <c r="CS106" s="297">
        <f t="shared" si="93"/>
        <v>0.79833333333333334</v>
      </c>
      <c r="CT106" s="8">
        <v>80999</v>
      </c>
      <c r="CU106" s="8">
        <v>64230</v>
      </c>
      <c r="CV106" s="297">
        <f t="shared" si="94"/>
        <v>0.79297275275003398</v>
      </c>
      <c r="CW106" s="8">
        <v>98369</v>
      </c>
      <c r="CX106" s="8">
        <v>80735</v>
      </c>
      <c r="CY106" s="297">
        <f t="shared" si="95"/>
        <v>0.82073620754505994</v>
      </c>
      <c r="CZ106" s="8">
        <v>21142</v>
      </c>
      <c r="DA106" s="8">
        <v>16652</v>
      </c>
      <c r="DB106" s="170">
        <f t="shared" si="96"/>
        <v>0.78762652539967837</v>
      </c>
      <c r="DC106" s="8">
        <v>1282</v>
      </c>
      <c r="DD106" s="8">
        <v>1009</v>
      </c>
      <c r="DE106" s="170">
        <f t="shared" si="97"/>
        <v>0.78705148205928233</v>
      </c>
      <c r="DF106" s="8">
        <v>18613</v>
      </c>
      <c r="DG106" s="8">
        <v>11967</v>
      </c>
      <c r="DH106" s="297">
        <f t="shared" si="98"/>
        <v>0.6429377316929028</v>
      </c>
      <c r="DI106" s="63">
        <v>0.87</v>
      </c>
      <c r="DJ106" s="100">
        <v>0.97871756144445998</v>
      </c>
      <c r="DK106" s="100">
        <f t="shared" si="99"/>
        <v>1.1249627143039771</v>
      </c>
      <c r="DL106" s="63">
        <v>0.84</v>
      </c>
      <c r="DM106" s="100">
        <v>0.93666666666666698</v>
      </c>
      <c r="DN106" s="100">
        <f t="shared" si="100"/>
        <v>1.1150793650793656</v>
      </c>
      <c r="DO106" s="63">
        <v>0.85499999999999998</v>
      </c>
      <c r="DP106" s="100">
        <v>0.97786896273375501</v>
      </c>
      <c r="DQ106" s="100">
        <f t="shared" si="101"/>
        <v>1.1437063891622865</v>
      </c>
      <c r="DR106" s="63">
        <v>0.94</v>
      </c>
      <c r="DS106" s="100">
        <v>0.94728434504792303</v>
      </c>
      <c r="DT106" s="100">
        <f t="shared" si="102"/>
        <v>1.0077493032424714</v>
      </c>
      <c r="DU106" s="63">
        <v>0.95</v>
      </c>
      <c r="DV106" s="100">
        <v>0.87596899224806202</v>
      </c>
      <c r="DW106" s="100">
        <f t="shared" si="103"/>
        <v>0.92207262341901264</v>
      </c>
      <c r="DX106" s="63">
        <v>0.94499999999999995</v>
      </c>
      <c r="DY106" s="100">
        <v>0.930445393532642</v>
      </c>
      <c r="DZ106" s="100">
        <f t="shared" si="104"/>
        <v>0.98459830003454185</v>
      </c>
      <c r="EA106" s="63">
        <v>0.90500000000000003</v>
      </c>
      <c r="EB106" s="100">
        <v>0.97622961183461898</v>
      </c>
      <c r="EC106" s="100">
        <f t="shared" si="105"/>
        <v>1.0787067534084187</v>
      </c>
      <c r="ED106" s="63">
        <v>0.89500000000000002</v>
      </c>
      <c r="EE106" s="100">
        <v>0.90247452692867502</v>
      </c>
      <c r="EF106" s="100">
        <f t="shared" si="106"/>
        <v>1.0083514267359497</v>
      </c>
      <c r="EG106" s="63">
        <v>0.9</v>
      </c>
      <c r="EH106" s="100">
        <v>0.97315964859133597</v>
      </c>
      <c r="EI106" s="100">
        <f t="shared" si="107"/>
        <v>1.0812884984348177</v>
      </c>
      <c r="EJ106" s="63">
        <v>0.91</v>
      </c>
      <c r="EK106" s="100">
        <v>0.95490084985835699</v>
      </c>
      <c r="EL106" s="100">
        <f t="shared" si="108"/>
        <v>1.0493415932509418</v>
      </c>
      <c r="EM106" s="63">
        <v>0.28000000000000003</v>
      </c>
      <c r="EN106" s="100">
        <v>0.34237588652482298</v>
      </c>
      <c r="EO106" s="100">
        <f t="shared" si="109"/>
        <v>1.2227710233029392</v>
      </c>
      <c r="EP106" s="63">
        <v>0.59499999999999997</v>
      </c>
      <c r="EQ106" s="100">
        <v>0.847329908142612</v>
      </c>
      <c r="ER106" s="100">
        <f t="shared" si="110"/>
        <v>1.4240838792312807</v>
      </c>
      <c r="ES106" s="63">
        <v>0.90749999999999997</v>
      </c>
      <c r="ET106" s="100">
        <v>0.95980688692415095</v>
      </c>
      <c r="EU106" s="100">
        <f t="shared" si="111"/>
        <v>1.0576384428916263</v>
      </c>
      <c r="EV106" s="63">
        <v>0.58750000000000002</v>
      </c>
      <c r="EW106" s="100">
        <v>0.37452995738280298</v>
      </c>
      <c r="EX106" s="100">
        <f t="shared" si="112"/>
        <v>0.63749779980051569</v>
      </c>
      <c r="EY106" s="63">
        <v>0.74750000000000005</v>
      </c>
      <c r="EZ106" s="100">
        <v>0.87305381804669602</v>
      </c>
      <c r="FA106" s="100">
        <f t="shared" si="113"/>
        <v>1.1679649739755129</v>
      </c>
      <c r="FB106" s="63">
        <v>0.98</v>
      </c>
      <c r="FC106" s="100">
        <v>0.99191374663072795</v>
      </c>
      <c r="FD106" s="100">
        <f t="shared" si="114"/>
        <v>1.0121568843170694</v>
      </c>
      <c r="FE106" s="63">
        <v>0.24</v>
      </c>
      <c r="FF106" s="100">
        <v>0.39821428571428602</v>
      </c>
      <c r="FG106" s="100">
        <f t="shared" si="115"/>
        <v>1.6592261904761918</v>
      </c>
      <c r="FH106" s="63">
        <v>0.61</v>
      </c>
      <c r="FI106" s="100">
        <v>0.482573726541555</v>
      </c>
      <c r="FJ106" s="100">
        <f t="shared" si="116"/>
        <v>0.79110446974025417</v>
      </c>
      <c r="FK106" s="54">
        <v>0.9</v>
      </c>
      <c r="FL106" s="100">
        <v>0.99291376411241905</v>
      </c>
      <c r="FM106" s="100">
        <f t="shared" si="117"/>
        <v>1.1032375156804657</v>
      </c>
      <c r="FN106" s="54">
        <v>0.61009999999999998</v>
      </c>
      <c r="FO106" s="100">
        <v>0.98711595639246796</v>
      </c>
      <c r="FP106" s="100">
        <f t="shared" si="118"/>
        <v>1.6179576403744764</v>
      </c>
      <c r="FQ106" s="64">
        <v>6021</v>
      </c>
      <c r="FR106" s="8">
        <v>655</v>
      </c>
      <c r="FS106" s="91">
        <f t="shared" si="119"/>
        <v>0.10878591596080385</v>
      </c>
      <c r="FT106" s="64">
        <v>752</v>
      </c>
      <c r="FU106" s="8">
        <v>248</v>
      </c>
      <c r="FV106" s="91">
        <f t="shared" si="120"/>
        <v>0.32978723404255317</v>
      </c>
      <c r="FW106" s="64">
        <v>6773</v>
      </c>
      <c r="FX106" s="8">
        <v>903</v>
      </c>
      <c r="FY106" s="91">
        <f t="shared" si="121"/>
        <v>0.13332349032924848</v>
      </c>
      <c r="FZ106" s="64">
        <v>42904</v>
      </c>
      <c r="GA106" s="8">
        <v>34251</v>
      </c>
      <c r="GB106" s="91">
        <f t="shared" si="122"/>
        <v>0.7983171732239418</v>
      </c>
      <c r="GC106" s="64">
        <v>49677</v>
      </c>
      <c r="GD106" s="8">
        <v>35154</v>
      </c>
      <c r="GE106" s="91">
        <f t="shared" si="123"/>
        <v>0.70765142822634219</v>
      </c>
      <c r="GF106" s="64">
        <v>3657</v>
      </c>
      <c r="GG106" s="8">
        <v>0</v>
      </c>
      <c r="GH106" s="100">
        <f t="shared" si="124"/>
        <v>0</v>
      </c>
      <c r="GI106" s="8">
        <v>17671</v>
      </c>
      <c r="GJ106" s="8">
        <v>7162</v>
      </c>
      <c r="GK106" s="100">
        <f t="shared" si="125"/>
        <v>0.40529681398902156</v>
      </c>
      <c r="GL106" s="8">
        <v>732</v>
      </c>
      <c r="GM106" s="8">
        <v>551</v>
      </c>
      <c r="GN106" s="100">
        <f t="shared" si="126"/>
        <v>0.75273224043715847</v>
      </c>
    </row>
    <row r="107" spans="1:196" s="1" customFormat="1" ht="15" customHeight="1" x14ac:dyDescent="0.55000000000000004">
      <c r="A107" s="16">
        <v>73</v>
      </c>
      <c r="B107" s="17" t="s">
        <v>132</v>
      </c>
      <c r="C107" s="18">
        <v>9123</v>
      </c>
      <c r="D107" s="17" t="s">
        <v>133</v>
      </c>
      <c r="E107" s="8">
        <v>1511</v>
      </c>
      <c r="F107" s="8">
        <v>1365</v>
      </c>
      <c r="G107" s="175">
        <f t="shared" si="127"/>
        <v>0.90337524818001325</v>
      </c>
      <c r="H107" s="8">
        <v>1429</v>
      </c>
      <c r="I107" s="8">
        <v>1314</v>
      </c>
      <c r="J107" s="175">
        <f t="shared" si="64"/>
        <v>0.91952414275717287</v>
      </c>
      <c r="K107" s="8">
        <v>0</v>
      </c>
      <c r="L107" s="8">
        <v>0</v>
      </c>
      <c r="M107" s="175" t="str">
        <f t="shared" si="65"/>
        <v>N/A</v>
      </c>
      <c r="N107" s="8">
        <v>62</v>
      </c>
      <c r="O107" s="8">
        <v>61</v>
      </c>
      <c r="P107" s="170">
        <f t="shared" si="66"/>
        <v>0.9838709677419355</v>
      </c>
      <c r="Q107" s="8">
        <v>0</v>
      </c>
      <c r="R107" s="8">
        <v>0</v>
      </c>
      <c r="S107" s="170" t="str">
        <f t="shared" si="67"/>
        <v>N/A</v>
      </c>
      <c r="T107" s="8">
        <v>3002</v>
      </c>
      <c r="U107" s="8">
        <v>2740</v>
      </c>
      <c r="V107" s="175">
        <f t="shared" si="68"/>
        <v>0.91272485009993343</v>
      </c>
      <c r="W107" s="8">
        <v>3002</v>
      </c>
      <c r="X107" s="8">
        <v>2740</v>
      </c>
      <c r="Y107" s="175">
        <f t="shared" si="69"/>
        <v>0.91272485009993343</v>
      </c>
      <c r="Z107" s="8">
        <v>413</v>
      </c>
      <c r="AA107" s="8">
        <v>174</v>
      </c>
      <c r="AB107" s="175">
        <f t="shared" si="70"/>
        <v>0.42130750605326878</v>
      </c>
      <c r="AC107" s="8">
        <v>185</v>
      </c>
      <c r="AD107" s="8">
        <v>206</v>
      </c>
      <c r="AE107" s="170">
        <f t="shared" si="71"/>
        <v>1.1135135135135135</v>
      </c>
      <c r="AF107" s="8">
        <v>15</v>
      </c>
      <c r="AG107" s="8">
        <v>42</v>
      </c>
      <c r="AH107" s="170">
        <f t="shared" si="72"/>
        <v>2.8</v>
      </c>
      <c r="AI107" s="8">
        <v>613</v>
      </c>
      <c r="AJ107" s="8">
        <v>422</v>
      </c>
      <c r="AK107" s="175">
        <f t="shared" si="73"/>
        <v>0.68841761827079939</v>
      </c>
      <c r="AL107" s="8">
        <v>275</v>
      </c>
      <c r="AM107" s="8">
        <v>165</v>
      </c>
      <c r="AN107" s="175">
        <f t="shared" si="74"/>
        <v>0.6</v>
      </c>
      <c r="AO107" s="8">
        <v>15</v>
      </c>
      <c r="AP107" s="8">
        <v>26</v>
      </c>
      <c r="AQ107" s="170">
        <f t="shared" si="75"/>
        <v>1.7333333333333334</v>
      </c>
      <c r="AR107" s="8">
        <v>15</v>
      </c>
      <c r="AS107" s="8">
        <v>19</v>
      </c>
      <c r="AT107" s="170">
        <f t="shared" si="76"/>
        <v>1.2666666666666666</v>
      </c>
      <c r="AU107" s="8">
        <v>305</v>
      </c>
      <c r="AV107" s="8">
        <v>210</v>
      </c>
      <c r="AW107" s="175">
        <f t="shared" si="77"/>
        <v>0.68852459016393441</v>
      </c>
      <c r="AX107" s="8">
        <v>1164</v>
      </c>
      <c r="AY107" s="8">
        <v>858</v>
      </c>
      <c r="AZ107" s="175">
        <f t="shared" si="78"/>
        <v>0.73711340206185572</v>
      </c>
      <c r="BA107" s="8">
        <v>285</v>
      </c>
      <c r="BB107" s="8">
        <v>155</v>
      </c>
      <c r="BC107" s="175">
        <f t="shared" si="79"/>
        <v>0.54385964912280704</v>
      </c>
      <c r="BD107" s="8">
        <v>267</v>
      </c>
      <c r="BE107" s="8">
        <v>183</v>
      </c>
      <c r="BF107" s="170">
        <f t="shared" si="80"/>
        <v>0.6853932584269663</v>
      </c>
      <c r="BG107" s="8">
        <v>0</v>
      </c>
      <c r="BH107" s="8">
        <v>0</v>
      </c>
      <c r="BI107" s="170" t="str">
        <f t="shared" si="81"/>
        <v>N/A</v>
      </c>
      <c r="BJ107" s="8">
        <v>4756</v>
      </c>
      <c r="BK107" s="8">
        <v>4302</v>
      </c>
      <c r="BL107" s="175">
        <f t="shared" si="82"/>
        <v>0.90454163162321277</v>
      </c>
      <c r="BM107" s="8">
        <v>6472</v>
      </c>
      <c r="BN107" s="8">
        <v>5498</v>
      </c>
      <c r="BO107" s="175">
        <f t="shared" si="83"/>
        <v>0.84950556242274411</v>
      </c>
      <c r="BP107" s="8">
        <v>0</v>
      </c>
      <c r="BQ107" s="8">
        <v>0</v>
      </c>
      <c r="BR107" s="175" t="str">
        <f t="shared" si="84"/>
        <v>N/A</v>
      </c>
      <c r="BS107" s="8">
        <v>7390</v>
      </c>
      <c r="BT107" s="8">
        <v>6130</v>
      </c>
      <c r="BU107" s="175">
        <f t="shared" si="85"/>
        <v>0.82949932341001353</v>
      </c>
      <c r="BV107" s="8">
        <v>10392</v>
      </c>
      <c r="BW107" s="8">
        <v>8870</v>
      </c>
      <c r="BX107" s="175">
        <f t="shared" si="86"/>
        <v>0.85354118552732872</v>
      </c>
      <c r="BY107" s="8">
        <v>174240</v>
      </c>
      <c r="BZ107" s="8">
        <v>94399</v>
      </c>
      <c r="CA107" s="297">
        <f t="shared" si="87"/>
        <v>0.54177571166207528</v>
      </c>
      <c r="CB107" s="8">
        <v>62275</v>
      </c>
      <c r="CC107" s="8">
        <v>28266</v>
      </c>
      <c r="CD107" s="297">
        <f t="shared" si="88"/>
        <v>0.45389000401445201</v>
      </c>
      <c r="CE107" s="8">
        <v>10240</v>
      </c>
      <c r="CF107" s="8">
        <v>6080</v>
      </c>
      <c r="CG107" s="297">
        <f t="shared" si="89"/>
        <v>0.59375</v>
      </c>
      <c r="CH107" s="8">
        <v>0</v>
      </c>
      <c r="CI107" s="8">
        <v>0</v>
      </c>
      <c r="CJ107" s="175" t="str">
        <f t="shared" si="90"/>
        <v>N/A</v>
      </c>
      <c r="CK107" s="8">
        <v>10240</v>
      </c>
      <c r="CL107" s="8">
        <v>6080</v>
      </c>
      <c r="CM107" s="297">
        <f t="shared" si="91"/>
        <v>0.59375</v>
      </c>
      <c r="CN107" s="8">
        <v>11411</v>
      </c>
      <c r="CO107" s="8">
        <v>8229</v>
      </c>
      <c r="CP107" s="297">
        <f t="shared" si="92"/>
        <v>0.72114626237840684</v>
      </c>
      <c r="CQ107" s="8">
        <v>1275</v>
      </c>
      <c r="CR107" s="8">
        <v>704</v>
      </c>
      <c r="CS107" s="297">
        <f t="shared" si="93"/>
        <v>0.55215686274509801</v>
      </c>
      <c r="CT107" s="8">
        <v>259441</v>
      </c>
      <c r="CU107" s="8">
        <v>137678</v>
      </c>
      <c r="CV107" s="297">
        <f t="shared" si="94"/>
        <v>0.53067171341461061</v>
      </c>
      <c r="CW107" s="8">
        <v>269833</v>
      </c>
      <c r="CX107" s="8">
        <v>146548</v>
      </c>
      <c r="CY107" s="297">
        <f t="shared" si="95"/>
        <v>0.5431062916692917</v>
      </c>
      <c r="CZ107" s="8">
        <v>11940</v>
      </c>
      <c r="DA107" s="8">
        <v>8705</v>
      </c>
      <c r="DB107" s="170">
        <f t="shared" si="96"/>
        <v>0.72906197654941374</v>
      </c>
      <c r="DC107" s="8">
        <v>1305</v>
      </c>
      <c r="DD107" s="8">
        <v>765</v>
      </c>
      <c r="DE107" s="170">
        <f t="shared" si="97"/>
        <v>0.58620689655172409</v>
      </c>
      <c r="DF107" s="8">
        <v>186194</v>
      </c>
      <c r="DG107" s="8">
        <v>101948</v>
      </c>
      <c r="DH107" s="297">
        <f t="shared" si="98"/>
        <v>0.54753644048680405</v>
      </c>
      <c r="DI107" s="63">
        <v>0.84</v>
      </c>
      <c r="DJ107" s="100">
        <v>0.93372384937238495</v>
      </c>
      <c r="DK107" s="100">
        <f t="shared" si="99"/>
        <v>1.1115760111576012</v>
      </c>
      <c r="DL107" s="63">
        <v>0.96</v>
      </c>
      <c r="DM107" s="100">
        <v>0.92903225806451595</v>
      </c>
      <c r="DN107" s="100">
        <f t="shared" si="100"/>
        <v>0.96774193548387077</v>
      </c>
      <c r="DO107" s="63">
        <v>0.89999999999999991</v>
      </c>
      <c r="DP107" s="100">
        <v>0.93360522022838499</v>
      </c>
      <c r="DQ107" s="100">
        <f t="shared" si="101"/>
        <v>1.0373391335870945</v>
      </c>
      <c r="DR107" s="63">
        <v>0.85</v>
      </c>
      <c r="DS107" s="100">
        <v>0.92987377279102401</v>
      </c>
      <c r="DT107" s="100">
        <f t="shared" si="102"/>
        <v>1.0939691444600284</v>
      </c>
      <c r="DU107" s="63">
        <v>0.93</v>
      </c>
      <c r="DV107" s="100">
        <v>0.94216133942161295</v>
      </c>
      <c r="DW107" s="100">
        <f t="shared" si="103"/>
        <v>1.0130767090554977</v>
      </c>
      <c r="DX107" s="63">
        <v>0.89</v>
      </c>
      <c r="DY107" s="100">
        <v>0.93576642335766402</v>
      </c>
      <c r="DZ107" s="100">
        <f t="shared" si="104"/>
        <v>1.0514229475928809</v>
      </c>
      <c r="EA107" s="63">
        <v>0.84499999999999997</v>
      </c>
      <c r="EB107" s="100">
        <v>0.93298202945547903</v>
      </c>
      <c r="EC107" s="100">
        <f t="shared" si="105"/>
        <v>1.1041207449177266</v>
      </c>
      <c r="ED107" s="63">
        <v>0.94500000000000006</v>
      </c>
      <c r="EE107" s="100">
        <v>0.94077603812117105</v>
      </c>
      <c r="EF107" s="100">
        <f t="shared" si="106"/>
        <v>0.99553019907002216</v>
      </c>
      <c r="EG107" s="63">
        <v>0.89500000000000002</v>
      </c>
      <c r="EH107" s="100">
        <v>0.93427282976324699</v>
      </c>
      <c r="EI107" s="100">
        <f t="shared" si="107"/>
        <v>1.0438802567187118</v>
      </c>
      <c r="EJ107" s="63">
        <v>0.92</v>
      </c>
      <c r="EK107" s="100">
        <v>0.98284900131723996</v>
      </c>
      <c r="EL107" s="100">
        <f t="shared" si="108"/>
        <v>1.0683141318665652</v>
      </c>
      <c r="EM107" s="63">
        <v>0.28999999999999998</v>
      </c>
      <c r="EN107" s="100">
        <v>0.35808477393286098</v>
      </c>
      <c r="EO107" s="100">
        <f t="shared" si="109"/>
        <v>1.2347750825271069</v>
      </c>
      <c r="EP107" s="63">
        <v>0.60499999999999998</v>
      </c>
      <c r="EQ107" s="100">
        <v>0.52688882755414801</v>
      </c>
      <c r="ER107" s="100">
        <f t="shared" si="110"/>
        <v>0.87089062405644302</v>
      </c>
      <c r="ES107" s="63">
        <v>0.88250000000000006</v>
      </c>
      <c r="ET107" s="100">
        <v>0.97457399103138997</v>
      </c>
      <c r="EU107" s="100">
        <f t="shared" si="111"/>
        <v>1.1043331343131897</v>
      </c>
      <c r="EV107" s="63">
        <v>0.61750000000000005</v>
      </c>
      <c r="EW107" s="100">
        <v>0.36648095107309597</v>
      </c>
      <c r="EX107" s="100">
        <f t="shared" si="112"/>
        <v>0.59349141874185574</v>
      </c>
      <c r="EY107" s="63">
        <v>0.75</v>
      </c>
      <c r="EZ107" s="100">
        <v>0.55154625105767396</v>
      </c>
      <c r="FA107" s="100">
        <f t="shared" si="113"/>
        <v>0.73539500141023195</v>
      </c>
      <c r="FB107" s="63" t="s">
        <v>338</v>
      </c>
      <c r="FC107" s="100">
        <v>0</v>
      </c>
      <c r="FD107" s="100" t="str">
        <f t="shared" si="114"/>
        <v>N/A</v>
      </c>
      <c r="FE107" s="63">
        <v>0.28000000000000003</v>
      </c>
      <c r="FF107" s="100">
        <v>0.55115131578947396</v>
      </c>
      <c r="FG107" s="100">
        <f t="shared" si="115"/>
        <v>1.9683975563909784</v>
      </c>
      <c r="FH107" s="63">
        <v>0.28000000000000003</v>
      </c>
      <c r="FI107" s="100">
        <v>0.55115131578947396</v>
      </c>
      <c r="FJ107" s="100">
        <f t="shared" si="116"/>
        <v>1.9683975563909784</v>
      </c>
      <c r="FK107" s="54">
        <v>0.9</v>
      </c>
      <c r="FL107" s="100">
        <v>0.98414704192992497</v>
      </c>
      <c r="FM107" s="100">
        <f t="shared" si="117"/>
        <v>1.0934967132554723</v>
      </c>
      <c r="FN107" s="54">
        <v>0.61009999999999998</v>
      </c>
      <c r="FO107" s="100">
        <v>0.91895424836601303</v>
      </c>
      <c r="FP107" s="100">
        <f t="shared" si="118"/>
        <v>1.5062354505261646</v>
      </c>
      <c r="FQ107" s="64">
        <v>2616</v>
      </c>
      <c r="FR107" s="8">
        <v>259</v>
      </c>
      <c r="FS107" s="91">
        <f t="shared" si="119"/>
        <v>9.9006116207951064E-2</v>
      </c>
      <c r="FT107" s="64">
        <v>805</v>
      </c>
      <c r="FU107" s="8">
        <v>178</v>
      </c>
      <c r="FV107" s="91">
        <f t="shared" si="120"/>
        <v>0.22111801242236026</v>
      </c>
      <c r="FW107" s="64">
        <v>3421</v>
      </c>
      <c r="FX107" s="8">
        <v>437</v>
      </c>
      <c r="FY107" s="91">
        <f t="shared" si="121"/>
        <v>0.12774042677579656</v>
      </c>
      <c r="FZ107" s="64">
        <v>110690</v>
      </c>
      <c r="GA107" s="8">
        <v>44927</v>
      </c>
      <c r="GB107" s="91">
        <f t="shared" si="122"/>
        <v>0.40588129008943896</v>
      </c>
      <c r="GC107" s="64">
        <v>114111</v>
      </c>
      <c r="GD107" s="8">
        <v>45364</v>
      </c>
      <c r="GE107" s="91">
        <f t="shared" si="123"/>
        <v>0.39754274346907836</v>
      </c>
      <c r="GF107" s="64">
        <v>1519</v>
      </c>
      <c r="GG107" s="8">
        <v>0</v>
      </c>
      <c r="GH107" s="100">
        <f t="shared" si="124"/>
        <v>0</v>
      </c>
      <c r="GI107" s="8">
        <v>9366</v>
      </c>
      <c r="GJ107" s="8">
        <v>4872</v>
      </c>
      <c r="GK107" s="100">
        <f t="shared" si="125"/>
        <v>0.52017937219730936</v>
      </c>
      <c r="GL107" s="8">
        <v>778</v>
      </c>
      <c r="GM107" s="8">
        <v>574</v>
      </c>
      <c r="GN107" s="100">
        <f t="shared" si="126"/>
        <v>0.73778920308483287</v>
      </c>
    </row>
    <row r="108" spans="1:196" s="1" customFormat="1" ht="15" customHeight="1" x14ac:dyDescent="0.55000000000000004">
      <c r="A108" s="16">
        <v>73</v>
      </c>
      <c r="B108" s="17" t="s">
        <v>132</v>
      </c>
      <c r="C108" s="18">
        <v>9226</v>
      </c>
      <c r="D108" s="17" t="s">
        <v>134</v>
      </c>
      <c r="E108" s="8">
        <v>4524</v>
      </c>
      <c r="F108" s="8">
        <v>3690</v>
      </c>
      <c r="G108" s="175">
        <f t="shared" si="127"/>
        <v>0.81564986737400536</v>
      </c>
      <c r="H108" s="8">
        <v>3587</v>
      </c>
      <c r="I108" s="8">
        <v>3586</v>
      </c>
      <c r="J108" s="175">
        <f t="shared" si="64"/>
        <v>0.99972121550041815</v>
      </c>
      <c r="K108" s="8">
        <v>215</v>
      </c>
      <c r="L108" s="8">
        <v>127</v>
      </c>
      <c r="M108" s="175">
        <f t="shared" si="65"/>
        <v>0.59069767441860466</v>
      </c>
      <c r="N108" s="8">
        <v>0</v>
      </c>
      <c r="O108" s="8">
        <v>0</v>
      </c>
      <c r="P108" s="170" t="str">
        <f t="shared" si="66"/>
        <v>N/A</v>
      </c>
      <c r="Q108" s="8">
        <v>0</v>
      </c>
      <c r="R108" s="8">
        <v>0</v>
      </c>
      <c r="S108" s="170" t="str">
        <f t="shared" si="67"/>
        <v>N/A</v>
      </c>
      <c r="T108" s="8">
        <v>8326</v>
      </c>
      <c r="U108" s="8">
        <v>7403</v>
      </c>
      <c r="V108" s="175">
        <f t="shared" si="68"/>
        <v>0.88914244535190967</v>
      </c>
      <c r="W108" s="8">
        <v>8326</v>
      </c>
      <c r="X108" s="8">
        <v>7403</v>
      </c>
      <c r="Y108" s="175">
        <f t="shared" si="69"/>
        <v>0.88914244535190967</v>
      </c>
      <c r="Z108" s="8">
        <v>505</v>
      </c>
      <c r="AA108" s="8">
        <v>354</v>
      </c>
      <c r="AB108" s="175">
        <f t="shared" si="70"/>
        <v>0.70099009900990095</v>
      </c>
      <c r="AC108" s="8">
        <v>0</v>
      </c>
      <c r="AD108" s="8">
        <v>0</v>
      </c>
      <c r="AE108" s="170" t="str">
        <f t="shared" si="71"/>
        <v>N/A</v>
      </c>
      <c r="AF108" s="8">
        <v>0</v>
      </c>
      <c r="AG108" s="8">
        <v>0</v>
      </c>
      <c r="AH108" s="170" t="str">
        <f t="shared" si="72"/>
        <v>N/A</v>
      </c>
      <c r="AI108" s="8">
        <v>505</v>
      </c>
      <c r="AJ108" s="8">
        <v>354</v>
      </c>
      <c r="AK108" s="175">
        <f t="shared" si="73"/>
        <v>0.70099009900990095</v>
      </c>
      <c r="AL108" s="8">
        <v>0</v>
      </c>
      <c r="AM108" s="8">
        <v>0</v>
      </c>
      <c r="AN108" s="175" t="str">
        <f t="shared" si="74"/>
        <v>N/A</v>
      </c>
      <c r="AO108" s="8">
        <v>0</v>
      </c>
      <c r="AP108" s="8">
        <v>0</v>
      </c>
      <c r="AQ108" s="170" t="str">
        <f t="shared" si="75"/>
        <v>N/A</v>
      </c>
      <c r="AR108" s="8">
        <v>15</v>
      </c>
      <c r="AS108" s="8">
        <v>21</v>
      </c>
      <c r="AT108" s="170">
        <f t="shared" si="76"/>
        <v>1.4</v>
      </c>
      <c r="AU108" s="8">
        <v>15</v>
      </c>
      <c r="AV108" s="8">
        <v>21</v>
      </c>
      <c r="AW108" s="175">
        <f t="shared" si="77"/>
        <v>1.4</v>
      </c>
      <c r="AX108" s="8">
        <v>3324</v>
      </c>
      <c r="AY108" s="8">
        <v>2926</v>
      </c>
      <c r="AZ108" s="175">
        <f t="shared" si="78"/>
        <v>0.88026474127557164</v>
      </c>
      <c r="BA108" s="8">
        <v>511</v>
      </c>
      <c r="BB108" s="8">
        <v>469</v>
      </c>
      <c r="BC108" s="175">
        <f t="shared" si="79"/>
        <v>0.9178082191780822</v>
      </c>
      <c r="BD108" s="8">
        <v>224</v>
      </c>
      <c r="BE108" s="8">
        <v>241</v>
      </c>
      <c r="BF108" s="170">
        <f t="shared" si="80"/>
        <v>1.0758928571428572</v>
      </c>
      <c r="BG108" s="8">
        <v>0</v>
      </c>
      <c r="BH108" s="8">
        <v>0</v>
      </c>
      <c r="BI108" s="170" t="str">
        <f t="shared" si="81"/>
        <v>N/A</v>
      </c>
      <c r="BJ108" s="8">
        <v>4151</v>
      </c>
      <c r="BK108" s="8">
        <v>4148</v>
      </c>
      <c r="BL108" s="175">
        <f t="shared" si="82"/>
        <v>0.99927728258251025</v>
      </c>
      <c r="BM108" s="8">
        <v>8210</v>
      </c>
      <c r="BN108" s="8">
        <v>7784</v>
      </c>
      <c r="BO108" s="175">
        <f t="shared" si="83"/>
        <v>0.94811205846528623</v>
      </c>
      <c r="BP108" s="8">
        <v>0</v>
      </c>
      <c r="BQ108" s="8">
        <v>0</v>
      </c>
      <c r="BR108" s="175" t="str">
        <f t="shared" si="84"/>
        <v>N/A</v>
      </c>
      <c r="BS108" s="8">
        <v>8730</v>
      </c>
      <c r="BT108" s="8">
        <v>8159</v>
      </c>
      <c r="BU108" s="175">
        <f t="shared" si="85"/>
        <v>0.93459335624284079</v>
      </c>
      <c r="BV108" s="8">
        <v>17056</v>
      </c>
      <c r="BW108" s="8">
        <v>15562</v>
      </c>
      <c r="BX108" s="175">
        <f t="shared" si="86"/>
        <v>0.91240619136960599</v>
      </c>
      <c r="BY108" s="8">
        <v>89920</v>
      </c>
      <c r="BZ108" s="8">
        <v>62160</v>
      </c>
      <c r="CA108" s="297">
        <f t="shared" si="87"/>
        <v>0.69128113879003561</v>
      </c>
      <c r="CB108" s="8">
        <v>63990</v>
      </c>
      <c r="CC108" s="8">
        <v>41636</v>
      </c>
      <c r="CD108" s="297">
        <f t="shared" si="88"/>
        <v>0.65066416627598067</v>
      </c>
      <c r="CE108" s="8">
        <v>8960</v>
      </c>
      <c r="CF108" s="8">
        <v>6800</v>
      </c>
      <c r="CG108" s="297">
        <f t="shared" si="89"/>
        <v>0.7589285714285714</v>
      </c>
      <c r="CH108" s="8">
        <v>1350</v>
      </c>
      <c r="CI108" s="8">
        <v>1694</v>
      </c>
      <c r="CJ108" s="175">
        <f t="shared" si="90"/>
        <v>1.2548148148148148</v>
      </c>
      <c r="CK108" s="8">
        <v>10310</v>
      </c>
      <c r="CL108" s="8">
        <v>8494</v>
      </c>
      <c r="CM108" s="297">
        <f t="shared" si="91"/>
        <v>0.82386032977691559</v>
      </c>
      <c r="CN108" s="8">
        <v>2004</v>
      </c>
      <c r="CO108" s="8">
        <v>3043</v>
      </c>
      <c r="CP108" s="297">
        <f t="shared" si="92"/>
        <v>1.5184630738522955</v>
      </c>
      <c r="CQ108" s="8">
        <v>1275</v>
      </c>
      <c r="CR108" s="8">
        <v>1144</v>
      </c>
      <c r="CS108" s="297">
        <f t="shared" si="93"/>
        <v>0.89725490196078428</v>
      </c>
      <c r="CT108" s="8">
        <v>167499</v>
      </c>
      <c r="CU108" s="8">
        <v>116477</v>
      </c>
      <c r="CV108" s="297">
        <f t="shared" si="94"/>
        <v>0.69538922620433552</v>
      </c>
      <c r="CW108" s="8">
        <v>184555</v>
      </c>
      <c r="CX108" s="8">
        <v>132039</v>
      </c>
      <c r="CY108" s="297">
        <f t="shared" si="95"/>
        <v>0.71544526022053045</v>
      </c>
      <c r="CZ108" s="8">
        <v>2228</v>
      </c>
      <c r="DA108" s="8">
        <v>3284</v>
      </c>
      <c r="DB108" s="170">
        <f t="shared" si="96"/>
        <v>1.4739676840215439</v>
      </c>
      <c r="DC108" s="8">
        <v>1290</v>
      </c>
      <c r="DD108" s="8">
        <v>1165</v>
      </c>
      <c r="DE108" s="170">
        <f t="shared" si="97"/>
        <v>0.9031007751937985</v>
      </c>
      <c r="DF108" s="8">
        <v>102978</v>
      </c>
      <c r="DG108" s="8">
        <v>73015</v>
      </c>
      <c r="DH108" s="297">
        <f t="shared" si="98"/>
        <v>0.70903493950164109</v>
      </c>
      <c r="DI108" s="63">
        <v>0.88</v>
      </c>
      <c r="DJ108" s="100">
        <v>0.93498049414824402</v>
      </c>
      <c r="DK108" s="100">
        <f t="shared" si="99"/>
        <v>1.0624778342593681</v>
      </c>
      <c r="DL108" s="63">
        <v>0.74</v>
      </c>
      <c r="DM108" s="100">
        <v>0.76119402985074602</v>
      </c>
      <c r="DN108" s="100">
        <f t="shared" si="100"/>
        <v>1.0286405808793866</v>
      </c>
      <c r="DO108" s="63">
        <v>0.81</v>
      </c>
      <c r="DP108" s="100">
        <v>0.92499080769702202</v>
      </c>
      <c r="DQ108" s="100">
        <f t="shared" si="101"/>
        <v>1.1419639601197802</v>
      </c>
      <c r="DR108" s="63">
        <v>0.89</v>
      </c>
      <c r="DS108" s="100">
        <v>0.909352894943673</v>
      </c>
      <c r="DT108" s="100">
        <f t="shared" si="102"/>
        <v>1.021744825779408</v>
      </c>
      <c r="DU108" s="63">
        <v>0.71</v>
      </c>
      <c r="DV108" s="100">
        <v>0.70886781929726705</v>
      </c>
      <c r="DW108" s="100">
        <f t="shared" si="103"/>
        <v>0.99840537929192552</v>
      </c>
      <c r="DX108" s="63">
        <v>0.8</v>
      </c>
      <c r="DY108" s="100">
        <v>0.812238281777658</v>
      </c>
      <c r="DZ108" s="100">
        <f t="shared" si="104"/>
        <v>1.0152978522220724</v>
      </c>
      <c r="EA108" s="63">
        <v>0.88500000000000001</v>
      </c>
      <c r="EB108" s="100">
        <v>0.92647953419657603</v>
      </c>
      <c r="EC108" s="100">
        <f t="shared" si="105"/>
        <v>1.0468695301656226</v>
      </c>
      <c r="ED108" s="63">
        <v>0.72499999999999998</v>
      </c>
      <c r="EE108" s="100">
        <v>0.71491985203452502</v>
      </c>
      <c r="EF108" s="100">
        <f t="shared" si="106"/>
        <v>0.98609634763382759</v>
      </c>
      <c r="EG108" s="63">
        <v>0.80499999999999994</v>
      </c>
      <c r="EH108" s="100">
        <v>0.87135329649145399</v>
      </c>
      <c r="EI108" s="100">
        <f t="shared" si="107"/>
        <v>1.0824264552688869</v>
      </c>
      <c r="EJ108" s="63">
        <v>0.84</v>
      </c>
      <c r="EK108" s="100">
        <v>0.87288759812277705</v>
      </c>
      <c r="EL108" s="100">
        <f t="shared" si="108"/>
        <v>1.0391519025271156</v>
      </c>
      <c r="EM108" s="63">
        <v>0.28999999999999998</v>
      </c>
      <c r="EN108" s="100">
        <v>0.33832656612529</v>
      </c>
      <c r="EO108" s="100">
        <f t="shared" si="109"/>
        <v>1.1666433314665172</v>
      </c>
      <c r="EP108" s="63">
        <v>0.56499999999999995</v>
      </c>
      <c r="EQ108" s="100">
        <v>0.55640169303811104</v>
      </c>
      <c r="ER108" s="100">
        <f t="shared" si="110"/>
        <v>0.9847817575895772</v>
      </c>
      <c r="ES108" s="63">
        <v>0.86250000000000004</v>
      </c>
      <c r="ET108" s="100">
        <v>0.88333559230143699</v>
      </c>
      <c r="EU108" s="100">
        <f t="shared" si="111"/>
        <v>1.0241572084654342</v>
      </c>
      <c r="EV108" s="63">
        <v>0.50749999999999995</v>
      </c>
      <c r="EW108" s="100">
        <v>0.35924125179757599</v>
      </c>
      <c r="EX108" s="100">
        <f t="shared" si="112"/>
        <v>0.70786453556172613</v>
      </c>
      <c r="EY108" s="63">
        <v>0.68500000000000005</v>
      </c>
      <c r="EZ108" s="100">
        <v>0.59352161103916301</v>
      </c>
      <c r="FA108" s="100">
        <f t="shared" si="113"/>
        <v>0.86645490662651525</v>
      </c>
      <c r="FB108" s="63">
        <v>0.86</v>
      </c>
      <c r="FC108" s="100">
        <v>0.75678866587957505</v>
      </c>
      <c r="FD108" s="100">
        <f t="shared" si="114"/>
        <v>0.87998682079020352</v>
      </c>
      <c r="FE108" s="63">
        <v>0.26</v>
      </c>
      <c r="FF108" s="100">
        <v>0.38764705882352901</v>
      </c>
      <c r="FG108" s="100">
        <f t="shared" si="115"/>
        <v>1.4909502262443424</v>
      </c>
      <c r="FH108" s="63">
        <v>0.56000000000000005</v>
      </c>
      <c r="FI108" s="100">
        <v>0.46126677654815201</v>
      </c>
      <c r="FJ108" s="100">
        <f t="shared" si="116"/>
        <v>0.82369067240741423</v>
      </c>
      <c r="FK108" s="54">
        <v>0.8960187353629977</v>
      </c>
      <c r="FL108" s="100">
        <v>0.94823386114494501</v>
      </c>
      <c r="FM108" s="100">
        <f t="shared" si="117"/>
        <v>1.0582745915025915</v>
      </c>
      <c r="FN108" s="54">
        <v>0.61009999999999998</v>
      </c>
      <c r="FO108" s="100">
        <v>0.95450643776823996</v>
      </c>
      <c r="FP108" s="100">
        <f t="shared" si="118"/>
        <v>1.564508175329028</v>
      </c>
      <c r="FQ108" s="64">
        <v>4067</v>
      </c>
      <c r="FR108" s="8">
        <v>667</v>
      </c>
      <c r="FS108" s="91">
        <f t="shared" si="119"/>
        <v>0.16400295057782149</v>
      </c>
      <c r="FT108" s="64">
        <v>2042</v>
      </c>
      <c r="FU108" s="8">
        <v>642</v>
      </c>
      <c r="FV108" s="91">
        <f t="shared" si="120"/>
        <v>0.31439764936336922</v>
      </c>
      <c r="FW108" s="64">
        <v>6109</v>
      </c>
      <c r="FX108" s="8">
        <v>1309</v>
      </c>
      <c r="FY108" s="91">
        <f t="shared" si="121"/>
        <v>0.21427402193485023</v>
      </c>
      <c r="FZ108" s="64">
        <v>83320</v>
      </c>
      <c r="GA108" s="8">
        <v>45979</v>
      </c>
      <c r="GB108" s="91">
        <f t="shared" si="122"/>
        <v>0.55183629380700916</v>
      </c>
      <c r="GC108" s="64">
        <v>89429</v>
      </c>
      <c r="GD108" s="8">
        <v>47288</v>
      </c>
      <c r="GE108" s="91">
        <f t="shared" si="123"/>
        <v>0.52877701864048576</v>
      </c>
      <c r="GF108" s="64">
        <v>1500</v>
      </c>
      <c r="GG108" s="8">
        <v>0</v>
      </c>
      <c r="GH108" s="100">
        <f t="shared" si="124"/>
        <v>0</v>
      </c>
      <c r="GI108" s="8">
        <v>1441</v>
      </c>
      <c r="GJ108" s="8">
        <v>2615</v>
      </c>
      <c r="GK108" s="100">
        <f t="shared" si="125"/>
        <v>1.8147120055517003</v>
      </c>
      <c r="GL108" s="8">
        <v>778</v>
      </c>
      <c r="GM108" s="8">
        <v>809</v>
      </c>
      <c r="GN108" s="100">
        <f t="shared" si="126"/>
        <v>1.0398457583547558</v>
      </c>
    </row>
    <row r="109" spans="1:196" s="1" customFormat="1" ht="15" customHeight="1" x14ac:dyDescent="0.55000000000000004">
      <c r="A109" s="16">
        <v>73</v>
      </c>
      <c r="B109" s="17" t="s">
        <v>132</v>
      </c>
      <c r="C109" s="18">
        <v>9310</v>
      </c>
      <c r="D109" s="17" t="s">
        <v>42</v>
      </c>
      <c r="E109" s="8">
        <v>2826</v>
      </c>
      <c r="F109" s="8">
        <v>2719</v>
      </c>
      <c r="G109" s="175">
        <f t="shared" si="127"/>
        <v>0.96213729653220104</v>
      </c>
      <c r="H109" s="8">
        <v>1760</v>
      </c>
      <c r="I109" s="8">
        <v>1406</v>
      </c>
      <c r="J109" s="175">
        <f t="shared" si="64"/>
        <v>0.79886363636363633</v>
      </c>
      <c r="K109" s="8">
        <v>169</v>
      </c>
      <c r="L109" s="8">
        <v>80</v>
      </c>
      <c r="M109" s="175">
        <f t="shared" si="65"/>
        <v>0.47337278106508873</v>
      </c>
      <c r="N109" s="8">
        <v>0</v>
      </c>
      <c r="O109" s="8">
        <v>0</v>
      </c>
      <c r="P109" s="170" t="str">
        <f t="shared" si="66"/>
        <v>N/A</v>
      </c>
      <c r="Q109" s="8">
        <v>0</v>
      </c>
      <c r="R109" s="8">
        <v>0</v>
      </c>
      <c r="S109" s="170" t="str">
        <f t="shared" si="67"/>
        <v>N/A</v>
      </c>
      <c r="T109" s="8">
        <v>4755</v>
      </c>
      <c r="U109" s="8">
        <v>4205</v>
      </c>
      <c r="V109" s="175">
        <f t="shared" si="68"/>
        <v>0.88433228180862256</v>
      </c>
      <c r="W109" s="8">
        <v>4755</v>
      </c>
      <c r="X109" s="8">
        <v>4205</v>
      </c>
      <c r="Y109" s="175">
        <f t="shared" si="69"/>
        <v>0.88433228180862256</v>
      </c>
      <c r="Z109" s="8">
        <v>114</v>
      </c>
      <c r="AA109" s="8">
        <v>59</v>
      </c>
      <c r="AB109" s="175">
        <f t="shared" si="70"/>
        <v>0.51754385964912286</v>
      </c>
      <c r="AC109" s="8">
        <v>0</v>
      </c>
      <c r="AD109" s="8">
        <v>0</v>
      </c>
      <c r="AE109" s="170" t="str">
        <f t="shared" si="71"/>
        <v>N/A</v>
      </c>
      <c r="AF109" s="8">
        <v>0</v>
      </c>
      <c r="AG109" s="8">
        <v>0</v>
      </c>
      <c r="AH109" s="170" t="str">
        <f t="shared" si="72"/>
        <v>N/A</v>
      </c>
      <c r="AI109" s="8">
        <v>114</v>
      </c>
      <c r="AJ109" s="8">
        <v>59</v>
      </c>
      <c r="AK109" s="175">
        <f t="shared" si="73"/>
        <v>0.51754385964912286</v>
      </c>
      <c r="AL109" s="8">
        <v>45</v>
      </c>
      <c r="AM109" s="8">
        <v>53</v>
      </c>
      <c r="AN109" s="175">
        <f t="shared" si="74"/>
        <v>1.1777777777777778</v>
      </c>
      <c r="AO109" s="8">
        <v>0</v>
      </c>
      <c r="AP109" s="8">
        <v>15</v>
      </c>
      <c r="AQ109" s="170" t="str">
        <f t="shared" si="75"/>
        <v>N/A</v>
      </c>
      <c r="AR109" s="8">
        <v>15</v>
      </c>
      <c r="AS109" s="8">
        <v>15</v>
      </c>
      <c r="AT109" s="170">
        <f t="shared" si="76"/>
        <v>1</v>
      </c>
      <c r="AU109" s="8">
        <v>60</v>
      </c>
      <c r="AV109" s="8">
        <v>83</v>
      </c>
      <c r="AW109" s="175">
        <f t="shared" si="77"/>
        <v>1.3833333333333333</v>
      </c>
      <c r="AX109" s="8">
        <v>2111</v>
      </c>
      <c r="AY109" s="8">
        <v>1607</v>
      </c>
      <c r="AZ109" s="175">
        <f t="shared" si="78"/>
        <v>0.76125059213642821</v>
      </c>
      <c r="BA109" s="8">
        <v>830</v>
      </c>
      <c r="BB109" s="8">
        <v>590</v>
      </c>
      <c r="BC109" s="175">
        <f t="shared" si="79"/>
        <v>0.71084337349397586</v>
      </c>
      <c r="BD109" s="8">
        <v>140</v>
      </c>
      <c r="BE109" s="8">
        <v>139</v>
      </c>
      <c r="BF109" s="170">
        <f t="shared" si="80"/>
        <v>0.99285714285714288</v>
      </c>
      <c r="BG109" s="8">
        <v>0</v>
      </c>
      <c r="BH109" s="8">
        <v>0</v>
      </c>
      <c r="BI109" s="170" t="str">
        <f t="shared" si="81"/>
        <v>N/A</v>
      </c>
      <c r="BJ109" s="8">
        <v>8462</v>
      </c>
      <c r="BK109" s="8">
        <v>8435</v>
      </c>
      <c r="BL109" s="175">
        <f t="shared" si="82"/>
        <v>0.99680926494918454</v>
      </c>
      <c r="BM109" s="8">
        <v>11543</v>
      </c>
      <c r="BN109" s="8">
        <v>10771</v>
      </c>
      <c r="BO109" s="175">
        <f t="shared" si="83"/>
        <v>0.9331196396084207</v>
      </c>
      <c r="BP109" s="8">
        <v>0</v>
      </c>
      <c r="BQ109" s="8">
        <v>0</v>
      </c>
      <c r="BR109" s="175" t="str">
        <f t="shared" si="84"/>
        <v>N/A</v>
      </c>
      <c r="BS109" s="8">
        <v>11717</v>
      </c>
      <c r="BT109" s="8">
        <v>10913</v>
      </c>
      <c r="BU109" s="175">
        <f t="shared" si="85"/>
        <v>0.93138175300844928</v>
      </c>
      <c r="BV109" s="8">
        <v>16472</v>
      </c>
      <c r="BW109" s="8">
        <v>15118</v>
      </c>
      <c r="BX109" s="175">
        <f t="shared" si="86"/>
        <v>0.91779990286546864</v>
      </c>
      <c r="BY109" s="8">
        <v>51440</v>
      </c>
      <c r="BZ109" s="8">
        <v>33601</v>
      </c>
      <c r="CA109" s="297">
        <f t="shared" si="87"/>
        <v>0.65320762052877135</v>
      </c>
      <c r="CB109" s="8">
        <v>56850</v>
      </c>
      <c r="CC109" s="8">
        <v>45412</v>
      </c>
      <c r="CD109" s="297">
        <f t="shared" si="88"/>
        <v>0.79880386983289353</v>
      </c>
      <c r="CE109" s="8">
        <v>10240</v>
      </c>
      <c r="CF109" s="8">
        <v>7680</v>
      </c>
      <c r="CG109" s="297">
        <f t="shared" si="89"/>
        <v>0.75</v>
      </c>
      <c r="CH109" s="8">
        <v>1320</v>
      </c>
      <c r="CI109" s="8">
        <v>989</v>
      </c>
      <c r="CJ109" s="175">
        <f t="shared" si="90"/>
        <v>0.74924242424242427</v>
      </c>
      <c r="CK109" s="8">
        <v>11560</v>
      </c>
      <c r="CL109" s="8">
        <v>8669</v>
      </c>
      <c r="CM109" s="297">
        <f t="shared" si="91"/>
        <v>0.74991349480968861</v>
      </c>
      <c r="CN109" s="8">
        <v>4605</v>
      </c>
      <c r="CO109" s="8">
        <v>3592</v>
      </c>
      <c r="CP109" s="297">
        <f t="shared" si="92"/>
        <v>0.78002171552660149</v>
      </c>
      <c r="CQ109" s="8">
        <v>1350</v>
      </c>
      <c r="CR109" s="8">
        <v>926</v>
      </c>
      <c r="CS109" s="297">
        <f t="shared" si="93"/>
        <v>0.68592592592592594</v>
      </c>
      <c r="CT109" s="8">
        <v>125805</v>
      </c>
      <c r="CU109" s="8">
        <v>92200</v>
      </c>
      <c r="CV109" s="297">
        <f t="shared" si="94"/>
        <v>0.73288025118238542</v>
      </c>
      <c r="CW109" s="8">
        <v>142277</v>
      </c>
      <c r="CX109" s="8">
        <v>107318</v>
      </c>
      <c r="CY109" s="297">
        <f t="shared" si="95"/>
        <v>0.75428916831251713</v>
      </c>
      <c r="CZ109" s="8">
        <v>4745</v>
      </c>
      <c r="DA109" s="8">
        <v>3746</v>
      </c>
      <c r="DB109" s="170">
        <f t="shared" si="96"/>
        <v>0.78946259220231818</v>
      </c>
      <c r="DC109" s="8">
        <v>1365</v>
      </c>
      <c r="DD109" s="8">
        <v>941</v>
      </c>
      <c r="DE109" s="170">
        <f t="shared" si="97"/>
        <v>0.68937728937728937</v>
      </c>
      <c r="DF109" s="8">
        <v>64270</v>
      </c>
      <c r="DG109" s="8">
        <v>43277</v>
      </c>
      <c r="DH109" s="297">
        <f t="shared" si="98"/>
        <v>0.67336237747004823</v>
      </c>
      <c r="DI109" s="63">
        <v>0.82</v>
      </c>
      <c r="DJ109" s="100">
        <v>0.94710839872130204</v>
      </c>
      <c r="DK109" s="100">
        <f t="shared" si="99"/>
        <v>1.1550102423430513</v>
      </c>
      <c r="DL109" s="63">
        <v>0.65</v>
      </c>
      <c r="DM109" s="100">
        <v>0.92881355932203402</v>
      </c>
      <c r="DN109" s="100">
        <f t="shared" si="100"/>
        <v>1.4289439374185138</v>
      </c>
      <c r="DO109" s="63">
        <v>0.73499999999999999</v>
      </c>
      <c r="DP109" s="100">
        <v>0.94611930724823601</v>
      </c>
      <c r="DQ109" s="100">
        <f t="shared" si="101"/>
        <v>1.2872371527186885</v>
      </c>
      <c r="DR109" s="63">
        <v>0.88</v>
      </c>
      <c r="DS109" s="100">
        <v>0.94926759556984597</v>
      </c>
      <c r="DT109" s="100">
        <f t="shared" si="102"/>
        <v>1.0787131767839158</v>
      </c>
      <c r="DU109" s="63">
        <v>0.72</v>
      </c>
      <c r="DV109" s="100">
        <v>0.83570412517780901</v>
      </c>
      <c r="DW109" s="100">
        <f t="shared" si="103"/>
        <v>1.160700173858068</v>
      </c>
      <c r="DX109" s="63">
        <v>0.8</v>
      </c>
      <c r="DY109" s="100">
        <v>0.91129607609988095</v>
      </c>
      <c r="DZ109" s="100">
        <f t="shared" si="104"/>
        <v>1.139120095124851</v>
      </c>
      <c r="EA109" s="63">
        <v>0.85</v>
      </c>
      <c r="EB109" s="100">
        <v>0.94756896814510005</v>
      </c>
      <c r="EC109" s="100">
        <f t="shared" si="105"/>
        <v>1.1147870213471767</v>
      </c>
      <c r="ED109" s="63">
        <v>0.68500000000000005</v>
      </c>
      <c r="EE109" s="100">
        <v>0.86322645290581101</v>
      </c>
      <c r="EF109" s="100">
        <f t="shared" si="106"/>
        <v>1.2601846027822057</v>
      </c>
      <c r="EG109" s="63">
        <v>0.76750000000000007</v>
      </c>
      <c r="EH109" s="100">
        <v>0.93643339066013997</v>
      </c>
      <c r="EI109" s="100">
        <f t="shared" si="107"/>
        <v>1.2201086523259153</v>
      </c>
      <c r="EJ109" s="63">
        <v>0.8</v>
      </c>
      <c r="EK109" s="100">
        <v>0.86266423142638304</v>
      </c>
      <c r="EL109" s="100">
        <f t="shared" si="108"/>
        <v>1.0783302892829787</v>
      </c>
      <c r="EM109" s="63">
        <v>0.28000000000000003</v>
      </c>
      <c r="EN109" s="100">
        <v>0.37201133693466698</v>
      </c>
      <c r="EO109" s="100">
        <f t="shared" si="109"/>
        <v>1.3286119176238105</v>
      </c>
      <c r="EP109" s="63">
        <v>0.54</v>
      </c>
      <c r="EQ109" s="100">
        <v>0.64298264642082403</v>
      </c>
      <c r="ER109" s="100">
        <f t="shared" si="110"/>
        <v>1.1907086044830073</v>
      </c>
      <c r="ES109" s="63">
        <v>0.82499999999999996</v>
      </c>
      <c r="ET109" s="100">
        <v>0.88006121078683996</v>
      </c>
      <c r="EU109" s="100">
        <f t="shared" si="111"/>
        <v>1.0667408615598062</v>
      </c>
      <c r="EV109" s="63">
        <v>0.48250000000000004</v>
      </c>
      <c r="EW109" s="100">
        <v>0.394666913140929</v>
      </c>
      <c r="EX109" s="100">
        <f t="shared" si="112"/>
        <v>0.81796251428171807</v>
      </c>
      <c r="EY109" s="63">
        <v>0.65375000000000005</v>
      </c>
      <c r="EZ109" s="100">
        <v>0.68432136267914001</v>
      </c>
      <c r="FA109" s="100">
        <f t="shared" si="113"/>
        <v>1.0467630786679005</v>
      </c>
      <c r="FB109" s="63">
        <v>0.85</v>
      </c>
      <c r="FC109" s="100">
        <v>0.86855409504549996</v>
      </c>
      <c r="FD109" s="100">
        <f t="shared" si="114"/>
        <v>1.0218283471123528</v>
      </c>
      <c r="FE109" s="63">
        <v>0.43</v>
      </c>
      <c r="FF109" s="100">
        <v>0.45755208333333303</v>
      </c>
      <c r="FG109" s="100">
        <f t="shared" si="115"/>
        <v>1.0640746124031</v>
      </c>
      <c r="FH109" s="63">
        <v>0.64</v>
      </c>
      <c r="FI109" s="100">
        <v>0.50444111200830499</v>
      </c>
      <c r="FJ109" s="100">
        <f t="shared" si="116"/>
        <v>0.78818923751297654</v>
      </c>
      <c r="FK109" s="54">
        <v>0.9</v>
      </c>
      <c r="FL109" s="100">
        <v>0.85691404164442098</v>
      </c>
      <c r="FM109" s="100">
        <f t="shared" si="117"/>
        <v>0.95212671293824547</v>
      </c>
      <c r="FN109" s="54">
        <v>0.61009999999999998</v>
      </c>
      <c r="FO109" s="100">
        <v>0.95005313496280597</v>
      </c>
      <c r="FP109" s="100">
        <f t="shared" si="118"/>
        <v>1.5572088755332012</v>
      </c>
      <c r="FQ109" s="64">
        <v>4203</v>
      </c>
      <c r="FR109" s="8">
        <v>572</v>
      </c>
      <c r="FS109" s="91">
        <f t="shared" si="119"/>
        <v>0.13609326671425173</v>
      </c>
      <c r="FT109" s="64">
        <v>1441</v>
      </c>
      <c r="FU109" s="8">
        <v>588</v>
      </c>
      <c r="FV109" s="91">
        <f t="shared" si="120"/>
        <v>0.40804996530187371</v>
      </c>
      <c r="FW109" s="64">
        <v>5644</v>
      </c>
      <c r="FX109" s="8">
        <v>1160</v>
      </c>
      <c r="FY109" s="91">
        <f t="shared" si="121"/>
        <v>0.20552799433026223</v>
      </c>
      <c r="FZ109" s="64">
        <v>65408</v>
      </c>
      <c r="GA109" s="8">
        <v>46217</v>
      </c>
      <c r="GB109" s="91">
        <f t="shared" si="122"/>
        <v>0.70659552348336596</v>
      </c>
      <c r="GC109" s="64">
        <v>71052</v>
      </c>
      <c r="GD109" s="8">
        <v>47377</v>
      </c>
      <c r="GE109" s="91">
        <f t="shared" si="123"/>
        <v>0.66679333445926925</v>
      </c>
      <c r="GF109" s="64">
        <v>2792</v>
      </c>
      <c r="GG109" s="8">
        <v>0</v>
      </c>
      <c r="GH109" s="100">
        <f t="shared" si="124"/>
        <v>0</v>
      </c>
      <c r="GI109" s="8">
        <v>3811</v>
      </c>
      <c r="GJ109" s="8">
        <v>2718</v>
      </c>
      <c r="GK109" s="100">
        <f t="shared" si="125"/>
        <v>0.71319863552873264</v>
      </c>
      <c r="GL109" s="8">
        <v>824</v>
      </c>
      <c r="GM109" s="8">
        <v>764</v>
      </c>
      <c r="GN109" s="100">
        <f t="shared" si="126"/>
        <v>0.92718446601941751</v>
      </c>
    </row>
    <row r="110" spans="1:196" s="1" customFormat="1" ht="15" customHeight="1" x14ac:dyDescent="0.55000000000000004">
      <c r="A110" s="16">
        <v>76</v>
      </c>
      <c r="B110" s="17" t="s">
        <v>135</v>
      </c>
      <c r="C110" s="18">
        <v>9124</v>
      </c>
      <c r="D110" s="17" t="s">
        <v>136</v>
      </c>
      <c r="E110" s="8">
        <v>3183</v>
      </c>
      <c r="F110" s="8">
        <v>2541</v>
      </c>
      <c r="G110" s="175">
        <f t="shared" si="127"/>
        <v>0.79830348727615452</v>
      </c>
      <c r="H110" s="8">
        <v>1264</v>
      </c>
      <c r="I110" s="8">
        <v>1100</v>
      </c>
      <c r="J110" s="175">
        <f t="shared" si="64"/>
        <v>0.870253164556962</v>
      </c>
      <c r="K110" s="8">
        <v>145</v>
      </c>
      <c r="L110" s="8">
        <v>60</v>
      </c>
      <c r="M110" s="175">
        <f t="shared" si="65"/>
        <v>0.41379310344827586</v>
      </c>
      <c r="N110" s="8">
        <v>0</v>
      </c>
      <c r="O110" s="8">
        <v>0</v>
      </c>
      <c r="P110" s="170" t="str">
        <f t="shared" si="66"/>
        <v>N/A</v>
      </c>
      <c r="Q110" s="8">
        <v>0</v>
      </c>
      <c r="R110" s="8">
        <v>0</v>
      </c>
      <c r="S110" s="170" t="str">
        <f t="shared" si="67"/>
        <v>N/A</v>
      </c>
      <c r="T110" s="8">
        <v>4592</v>
      </c>
      <c r="U110" s="8">
        <v>3701</v>
      </c>
      <c r="V110" s="175">
        <f t="shared" si="68"/>
        <v>0.80596689895470386</v>
      </c>
      <c r="W110" s="8">
        <v>4592</v>
      </c>
      <c r="X110" s="8">
        <v>3701</v>
      </c>
      <c r="Y110" s="175">
        <f t="shared" si="69"/>
        <v>0.80596689895470386</v>
      </c>
      <c r="Z110" s="8">
        <v>160</v>
      </c>
      <c r="AA110" s="8">
        <v>120</v>
      </c>
      <c r="AB110" s="175">
        <f t="shared" si="70"/>
        <v>0.75</v>
      </c>
      <c r="AC110" s="8">
        <v>15</v>
      </c>
      <c r="AD110" s="8">
        <v>25</v>
      </c>
      <c r="AE110" s="170">
        <f t="shared" si="71"/>
        <v>1.6666666666666667</v>
      </c>
      <c r="AF110" s="8">
        <v>0</v>
      </c>
      <c r="AG110" s="8">
        <v>0</v>
      </c>
      <c r="AH110" s="170" t="str">
        <f t="shared" si="72"/>
        <v>N/A</v>
      </c>
      <c r="AI110" s="8">
        <v>175</v>
      </c>
      <c r="AJ110" s="8">
        <v>145</v>
      </c>
      <c r="AK110" s="175">
        <f t="shared" si="73"/>
        <v>0.82857142857142863</v>
      </c>
      <c r="AL110" s="8">
        <v>104</v>
      </c>
      <c r="AM110" s="8">
        <v>0</v>
      </c>
      <c r="AN110" s="175">
        <f t="shared" si="74"/>
        <v>0</v>
      </c>
      <c r="AO110" s="8">
        <v>15</v>
      </c>
      <c r="AP110" s="8">
        <v>35</v>
      </c>
      <c r="AQ110" s="170">
        <f t="shared" si="75"/>
        <v>2.3333333333333335</v>
      </c>
      <c r="AR110" s="8">
        <v>90</v>
      </c>
      <c r="AS110" s="8">
        <v>90</v>
      </c>
      <c r="AT110" s="170">
        <f t="shared" si="76"/>
        <v>1</v>
      </c>
      <c r="AU110" s="8">
        <v>209</v>
      </c>
      <c r="AV110" s="8">
        <v>125</v>
      </c>
      <c r="AW110" s="175">
        <f t="shared" si="77"/>
        <v>0.59808612440191389</v>
      </c>
      <c r="AX110" s="8">
        <v>1693</v>
      </c>
      <c r="AY110" s="8">
        <v>1097</v>
      </c>
      <c r="AZ110" s="175">
        <f t="shared" si="78"/>
        <v>0.6479621972829297</v>
      </c>
      <c r="BA110" s="8">
        <v>748</v>
      </c>
      <c r="BB110" s="8">
        <v>504</v>
      </c>
      <c r="BC110" s="175">
        <f t="shared" si="79"/>
        <v>0.6737967914438503</v>
      </c>
      <c r="BD110" s="8">
        <v>561</v>
      </c>
      <c r="BE110" s="8">
        <v>736</v>
      </c>
      <c r="BF110" s="170">
        <f t="shared" si="80"/>
        <v>1.3119429590017826</v>
      </c>
      <c r="BG110" s="8">
        <v>75</v>
      </c>
      <c r="BH110" s="8">
        <v>122</v>
      </c>
      <c r="BI110" s="170">
        <f t="shared" si="81"/>
        <v>1.6266666666666667</v>
      </c>
      <c r="BJ110" s="8">
        <v>9811</v>
      </c>
      <c r="BK110" s="8">
        <v>9513</v>
      </c>
      <c r="BL110" s="175">
        <f t="shared" si="82"/>
        <v>0.9696259300784833</v>
      </c>
      <c r="BM110" s="8">
        <v>12888</v>
      </c>
      <c r="BN110" s="8">
        <v>11972</v>
      </c>
      <c r="BO110" s="175">
        <f t="shared" si="83"/>
        <v>0.92892613283674741</v>
      </c>
      <c r="BP110" s="8">
        <v>0</v>
      </c>
      <c r="BQ110" s="8">
        <v>0</v>
      </c>
      <c r="BR110" s="175" t="str">
        <f t="shared" si="84"/>
        <v>N/A</v>
      </c>
      <c r="BS110" s="8">
        <v>13272</v>
      </c>
      <c r="BT110" s="8">
        <v>12242</v>
      </c>
      <c r="BU110" s="175">
        <f t="shared" si="85"/>
        <v>0.92239300783604583</v>
      </c>
      <c r="BV110" s="8">
        <v>17864</v>
      </c>
      <c r="BW110" s="8">
        <v>15943</v>
      </c>
      <c r="BX110" s="175">
        <f t="shared" si="86"/>
        <v>0.89246529332736224</v>
      </c>
      <c r="BY110" s="8">
        <v>24800</v>
      </c>
      <c r="BZ110" s="8">
        <v>15120</v>
      </c>
      <c r="CA110" s="297">
        <f t="shared" si="87"/>
        <v>0.60967741935483866</v>
      </c>
      <c r="CB110" s="8">
        <v>16625</v>
      </c>
      <c r="CC110" s="8">
        <v>10833</v>
      </c>
      <c r="CD110" s="297">
        <f t="shared" si="88"/>
        <v>0.65160902255639097</v>
      </c>
      <c r="CE110" s="8">
        <v>2560</v>
      </c>
      <c r="CF110" s="8">
        <v>1280</v>
      </c>
      <c r="CG110" s="297">
        <f t="shared" si="89"/>
        <v>0.5</v>
      </c>
      <c r="CH110" s="8">
        <v>1900</v>
      </c>
      <c r="CI110" s="8">
        <v>829</v>
      </c>
      <c r="CJ110" s="175">
        <f t="shared" si="90"/>
        <v>0.43631578947368421</v>
      </c>
      <c r="CK110" s="8">
        <v>4460</v>
      </c>
      <c r="CL110" s="8">
        <v>2109</v>
      </c>
      <c r="CM110" s="297">
        <f t="shared" si="91"/>
        <v>0.47286995515695068</v>
      </c>
      <c r="CN110" s="8">
        <v>7711</v>
      </c>
      <c r="CO110" s="8">
        <v>4909</v>
      </c>
      <c r="CP110" s="297">
        <f t="shared" si="92"/>
        <v>0.63662300609518874</v>
      </c>
      <c r="CQ110" s="8">
        <v>1050</v>
      </c>
      <c r="CR110" s="8">
        <v>927</v>
      </c>
      <c r="CS110" s="297">
        <f t="shared" si="93"/>
        <v>0.8828571428571429</v>
      </c>
      <c r="CT110" s="8">
        <v>54646</v>
      </c>
      <c r="CU110" s="8">
        <v>33882</v>
      </c>
      <c r="CV110" s="297">
        <f t="shared" si="94"/>
        <v>0.62002708340958168</v>
      </c>
      <c r="CW110" s="8">
        <v>72510</v>
      </c>
      <c r="CX110" s="8">
        <v>49825</v>
      </c>
      <c r="CY110" s="297">
        <f t="shared" si="95"/>
        <v>0.68714660046890086</v>
      </c>
      <c r="CZ110" s="8">
        <v>8302</v>
      </c>
      <c r="DA110" s="8">
        <v>5705</v>
      </c>
      <c r="DB110" s="170">
        <f t="shared" si="96"/>
        <v>0.68718381112984828</v>
      </c>
      <c r="DC110" s="8">
        <v>1215</v>
      </c>
      <c r="DD110" s="8">
        <v>1139</v>
      </c>
      <c r="DE110" s="170">
        <f t="shared" si="97"/>
        <v>0.93744855967078189</v>
      </c>
      <c r="DF110" s="8">
        <v>29372</v>
      </c>
      <c r="DG110" s="8">
        <v>18004</v>
      </c>
      <c r="DH110" s="297">
        <f t="shared" si="98"/>
        <v>0.61296472831267879</v>
      </c>
      <c r="DI110" s="63">
        <v>0.87</v>
      </c>
      <c r="DJ110" s="100">
        <v>0.93499744419832997</v>
      </c>
      <c r="DK110" s="100">
        <f t="shared" si="99"/>
        <v>1.0747097059750919</v>
      </c>
      <c r="DL110" s="63">
        <v>0.62</v>
      </c>
      <c r="DM110" s="100">
        <v>0.85912698412698396</v>
      </c>
      <c r="DN110" s="100">
        <f t="shared" si="100"/>
        <v>1.3856886840757805</v>
      </c>
      <c r="DO110" s="63">
        <v>0.745</v>
      </c>
      <c r="DP110" s="100">
        <v>0.93187387681751299</v>
      </c>
      <c r="DQ110" s="100">
        <f t="shared" si="101"/>
        <v>1.2508374185469973</v>
      </c>
      <c r="DR110" s="63">
        <v>0.85</v>
      </c>
      <c r="DS110" s="100">
        <v>0.92887351018838904</v>
      </c>
      <c r="DT110" s="100">
        <f t="shared" si="102"/>
        <v>1.0927923649275166</v>
      </c>
      <c r="DU110" s="63">
        <v>0.62</v>
      </c>
      <c r="DV110" s="100">
        <v>0.83454545454545404</v>
      </c>
      <c r="DW110" s="100">
        <f t="shared" si="103"/>
        <v>1.3460410557184743</v>
      </c>
      <c r="DX110" s="63">
        <v>0.73499999999999999</v>
      </c>
      <c r="DY110" s="100">
        <v>0.90083761145636299</v>
      </c>
      <c r="DZ110" s="100">
        <f t="shared" si="104"/>
        <v>1.2256294033419906</v>
      </c>
      <c r="EA110" s="63">
        <v>0.86</v>
      </c>
      <c r="EB110" s="100">
        <v>0.93388660297091797</v>
      </c>
      <c r="EC110" s="100">
        <f t="shared" si="105"/>
        <v>1.0859146546173466</v>
      </c>
      <c r="ED110" s="63">
        <v>0.62</v>
      </c>
      <c r="EE110" s="100">
        <v>0.84226932668329202</v>
      </c>
      <c r="EF110" s="100">
        <f t="shared" si="106"/>
        <v>1.3584989140053096</v>
      </c>
      <c r="EG110" s="63">
        <v>0.74</v>
      </c>
      <c r="EH110" s="100">
        <v>0.92466913378912396</v>
      </c>
      <c r="EI110" s="100">
        <f t="shared" si="107"/>
        <v>1.2495528834988161</v>
      </c>
      <c r="EJ110" s="63">
        <v>0.85</v>
      </c>
      <c r="EK110" s="100">
        <v>0.905216794417115</v>
      </c>
      <c r="EL110" s="100">
        <f t="shared" si="108"/>
        <v>1.0649609346083706</v>
      </c>
      <c r="EM110" s="63">
        <v>0.28999999999999998</v>
      </c>
      <c r="EN110" s="100">
        <v>0.30640243902439002</v>
      </c>
      <c r="EO110" s="100">
        <f t="shared" si="109"/>
        <v>1.0565601345668623</v>
      </c>
      <c r="EP110" s="63">
        <v>0.56999999999999995</v>
      </c>
      <c r="EQ110" s="100">
        <v>0.61537099344784896</v>
      </c>
      <c r="ER110" s="100">
        <f t="shared" si="110"/>
        <v>1.0795982341190333</v>
      </c>
      <c r="ES110" s="63">
        <v>0.85499999999999998</v>
      </c>
      <c r="ET110" s="100">
        <v>0.91813582225574297</v>
      </c>
      <c r="EU110" s="100">
        <f t="shared" si="111"/>
        <v>1.0738430669657812</v>
      </c>
      <c r="EV110" s="63">
        <v>0.45499999999999996</v>
      </c>
      <c r="EW110" s="100">
        <v>0.354143523661409</v>
      </c>
      <c r="EX110" s="100">
        <f t="shared" si="112"/>
        <v>0.77833741464045936</v>
      </c>
      <c r="EY110" s="63">
        <v>0.65500000000000003</v>
      </c>
      <c r="EZ110" s="100">
        <v>0.71434019066733601</v>
      </c>
      <c r="FA110" s="100">
        <f t="shared" si="113"/>
        <v>1.0905957109424977</v>
      </c>
      <c r="FB110" s="63">
        <v>0.98</v>
      </c>
      <c r="FC110" s="100">
        <v>0.93124246079614004</v>
      </c>
      <c r="FD110" s="100">
        <f t="shared" si="114"/>
        <v>0.95024740897565307</v>
      </c>
      <c r="FE110" s="63">
        <v>0.33</v>
      </c>
      <c r="FF110" s="100">
        <v>0.34921875000000002</v>
      </c>
      <c r="FG110" s="100">
        <f t="shared" si="115"/>
        <v>1.0582386363636365</v>
      </c>
      <c r="FH110" s="63">
        <v>0.65500000000000003</v>
      </c>
      <c r="FI110" s="100">
        <v>0.57799905168326204</v>
      </c>
      <c r="FJ110" s="100">
        <f t="shared" si="116"/>
        <v>0.8824413002797894</v>
      </c>
      <c r="FK110" s="54">
        <v>0.87039677879372535</v>
      </c>
      <c r="FL110" s="100">
        <v>0.89119353137634005</v>
      </c>
      <c r="FM110" s="100">
        <f t="shared" si="117"/>
        <v>1.023893416300824</v>
      </c>
      <c r="FN110" s="54">
        <v>0.61009999999999998</v>
      </c>
      <c r="FO110" s="100">
        <v>0.82616330114135195</v>
      </c>
      <c r="FP110" s="100">
        <f t="shared" si="118"/>
        <v>1.3541440766126078</v>
      </c>
      <c r="FQ110" s="64">
        <v>5615</v>
      </c>
      <c r="FR110" s="8">
        <v>527</v>
      </c>
      <c r="FS110" s="91">
        <f t="shared" si="119"/>
        <v>9.3855743544078357E-2</v>
      </c>
      <c r="FT110" s="64">
        <v>929</v>
      </c>
      <c r="FU110" s="8">
        <v>382</v>
      </c>
      <c r="FV110" s="91">
        <f t="shared" si="120"/>
        <v>0.41119483315392896</v>
      </c>
      <c r="FW110" s="64">
        <v>6544</v>
      </c>
      <c r="FX110" s="8">
        <v>909</v>
      </c>
      <c r="FY110" s="91">
        <f t="shared" si="121"/>
        <v>0.13890586797066015</v>
      </c>
      <c r="FZ110" s="64">
        <v>24030</v>
      </c>
      <c r="GA110" s="8">
        <v>10864</v>
      </c>
      <c r="GB110" s="91">
        <f t="shared" si="122"/>
        <v>0.45210153974198919</v>
      </c>
      <c r="GC110" s="64">
        <v>30574</v>
      </c>
      <c r="GD110" s="8">
        <v>11773</v>
      </c>
      <c r="GE110" s="91">
        <f t="shared" si="123"/>
        <v>0.38506574213383921</v>
      </c>
      <c r="GF110" s="64">
        <v>3775</v>
      </c>
      <c r="GG110" s="8">
        <v>231</v>
      </c>
      <c r="GH110" s="100">
        <f t="shared" si="124"/>
        <v>6.1192052980132451E-2</v>
      </c>
      <c r="GI110" s="8">
        <v>6245</v>
      </c>
      <c r="GJ110" s="8">
        <v>2115</v>
      </c>
      <c r="GK110" s="100">
        <f t="shared" si="125"/>
        <v>0.33867093674939952</v>
      </c>
      <c r="GL110" s="8">
        <v>641</v>
      </c>
      <c r="GM110" s="8">
        <v>333</v>
      </c>
      <c r="GN110" s="100">
        <f t="shared" si="126"/>
        <v>0.51950078003120126</v>
      </c>
    </row>
    <row r="111" spans="1:196" s="1" customFormat="1" ht="15" customHeight="1" x14ac:dyDescent="0.55000000000000004">
      <c r="A111" s="16">
        <v>76</v>
      </c>
      <c r="B111" s="17" t="s">
        <v>135</v>
      </c>
      <c r="C111" s="18">
        <v>9125</v>
      </c>
      <c r="D111" s="17" t="s">
        <v>137</v>
      </c>
      <c r="E111" s="8">
        <v>1913</v>
      </c>
      <c r="F111" s="8">
        <v>1420</v>
      </c>
      <c r="G111" s="175">
        <f t="shared" si="127"/>
        <v>0.7422895974908521</v>
      </c>
      <c r="H111" s="8">
        <v>2494</v>
      </c>
      <c r="I111" s="8">
        <v>2276</v>
      </c>
      <c r="J111" s="175">
        <f t="shared" si="64"/>
        <v>0.91259021651964711</v>
      </c>
      <c r="K111" s="8">
        <v>0</v>
      </c>
      <c r="L111" s="8">
        <v>65</v>
      </c>
      <c r="M111" s="175" t="str">
        <f t="shared" si="65"/>
        <v>N/A</v>
      </c>
      <c r="N111" s="8">
        <v>38</v>
      </c>
      <c r="O111" s="8">
        <v>77</v>
      </c>
      <c r="P111" s="170">
        <f t="shared" si="66"/>
        <v>2.0263157894736841</v>
      </c>
      <c r="Q111" s="8">
        <v>0</v>
      </c>
      <c r="R111" s="8">
        <v>0</v>
      </c>
      <c r="S111" s="170" t="str">
        <f t="shared" si="67"/>
        <v>N/A</v>
      </c>
      <c r="T111" s="8">
        <v>4445</v>
      </c>
      <c r="U111" s="8">
        <v>3838</v>
      </c>
      <c r="V111" s="175">
        <f t="shared" si="68"/>
        <v>0.86344206974128235</v>
      </c>
      <c r="W111" s="8">
        <v>4445</v>
      </c>
      <c r="X111" s="8">
        <v>3838</v>
      </c>
      <c r="Y111" s="175">
        <f t="shared" si="69"/>
        <v>0.86344206974128235</v>
      </c>
      <c r="Z111" s="8">
        <v>255</v>
      </c>
      <c r="AA111" s="8">
        <v>86</v>
      </c>
      <c r="AB111" s="175">
        <f t="shared" si="70"/>
        <v>0.33725490196078434</v>
      </c>
      <c r="AC111" s="8">
        <v>0</v>
      </c>
      <c r="AD111" s="8">
        <v>27</v>
      </c>
      <c r="AE111" s="170" t="str">
        <f t="shared" si="71"/>
        <v>N/A</v>
      </c>
      <c r="AF111" s="8">
        <v>57</v>
      </c>
      <c r="AG111" s="8">
        <v>57</v>
      </c>
      <c r="AH111" s="170">
        <f t="shared" si="72"/>
        <v>1</v>
      </c>
      <c r="AI111" s="8">
        <v>312</v>
      </c>
      <c r="AJ111" s="8">
        <v>170</v>
      </c>
      <c r="AK111" s="175">
        <f t="shared" si="73"/>
        <v>0.54487179487179482</v>
      </c>
      <c r="AL111" s="8">
        <v>238</v>
      </c>
      <c r="AM111" s="8">
        <v>101</v>
      </c>
      <c r="AN111" s="175">
        <f t="shared" si="74"/>
        <v>0.42436974789915966</v>
      </c>
      <c r="AO111" s="8">
        <v>15</v>
      </c>
      <c r="AP111" s="8">
        <v>0</v>
      </c>
      <c r="AQ111" s="170">
        <f t="shared" si="75"/>
        <v>0</v>
      </c>
      <c r="AR111" s="8">
        <v>0</v>
      </c>
      <c r="AS111" s="8">
        <v>0</v>
      </c>
      <c r="AT111" s="170" t="str">
        <f t="shared" si="76"/>
        <v>N/A</v>
      </c>
      <c r="AU111" s="8">
        <v>253</v>
      </c>
      <c r="AV111" s="8">
        <v>101</v>
      </c>
      <c r="AW111" s="175">
        <f t="shared" si="77"/>
        <v>0.39920948616600793</v>
      </c>
      <c r="AX111" s="8">
        <v>1944</v>
      </c>
      <c r="AY111" s="8">
        <v>1418</v>
      </c>
      <c r="AZ111" s="175">
        <f t="shared" si="78"/>
        <v>0.72942386831275718</v>
      </c>
      <c r="BA111" s="8">
        <v>839</v>
      </c>
      <c r="BB111" s="8">
        <v>593</v>
      </c>
      <c r="BC111" s="175">
        <f t="shared" si="79"/>
        <v>0.70679380214541121</v>
      </c>
      <c r="BD111" s="8">
        <v>471</v>
      </c>
      <c r="BE111" s="8">
        <v>351</v>
      </c>
      <c r="BF111" s="170">
        <f t="shared" si="80"/>
        <v>0.74522292993630568</v>
      </c>
      <c r="BG111" s="8">
        <v>20</v>
      </c>
      <c r="BH111" s="8">
        <v>20</v>
      </c>
      <c r="BI111" s="170">
        <f t="shared" si="81"/>
        <v>1</v>
      </c>
      <c r="BJ111" s="8">
        <v>6726</v>
      </c>
      <c r="BK111" s="8">
        <v>6148</v>
      </c>
      <c r="BL111" s="175">
        <f t="shared" si="82"/>
        <v>0.91406482307463577</v>
      </c>
      <c r="BM111" s="8">
        <v>10000</v>
      </c>
      <c r="BN111" s="8">
        <v>8530</v>
      </c>
      <c r="BO111" s="175">
        <f t="shared" si="83"/>
        <v>0.85299999999999998</v>
      </c>
      <c r="BP111" s="8">
        <v>25</v>
      </c>
      <c r="BQ111" s="8">
        <v>0</v>
      </c>
      <c r="BR111" s="175">
        <f t="shared" si="84"/>
        <v>0</v>
      </c>
      <c r="BS111" s="8">
        <v>10590</v>
      </c>
      <c r="BT111" s="8">
        <v>8801</v>
      </c>
      <c r="BU111" s="175">
        <f t="shared" si="85"/>
        <v>0.83106704438149193</v>
      </c>
      <c r="BV111" s="8">
        <v>15035</v>
      </c>
      <c r="BW111" s="8">
        <v>12639</v>
      </c>
      <c r="BX111" s="175">
        <f t="shared" si="86"/>
        <v>0.84063851014299962</v>
      </c>
      <c r="BY111" s="8">
        <v>13600</v>
      </c>
      <c r="BZ111" s="8">
        <v>6480</v>
      </c>
      <c r="CA111" s="297">
        <f t="shared" si="87"/>
        <v>0.47647058823529409</v>
      </c>
      <c r="CB111" s="8">
        <v>14150</v>
      </c>
      <c r="CC111" s="8">
        <v>8055</v>
      </c>
      <c r="CD111" s="297">
        <f t="shared" si="88"/>
        <v>0.56925795053003536</v>
      </c>
      <c r="CE111" s="8">
        <v>3840</v>
      </c>
      <c r="CF111" s="8">
        <v>2000</v>
      </c>
      <c r="CG111" s="297">
        <f t="shared" si="89"/>
        <v>0.52083333333333337</v>
      </c>
      <c r="CH111" s="8">
        <v>550</v>
      </c>
      <c r="CI111" s="8">
        <v>579</v>
      </c>
      <c r="CJ111" s="175">
        <f t="shared" si="90"/>
        <v>1.0527272727272727</v>
      </c>
      <c r="CK111" s="8">
        <v>4390</v>
      </c>
      <c r="CL111" s="8">
        <v>2579</v>
      </c>
      <c r="CM111" s="297">
        <f t="shared" si="91"/>
        <v>0.58747152619589982</v>
      </c>
      <c r="CN111" s="8">
        <v>10348</v>
      </c>
      <c r="CO111" s="8">
        <v>5572</v>
      </c>
      <c r="CP111" s="297">
        <f t="shared" si="92"/>
        <v>0.53846153846153844</v>
      </c>
      <c r="CQ111" s="8">
        <v>510</v>
      </c>
      <c r="CR111" s="8">
        <v>70</v>
      </c>
      <c r="CS111" s="297">
        <f t="shared" si="93"/>
        <v>0.13725490196078433</v>
      </c>
      <c r="CT111" s="8">
        <v>42998</v>
      </c>
      <c r="CU111" s="8">
        <v>22756</v>
      </c>
      <c r="CV111" s="297">
        <f t="shared" si="94"/>
        <v>0.52923391785664453</v>
      </c>
      <c r="CW111" s="8">
        <v>58033</v>
      </c>
      <c r="CX111" s="8">
        <v>35395</v>
      </c>
      <c r="CY111" s="297">
        <f t="shared" si="95"/>
        <v>0.60991160201954064</v>
      </c>
      <c r="CZ111" s="8">
        <v>10872</v>
      </c>
      <c r="DA111" s="8">
        <v>6027</v>
      </c>
      <c r="DB111" s="170">
        <f t="shared" si="96"/>
        <v>0.55435982339955847</v>
      </c>
      <c r="DC111" s="8">
        <v>587</v>
      </c>
      <c r="DD111" s="8">
        <v>147</v>
      </c>
      <c r="DE111" s="170">
        <f t="shared" si="97"/>
        <v>0.25042589437819418</v>
      </c>
      <c r="DF111" s="8">
        <v>20773</v>
      </c>
      <c r="DG111" s="8">
        <v>11349</v>
      </c>
      <c r="DH111" s="297">
        <f t="shared" si="98"/>
        <v>0.54633418379627396</v>
      </c>
      <c r="DI111" s="63">
        <v>0.84</v>
      </c>
      <c r="DJ111" s="100">
        <v>0.95687134502923998</v>
      </c>
      <c r="DK111" s="100">
        <f t="shared" si="99"/>
        <v>1.1391325536062382</v>
      </c>
      <c r="DL111" s="63">
        <v>0.7</v>
      </c>
      <c r="DM111" s="100">
        <v>0.66779089376054002</v>
      </c>
      <c r="DN111" s="100">
        <f t="shared" si="100"/>
        <v>0.95398699108648577</v>
      </c>
      <c r="DO111" s="63">
        <v>0.77</v>
      </c>
      <c r="DP111" s="100">
        <v>0.93739347801386197</v>
      </c>
      <c r="DQ111" s="100">
        <f t="shared" si="101"/>
        <v>1.2173941272907298</v>
      </c>
      <c r="DR111" s="63">
        <v>0.87</v>
      </c>
      <c r="DS111" s="100">
        <v>0.92253521126760596</v>
      </c>
      <c r="DT111" s="100">
        <f t="shared" si="102"/>
        <v>1.0603853003075931</v>
      </c>
      <c r="DU111" s="63">
        <v>0.81</v>
      </c>
      <c r="DV111" s="100">
        <v>0.75131810193321602</v>
      </c>
      <c r="DW111" s="100">
        <f t="shared" si="103"/>
        <v>0.92755321226322962</v>
      </c>
      <c r="DX111" s="63">
        <v>0.84000000000000008</v>
      </c>
      <c r="DY111" s="100">
        <v>0.82100052110474198</v>
      </c>
      <c r="DZ111" s="100">
        <f t="shared" si="104"/>
        <v>0.97738157274374038</v>
      </c>
      <c r="EA111" s="63">
        <v>0.85499999999999998</v>
      </c>
      <c r="EB111" s="100">
        <v>0.951381780962129</v>
      </c>
      <c r="EC111" s="100">
        <f t="shared" si="105"/>
        <v>1.1127272291954726</v>
      </c>
      <c r="ED111" s="63">
        <v>0.755</v>
      </c>
      <c r="EE111" s="100">
        <v>0.73405367723945603</v>
      </c>
      <c r="EF111" s="100">
        <f t="shared" si="106"/>
        <v>0.97225652614497482</v>
      </c>
      <c r="EG111" s="63">
        <v>0.80499999999999994</v>
      </c>
      <c r="EH111" s="100">
        <v>0.90204921275417405</v>
      </c>
      <c r="EI111" s="100">
        <f t="shared" si="107"/>
        <v>1.1205580282660548</v>
      </c>
      <c r="EJ111" s="63">
        <v>0.81</v>
      </c>
      <c r="EK111" s="100">
        <v>0.90669655365648705</v>
      </c>
      <c r="EL111" s="100">
        <f t="shared" si="108"/>
        <v>1.119378461304305</v>
      </c>
      <c r="EM111" s="63">
        <v>0.27</v>
      </c>
      <c r="EN111" s="100">
        <v>0.48325471698113198</v>
      </c>
      <c r="EO111" s="100">
        <f t="shared" si="109"/>
        <v>1.7898322851153035</v>
      </c>
      <c r="EP111" s="63">
        <v>0.54</v>
      </c>
      <c r="EQ111" s="100">
        <v>0.74890138864475297</v>
      </c>
      <c r="ER111" s="100">
        <f t="shared" si="110"/>
        <v>1.386854423416209</v>
      </c>
      <c r="ES111" s="63">
        <v>0.83250000000000002</v>
      </c>
      <c r="ET111" s="100">
        <v>0.924852366297929</v>
      </c>
      <c r="EU111" s="100">
        <f t="shared" si="111"/>
        <v>1.1109337733308455</v>
      </c>
      <c r="EV111" s="63">
        <v>0.51249999999999996</v>
      </c>
      <c r="EW111" s="100">
        <v>0.54665609304784601</v>
      </c>
      <c r="EX111" s="100">
        <f t="shared" si="112"/>
        <v>1.0666460352153093</v>
      </c>
      <c r="EY111" s="63">
        <v>0.67249999999999999</v>
      </c>
      <c r="EZ111" s="100">
        <v>0.80358807741206395</v>
      </c>
      <c r="FA111" s="100">
        <f t="shared" si="113"/>
        <v>1.1949265091629204</v>
      </c>
      <c r="FB111" s="63">
        <v>0.79</v>
      </c>
      <c r="FC111" s="100">
        <v>0.76511226252158904</v>
      </c>
      <c r="FD111" s="100">
        <f t="shared" si="114"/>
        <v>0.96849653483745446</v>
      </c>
      <c r="FE111" s="63">
        <v>0.22</v>
      </c>
      <c r="FF111" s="100">
        <v>0.53849999999999998</v>
      </c>
      <c r="FG111" s="100">
        <f t="shared" si="115"/>
        <v>2.4477272727272728</v>
      </c>
      <c r="FH111" s="63">
        <v>0.505</v>
      </c>
      <c r="FI111" s="100">
        <v>0.58937572702597896</v>
      </c>
      <c r="FJ111" s="100">
        <f t="shared" si="116"/>
        <v>1.1670806475761959</v>
      </c>
      <c r="FK111" s="54">
        <v>0.9</v>
      </c>
      <c r="FL111" s="100">
        <v>0.93529118964658997</v>
      </c>
      <c r="FM111" s="100">
        <f t="shared" si="117"/>
        <v>1.0392124329406556</v>
      </c>
      <c r="FN111" s="54">
        <v>0.61009999999999998</v>
      </c>
      <c r="FO111" s="100">
        <v>0.93197278911564596</v>
      </c>
      <c r="FP111" s="100">
        <f t="shared" si="118"/>
        <v>1.5275738225137616</v>
      </c>
      <c r="FQ111" s="64">
        <v>3596</v>
      </c>
      <c r="FR111" s="8">
        <v>684</v>
      </c>
      <c r="FS111" s="91">
        <f t="shared" si="119"/>
        <v>0.19021134593993325</v>
      </c>
      <c r="FT111" s="64">
        <v>658</v>
      </c>
      <c r="FU111" s="8">
        <v>141</v>
      </c>
      <c r="FV111" s="91">
        <f t="shared" si="120"/>
        <v>0.21428571428571427</v>
      </c>
      <c r="FW111" s="64">
        <v>4254</v>
      </c>
      <c r="FX111" s="8">
        <v>825</v>
      </c>
      <c r="FY111" s="91">
        <f t="shared" si="121"/>
        <v>0.19393511988716503</v>
      </c>
      <c r="FZ111" s="64">
        <v>16414</v>
      </c>
      <c r="GA111" s="8">
        <v>8020</v>
      </c>
      <c r="GB111" s="91">
        <f t="shared" si="122"/>
        <v>0.48860728646277568</v>
      </c>
      <c r="GC111" s="64">
        <v>20668</v>
      </c>
      <c r="GD111" s="8">
        <v>8845</v>
      </c>
      <c r="GE111" s="91">
        <f t="shared" si="123"/>
        <v>0.42795626088639444</v>
      </c>
      <c r="GF111" s="64">
        <v>2109</v>
      </c>
      <c r="GG111" s="8">
        <v>324</v>
      </c>
      <c r="GH111" s="100">
        <f t="shared" si="124"/>
        <v>0.15362731152204837</v>
      </c>
      <c r="GI111" s="8">
        <v>8541</v>
      </c>
      <c r="GJ111" s="8">
        <v>1614</v>
      </c>
      <c r="GK111" s="100">
        <f t="shared" si="125"/>
        <v>0.18897084650509308</v>
      </c>
      <c r="GL111" s="8">
        <v>311</v>
      </c>
      <c r="GM111" s="8">
        <v>41</v>
      </c>
      <c r="GN111" s="100">
        <f t="shared" si="126"/>
        <v>0.13183279742765272</v>
      </c>
    </row>
    <row r="112" spans="1:196" s="1" customFormat="1" ht="15" customHeight="1" x14ac:dyDescent="0.55000000000000004">
      <c r="A112" s="16">
        <v>76</v>
      </c>
      <c r="B112" s="17" t="s">
        <v>135</v>
      </c>
      <c r="C112" s="18">
        <v>9126</v>
      </c>
      <c r="D112" s="17" t="s">
        <v>138</v>
      </c>
      <c r="E112" s="8">
        <v>528</v>
      </c>
      <c r="F112" s="8">
        <v>463</v>
      </c>
      <c r="G112" s="175">
        <f t="shared" si="127"/>
        <v>0.87689393939393945</v>
      </c>
      <c r="H112" s="8">
        <v>852</v>
      </c>
      <c r="I112" s="8">
        <v>627</v>
      </c>
      <c r="J112" s="175">
        <f t="shared" si="64"/>
        <v>0.7359154929577465</v>
      </c>
      <c r="K112" s="8">
        <v>0</v>
      </c>
      <c r="L112" s="8">
        <v>0</v>
      </c>
      <c r="M112" s="175" t="str">
        <f t="shared" si="65"/>
        <v>N/A</v>
      </c>
      <c r="N112" s="8">
        <v>36</v>
      </c>
      <c r="O112" s="8">
        <v>36</v>
      </c>
      <c r="P112" s="170">
        <f t="shared" si="66"/>
        <v>1</v>
      </c>
      <c r="Q112" s="8">
        <v>0</v>
      </c>
      <c r="R112" s="8">
        <v>0</v>
      </c>
      <c r="S112" s="170" t="str">
        <f t="shared" si="67"/>
        <v>N/A</v>
      </c>
      <c r="T112" s="8">
        <v>1416</v>
      </c>
      <c r="U112" s="8">
        <v>1126</v>
      </c>
      <c r="V112" s="175">
        <f t="shared" si="68"/>
        <v>0.79519774011299438</v>
      </c>
      <c r="W112" s="8">
        <v>1416</v>
      </c>
      <c r="X112" s="8">
        <v>1126</v>
      </c>
      <c r="Y112" s="175">
        <f t="shared" si="69"/>
        <v>0.79519774011299438</v>
      </c>
      <c r="Z112" s="8">
        <v>60</v>
      </c>
      <c r="AA112" s="8">
        <v>32</v>
      </c>
      <c r="AB112" s="175">
        <f t="shared" si="70"/>
        <v>0.53333333333333333</v>
      </c>
      <c r="AC112" s="8">
        <v>15</v>
      </c>
      <c r="AD112" s="8">
        <v>0</v>
      </c>
      <c r="AE112" s="170">
        <f t="shared" si="71"/>
        <v>0</v>
      </c>
      <c r="AF112" s="8">
        <v>81</v>
      </c>
      <c r="AG112" s="8">
        <v>120</v>
      </c>
      <c r="AH112" s="170">
        <f t="shared" si="72"/>
        <v>1.4814814814814814</v>
      </c>
      <c r="AI112" s="8">
        <v>156</v>
      </c>
      <c r="AJ112" s="8">
        <v>152</v>
      </c>
      <c r="AK112" s="175">
        <f t="shared" si="73"/>
        <v>0.97435897435897434</v>
      </c>
      <c r="AL112" s="8">
        <v>60</v>
      </c>
      <c r="AM112" s="8">
        <v>78</v>
      </c>
      <c r="AN112" s="175">
        <f t="shared" si="74"/>
        <v>1.3</v>
      </c>
      <c r="AO112" s="8">
        <v>0</v>
      </c>
      <c r="AP112" s="8">
        <v>0</v>
      </c>
      <c r="AQ112" s="170" t="str">
        <f t="shared" si="75"/>
        <v>N/A</v>
      </c>
      <c r="AR112" s="8">
        <v>55</v>
      </c>
      <c r="AS112" s="8">
        <v>0</v>
      </c>
      <c r="AT112" s="170">
        <f t="shared" si="76"/>
        <v>0</v>
      </c>
      <c r="AU112" s="8">
        <v>115</v>
      </c>
      <c r="AV112" s="8">
        <v>78</v>
      </c>
      <c r="AW112" s="175">
        <f t="shared" si="77"/>
        <v>0.67826086956521736</v>
      </c>
      <c r="AX112" s="8">
        <v>1188</v>
      </c>
      <c r="AY112" s="8">
        <v>1067</v>
      </c>
      <c r="AZ112" s="175">
        <f t="shared" si="78"/>
        <v>0.89814814814814814</v>
      </c>
      <c r="BA112" s="8">
        <v>678</v>
      </c>
      <c r="BB112" s="8">
        <v>453</v>
      </c>
      <c r="BC112" s="175">
        <f t="shared" si="79"/>
        <v>0.66814159292035402</v>
      </c>
      <c r="BD112" s="8">
        <v>258</v>
      </c>
      <c r="BE112" s="8">
        <v>229</v>
      </c>
      <c r="BF112" s="170">
        <f t="shared" si="80"/>
        <v>0.88759689922480622</v>
      </c>
      <c r="BG112" s="8">
        <v>16</v>
      </c>
      <c r="BH112" s="8">
        <v>16</v>
      </c>
      <c r="BI112" s="170">
        <f t="shared" si="81"/>
        <v>1</v>
      </c>
      <c r="BJ112" s="8">
        <v>2904</v>
      </c>
      <c r="BK112" s="8">
        <v>2858</v>
      </c>
      <c r="BL112" s="175">
        <f t="shared" si="82"/>
        <v>0.9841597796143251</v>
      </c>
      <c r="BM112" s="8">
        <v>5044</v>
      </c>
      <c r="BN112" s="8">
        <v>4623</v>
      </c>
      <c r="BO112" s="175">
        <f t="shared" si="83"/>
        <v>0.91653449643140361</v>
      </c>
      <c r="BP112" s="8">
        <v>0</v>
      </c>
      <c r="BQ112" s="8">
        <v>0</v>
      </c>
      <c r="BR112" s="175" t="str">
        <f t="shared" si="84"/>
        <v>N/A</v>
      </c>
      <c r="BS112" s="8">
        <v>5315</v>
      </c>
      <c r="BT112" s="8">
        <v>4853</v>
      </c>
      <c r="BU112" s="175">
        <f t="shared" si="85"/>
        <v>0.91307619943555973</v>
      </c>
      <c r="BV112" s="8">
        <v>6731</v>
      </c>
      <c r="BW112" s="8">
        <v>5979</v>
      </c>
      <c r="BX112" s="175">
        <f t="shared" si="86"/>
        <v>0.88827811617887387</v>
      </c>
      <c r="BY112" s="8">
        <v>0</v>
      </c>
      <c r="BZ112" s="8">
        <v>0</v>
      </c>
      <c r="CA112" s="297" t="str">
        <f t="shared" si="87"/>
        <v>N/A</v>
      </c>
      <c r="CB112" s="8">
        <v>32150</v>
      </c>
      <c r="CC112" s="8">
        <v>21466</v>
      </c>
      <c r="CD112" s="297">
        <f t="shared" si="88"/>
        <v>0.66768273716951787</v>
      </c>
      <c r="CE112" s="8">
        <v>3840</v>
      </c>
      <c r="CF112" s="8">
        <v>2160</v>
      </c>
      <c r="CG112" s="297">
        <f t="shared" si="89"/>
        <v>0.5625</v>
      </c>
      <c r="CH112" s="8">
        <v>550</v>
      </c>
      <c r="CI112" s="8">
        <v>789</v>
      </c>
      <c r="CJ112" s="175">
        <f t="shared" si="90"/>
        <v>1.4345454545454546</v>
      </c>
      <c r="CK112" s="8">
        <v>4390</v>
      </c>
      <c r="CL112" s="8">
        <v>2949</v>
      </c>
      <c r="CM112" s="297">
        <f t="shared" si="91"/>
        <v>0.67175398633257399</v>
      </c>
      <c r="CN112" s="8">
        <v>4791</v>
      </c>
      <c r="CO112" s="8">
        <v>5018</v>
      </c>
      <c r="CP112" s="297">
        <f t="shared" si="92"/>
        <v>1.047380505113755</v>
      </c>
      <c r="CQ112" s="8">
        <v>405</v>
      </c>
      <c r="CR112" s="8">
        <v>925</v>
      </c>
      <c r="CS112" s="297">
        <f t="shared" si="93"/>
        <v>2.2839506172839505</v>
      </c>
      <c r="CT112" s="8">
        <v>41736</v>
      </c>
      <c r="CU112" s="8">
        <v>30358</v>
      </c>
      <c r="CV112" s="297">
        <f t="shared" si="94"/>
        <v>0.72738163695610503</v>
      </c>
      <c r="CW112" s="8">
        <v>48467</v>
      </c>
      <c r="CX112" s="8">
        <v>36337</v>
      </c>
      <c r="CY112" s="297">
        <f t="shared" si="95"/>
        <v>0.74972661811129226</v>
      </c>
      <c r="CZ112" s="8">
        <v>5100</v>
      </c>
      <c r="DA112" s="8">
        <v>5283</v>
      </c>
      <c r="DB112" s="170">
        <f t="shared" si="96"/>
        <v>1.0358823529411765</v>
      </c>
      <c r="DC112" s="8">
        <v>557</v>
      </c>
      <c r="DD112" s="8">
        <v>1061</v>
      </c>
      <c r="DE112" s="170">
        <f t="shared" si="97"/>
        <v>1.9048473967684021</v>
      </c>
      <c r="DF112" s="8">
        <v>5370</v>
      </c>
      <c r="DG112" s="8">
        <v>3240</v>
      </c>
      <c r="DH112" s="297">
        <f t="shared" si="98"/>
        <v>0.6033519553072626</v>
      </c>
      <c r="DI112" s="63">
        <v>0.85</v>
      </c>
      <c r="DJ112" s="100">
        <v>0.96659090909090895</v>
      </c>
      <c r="DK112" s="100">
        <f t="shared" si="99"/>
        <v>1.1371657754010693</v>
      </c>
      <c r="DL112" s="63">
        <v>0.94</v>
      </c>
      <c r="DM112" s="100">
        <v>0.50331125827814605</v>
      </c>
      <c r="DN112" s="100">
        <f t="shared" si="100"/>
        <v>0.5354375088065384</v>
      </c>
      <c r="DO112" s="63">
        <v>0.89500000000000002</v>
      </c>
      <c r="DP112" s="100">
        <v>0.92334638368019795</v>
      </c>
      <c r="DQ112" s="100">
        <f t="shared" si="101"/>
        <v>1.0316719370728469</v>
      </c>
      <c r="DR112" s="63">
        <v>0.96</v>
      </c>
      <c r="DS112" s="100">
        <v>0.915831663326653</v>
      </c>
      <c r="DT112" s="100">
        <f t="shared" si="102"/>
        <v>0.95399131596526354</v>
      </c>
      <c r="DU112" s="63">
        <v>0.89</v>
      </c>
      <c r="DV112" s="100">
        <v>0.69059011164274298</v>
      </c>
      <c r="DW112" s="100">
        <f t="shared" si="103"/>
        <v>0.77594394566600333</v>
      </c>
      <c r="DX112" s="63">
        <v>0.92500000000000004</v>
      </c>
      <c r="DY112" s="100">
        <v>0.79040852575488396</v>
      </c>
      <c r="DZ112" s="100">
        <f t="shared" si="104"/>
        <v>0.85449570351879345</v>
      </c>
      <c r="EA112" s="63">
        <v>0.90500000000000003</v>
      </c>
      <c r="EB112" s="100">
        <v>0.96142069810165298</v>
      </c>
      <c r="EC112" s="100">
        <f t="shared" si="105"/>
        <v>1.0623433128195061</v>
      </c>
      <c r="ED112" s="63">
        <v>0.91500000000000004</v>
      </c>
      <c r="EE112" s="100">
        <v>0.61203703703703705</v>
      </c>
      <c r="EF112" s="100">
        <f t="shared" si="106"/>
        <v>0.66889293665249949</v>
      </c>
      <c r="EG112" s="63">
        <v>0.91</v>
      </c>
      <c r="EH112" s="100">
        <v>0.89831075430674001</v>
      </c>
      <c r="EI112" s="100">
        <f t="shared" si="107"/>
        <v>0.98715467506235166</v>
      </c>
      <c r="EJ112" s="63">
        <v>0.89</v>
      </c>
      <c r="EK112" s="100">
        <v>0.89548904177601296</v>
      </c>
      <c r="EL112" s="100">
        <f t="shared" si="108"/>
        <v>1.0061674626696775</v>
      </c>
      <c r="EM112" s="63" t="s">
        <v>338</v>
      </c>
      <c r="EN112" s="100">
        <v>0.44074074074074099</v>
      </c>
      <c r="EO112" s="100" t="str">
        <f t="shared" si="109"/>
        <v>N/A</v>
      </c>
      <c r="EP112" s="63">
        <v>0.89</v>
      </c>
      <c r="EQ112" s="100">
        <v>0.86313327623690606</v>
      </c>
      <c r="ER112" s="100">
        <f t="shared" si="110"/>
        <v>0.96981266992910786</v>
      </c>
      <c r="ES112" s="63">
        <v>0.89749999999999996</v>
      </c>
      <c r="ET112" s="100">
        <v>0.90524820980753495</v>
      </c>
      <c r="EU112" s="100">
        <f t="shared" si="111"/>
        <v>1.0086331028496212</v>
      </c>
      <c r="EV112" s="63">
        <v>0.91500000000000004</v>
      </c>
      <c r="EW112" s="100">
        <v>0.49783950617283901</v>
      </c>
      <c r="EX112" s="100">
        <f t="shared" si="112"/>
        <v>0.54408689199217375</v>
      </c>
      <c r="EY112" s="63">
        <v>0.90625</v>
      </c>
      <c r="EZ112" s="100">
        <v>0.86892148498775401</v>
      </c>
      <c r="FA112" s="100">
        <f t="shared" si="113"/>
        <v>0.95880991446924579</v>
      </c>
      <c r="FB112" s="63">
        <v>0.79</v>
      </c>
      <c r="FC112" s="100">
        <v>0.67553865652724998</v>
      </c>
      <c r="FD112" s="100">
        <f t="shared" si="114"/>
        <v>0.85511222345221516</v>
      </c>
      <c r="FE112" s="63">
        <v>0.19</v>
      </c>
      <c r="FF112" s="100">
        <v>0.44074074074074099</v>
      </c>
      <c r="FG112" s="100">
        <f t="shared" si="115"/>
        <v>2.3196881091617945</v>
      </c>
      <c r="FH112" s="63">
        <v>0.49</v>
      </c>
      <c r="FI112" s="100">
        <v>0.50356052899287895</v>
      </c>
      <c r="FJ112" s="100">
        <f t="shared" si="116"/>
        <v>1.0276745489650592</v>
      </c>
      <c r="FK112" s="54">
        <v>0.9</v>
      </c>
      <c r="FL112" s="100">
        <v>0.88945674805981401</v>
      </c>
      <c r="FM112" s="100">
        <f t="shared" si="117"/>
        <v>0.98828527562201551</v>
      </c>
      <c r="FN112" s="54">
        <v>0.61009999999999998</v>
      </c>
      <c r="FO112" s="100">
        <v>0.95193213949104605</v>
      </c>
      <c r="FP112" s="100">
        <f t="shared" si="118"/>
        <v>1.5602887059351682</v>
      </c>
      <c r="FQ112" s="64">
        <v>2130</v>
      </c>
      <c r="FR112" s="8">
        <v>428</v>
      </c>
      <c r="FS112" s="91">
        <f t="shared" si="119"/>
        <v>0.20093896713615023</v>
      </c>
      <c r="FT112" s="64">
        <v>340</v>
      </c>
      <c r="FU112" s="8">
        <v>56</v>
      </c>
      <c r="FV112" s="91">
        <f t="shared" si="120"/>
        <v>0.16470588235294117</v>
      </c>
      <c r="FW112" s="64">
        <v>2470</v>
      </c>
      <c r="FX112" s="8">
        <v>484</v>
      </c>
      <c r="FY112" s="91">
        <f t="shared" si="121"/>
        <v>0.19595141700404858</v>
      </c>
      <c r="FZ112" s="64">
        <v>29779</v>
      </c>
      <c r="GA112" s="8">
        <v>21437</v>
      </c>
      <c r="GB112" s="91">
        <f t="shared" si="122"/>
        <v>0.71986970684039087</v>
      </c>
      <c r="GC112" s="64">
        <v>32249</v>
      </c>
      <c r="GD112" s="8">
        <v>21921</v>
      </c>
      <c r="GE112" s="91">
        <f t="shared" si="123"/>
        <v>0.67974200750410863</v>
      </c>
      <c r="GF112" s="64">
        <v>875</v>
      </c>
      <c r="GG112" s="8">
        <v>3</v>
      </c>
      <c r="GH112" s="100">
        <f t="shared" si="124"/>
        <v>3.4285714285714284E-3</v>
      </c>
      <c r="GI112" s="8">
        <v>3878</v>
      </c>
      <c r="GJ112" s="8">
        <v>3390</v>
      </c>
      <c r="GK112" s="100">
        <f t="shared" si="125"/>
        <v>0.87416193914388862</v>
      </c>
      <c r="GL112" s="8">
        <v>247</v>
      </c>
      <c r="GM112" s="8">
        <v>802</v>
      </c>
      <c r="GN112" s="100">
        <f t="shared" si="126"/>
        <v>3.2469635627530367</v>
      </c>
    </row>
    <row r="113" spans="1:196" s="1" customFormat="1" ht="15" customHeight="1" x14ac:dyDescent="0.55000000000000004">
      <c r="A113" s="16">
        <v>76</v>
      </c>
      <c r="B113" s="17" t="s">
        <v>135</v>
      </c>
      <c r="C113" s="18">
        <v>9227</v>
      </c>
      <c r="D113" s="17" t="s">
        <v>139</v>
      </c>
      <c r="E113" s="8">
        <v>2448</v>
      </c>
      <c r="F113" s="8">
        <v>2075</v>
      </c>
      <c r="G113" s="175">
        <f t="shared" si="127"/>
        <v>0.84763071895424835</v>
      </c>
      <c r="H113" s="8">
        <v>1401</v>
      </c>
      <c r="I113" s="8">
        <v>1086</v>
      </c>
      <c r="J113" s="175">
        <f t="shared" si="64"/>
        <v>0.77516059957173444</v>
      </c>
      <c r="K113" s="8">
        <v>0</v>
      </c>
      <c r="L113" s="8">
        <v>0</v>
      </c>
      <c r="M113" s="175" t="str">
        <f t="shared" si="65"/>
        <v>N/A</v>
      </c>
      <c r="N113" s="8">
        <v>0</v>
      </c>
      <c r="O113" s="8">
        <v>0</v>
      </c>
      <c r="P113" s="170" t="str">
        <f t="shared" si="66"/>
        <v>N/A</v>
      </c>
      <c r="Q113" s="8">
        <v>0</v>
      </c>
      <c r="R113" s="8">
        <v>0</v>
      </c>
      <c r="S113" s="170" t="str">
        <f t="shared" si="67"/>
        <v>N/A</v>
      </c>
      <c r="T113" s="8">
        <v>3849</v>
      </c>
      <c r="U113" s="8">
        <v>3161</v>
      </c>
      <c r="V113" s="175">
        <f t="shared" si="68"/>
        <v>0.82125227331774486</v>
      </c>
      <c r="W113" s="8">
        <v>3849</v>
      </c>
      <c r="X113" s="8">
        <v>3161</v>
      </c>
      <c r="Y113" s="175">
        <f t="shared" si="69"/>
        <v>0.82125227331774486</v>
      </c>
      <c r="Z113" s="8">
        <v>0</v>
      </c>
      <c r="AA113" s="8">
        <v>0</v>
      </c>
      <c r="AB113" s="175" t="str">
        <f t="shared" si="70"/>
        <v>N/A</v>
      </c>
      <c r="AC113" s="8">
        <v>0</v>
      </c>
      <c r="AD113" s="8">
        <v>0</v>
      </c>
      <c r="AE113" s="170" t="str">
        <f t="shared" si="71"/>
        <v>N/A</v>
      </c>
      <c r="AF113" s="8">
        <v>14</v>
      </c>
      <c r="AG113" s="8">
        <v>14</v>
      </c>
      <c r="AH113" s="170">
        <f t="shared" si="72"/>
        <v>1</v>
      </c>
      <c r="AI113" s="8">
        <v>14</v>
      </c>
      <c r="AJ113" s="8">
        <v>14</v>
      </c>
      <c r="AK113" s="175">
        <f t="shared" si="73"/>
        <v>1</v>
      </c>
      <c r="AL113" s="8">
        <v>0</v>
      </c>
      <c r="AM113" s="8">
        <v>0</v>
      </c>
      <c r="AN113" s="175" t="str">
        <f t="shared" si="74"/>
        <v>N/A</v>
      </c>
      <c r="AO113" s="8">
        <v>0</v>
      </c>
      <c r="AP113" s="8">
        <v>0</v>
      </c>
      <c r="AQ113" s="170" t="str">
        <f t="shared" si="75"/>
        <v>N/A</v>
      </c>
      <c r="AR113" s="8">
        <v>0</v>
      </c>
      <c r="AS113" s="8">
        <v>0</v>
      </c>
      <c r="AT113" s="170" t="str">
        <f t="shared" si="76"/>
        <v>N/A</v>
      </c>
      <c r="AU113" s="8">
        <v>0</v>
      </c>
      <c r="AV113" s="8">
        <v>0</v>
      </c>
      <c r="AW113" s="175" t="str">
        <f t="shared" si="77"/>
        <v>N/A</v>
      </c>
      <c r="AX113" s="8">
        <v>3067</v>
      </c>
      <c r="AY113" s="8">
        <v>2364</v>
      </c>
      <c r="AZ113" s="175">
        <f t="shared" si="78"/>
        <v>0.77078578415389631</v>
      </c>
      <c r="BA113" s="8">
        <v>598</v>
      </c>
      <c r="BB113" s="8">
        <v>387</v>
      </c>
      <c r="BC113" s="175">
        <f t="shared" si="79"/>
        <v>0.64715719063545152</v>
      </c>
      <c r="BD113" s="8">
        <v>0</v>
      </c>
      <c r="BE113" s="8">
        <v>0</v>
      </c>
      <c r="BF113" s="170" t="str">
        <f t="shared" si="80"/>
        <v>N/A</v>
      </c>
      <c r="BG113" s="8">
        <v>0</v>
      </c>
      <c r="BH113" s="8">
        <v>0</v>
      </c>
      <c r="BI113" s="170" t="str">
        <f t="shared" si="81"/>
        <v>N/A</v>
      </c>
      <c r="BJ113" s="8">
        <v>5989</v>
      </c>
      <c r="BK113" s="8">
        <v>5620</v>
      </c>
      <c r="BL113" s="175">
        <f t="shared" si="82"/>
        <v>0.93838704291200536</v>
      </c>
      <c r="BM113" s="8">
        <v>9654</v>
      </c>
      <c r="BN113" s="8">
        <v>8371</v>
      </c>
      <c r="BO113" s="175">
        <f t="shared" si="83"/>
        <v>0.86710171949451009</v>
      </c>
      <c r="BP113" s="8">
        <v>0</v>
      </c>
      <c r="BQ113" s="8">
        <v>0</v>
      </c>
      <c r="BR113" s="175" t="str">
        <f t="shared" si="84"/>
        <v>N/A</v>
      </c>
      <c r="BS113" s="8">
        <v>9668</v>
      </c>
      <c r="BT113" s="8">
        <v>8385</v>
      </c>
      <c r="BU113" s="175">
        <f t="shared" si="85"/>
        <v>0.86729416632188661</v>
      </c>
      <c r="BV113" s="8">
        <v>13517</v>
      </c>
      <c r="BW113" s="8">
        <v>11546</v>
      </c>
      <c r="BX113" s="175">
        <f t="shared" si="86"/>
        <v>0.85418362062587849</v>
      </c>
      <c r="BY113" s="8">
        <v>14080</v>
      </c>
      <c r="BZ113" s="8">
        <v>5680</v>
      </c>
      <c r="CA113" s="297">
        <f t="shared" si="87"/>
        <v>0.40340909090909088</v>
      </c>
      <c r="CB113" s="8">
        <v>13740</v>
      </c>
      <c r="CC113" s="8">
        <v>13182</v>
      </c>
      <c r="CD113" s="297">
        <f t="shared" si="88"/>
        <v>0.95938864628820963</v>
      </c>
      <c r="CE113" s="8">
        <v>3840</v>
      </c>
      <c r="CF113" s="8">
        <v>2880</v>
      </c>
      <c r="CG113" s="297">
        <f t="shared" si="89"/>
        <v>0.75</v>
      </c>
      <c r="CH113" s="8">
        <v>1920</v>
      </c>
      <c r="CI113" s="8">
        <v>1302</v>
      </c>
      <c r="CJ113" s="175">
        <f t="shared" si="90"/>
        <v>0.67812499999999998</v>
      </c>
      <c r="CK113" s="8">
        <v>5760</v>
      </c>
      <c r="CL113" s="8">
        <v>4182</v>
      </c>
      <c r="CM113" s="297">
        <f t="shared" si="91"/>
        <v>0.7260416666666667</v>
      </c>
      <c r="CN113" s="8">
        <v>234</v>
      </c>
      <c r="CO113" s="8">
        <v>304</v>
      </c>
      <c r="CP113" s="297">
        <f t="shared" si="92"/>
        <v>1.2991452991452992</v>
      </c>
      <c r="CQ113" s="8">
        <v>345</v>
      </c>
      <c r="CR113" s="8">
        <v>225</v>
      </c>
      <c r="CS113" s="297">
        <f t="shared" si="93"/>
        <v>0.65217391304347827</v>
      </c>
      <c r="CT113" s="8">
        <v>34159</v>
      </c>
      <c r="CU113" s="8">
        <v>23573</v>
      </c>
      <c r="CV113" s="297">
        <f t="shared" si="94"/>
        <v>0.69009631429491491</v>
      </c>
      <c r="CW113" s="8">
        <v>47676</v>
      </c>
      <c r="CX113" s="8">
        <v>35119</v>
      </c>
      <c r="CY113" s="297">
        <f t="shared" si="95"/>
        <v>0.73661800486618001</v>
      </c>
      <c r="CZ113" s="8">
        <v>234</v>
      </c>
      <c r="DA113" s="8">
        <v>304</v>
      </c>
      <c r="DB113" s="170">
        <f t="shared" si="96"/>
        <v>1.2991452991452992</v>
      </c>
      <c r="DC113" s="8">
        <v>359</v>
      </c>
      <c r="DD113" s="8">
        <v>239</v>
      </c>
      <c r="DE113" s="170">
        <f t="shared" si="97"/>
        <v>0.66573816155988863</v>
      </c>
      <c r="DF113" s="8">
        <v>19919</v>
      </c>
      <c r="DG113" s="8">
        <v>10033</v>
      </c>
      <c r="DH113" s="297">
        <f t="shared" si="98"/>
        <v>0.50368994427431091</v>
      </c>
      <c r="DI113" s="63">
        <v>0.89</v>
      </c>
      <c r="DJ113" s="100">
        <v>0.92460615153788395</v>
      </c>
      <c r="DK113" s="100">
        <f t="shared" si="99"/>
        <v>1.0388833163347011</v>
      </c>
      <c r="DL113" s="63">
        <v>0.62</v>
      </c>
      <c r="DM113" s="100">
        <v>0.741602067183463</v>
      </c>
      <c r="DN113" s="100">
        <f t="shared" si="100"/>
        <v>1.1961323664249404</v>
      </c>
      <c r="DO113" s="63">
        <v>0.755</v>
      </c>
      <c r="DP113" s="100">
        <v>0.91615980918306505</v>
      </c>
      <c r="DQ113" s="100">
        <f t="shared" si="101"/>
        <v>1.2134567009047219</v>
      </c>
      <c r="DR113" s="63">
        <v>0.76</v>
      </c>
      <c r="DS113" s="100">
        <v>0.89445783132530099</v>
      </c>
      <c r="DT113" s="100">
        <f t="shared" si="102"/>
        <v>1.1769181991122382</v>
      </c>
      <c r="DU113" s="63">
        <v>0.74</v>
      </c>
      <c r="DV113" s="100">
        <v>0.77348066298342499</v>
      </c>
      <c r="DW113" s="100">
        <f t="shared" si="103"/>
        <v>1.0452441391667906</v>
      </c>
      <c r="DX113" s="63">
        <v>0.75</v>
      </c>
      <c r="DY113" s="100">
        <v>0.85289465359063599</v>
      </c>
      <c r="DZ113" s="100">
        <f t="shared" si="104"/>
        <v>1.1371928714541812</v>
      </c>
      <c r="EA113" s="63">
        <v>0.82499999999999996</v>
      </c>
      <c r="EB113" s="100">
        <v>0.91839571130745501</v>
      </c>
      <c r="EC113" s="100">
        <f t="shared" si="105"/>
        <v>1.1132069227969152</v>
      </c>
      <c r="ED113" s="63">
        <v>0.67999999999999994</v>
      </c>
      <c r="EE113" s="100">
        <v>0.76510522742702003</v>
      </c>
      <c r="EF113" s="100">
        <f t="shared" si="106"/>
        <v>1.1251547462162059</v>
      </c>
      <c r="EG113" s="63">
        <v>0.75249999999999995</v>
      </c>
      <c r="EH113" s="100">
        <v>0.89883942490905899</v>
      </c>
      <c r="EI113" s="100">
        <f t="shared" si="107"/>
        <v>1.1944709965568892</v>
      </c>
      <c r="EJ113" s="63">
        <v>0.81</v>
      </c>
      <c r="EK113" s="100">
        <v>0.88882968094318304</v>
      </c>
      <c r="EL113" s="100">
        <f t="shared" si="108"/>
        <v>1.0973205937570161</v>
      </c>
      <c r="EM113" s="63">
        <v>0.23</v>
      </c>
      <c r="EN113" s="100">
        <v>0.31203271028037399</v>
      </c>
      <c r="EO113" s="100">
        <f t="shared" si="109"/>
        <v>1.3566639577407564</v>
      </c>
      <c r="EP113" s="63">
        <v>0.52</v>
      </c>
      <c r="EQ113" s="100">
        <v>0.67937895049421004</v>
      </c>
      <c r="ER113" s="100">
        <f t="shared" si="110"/>
        <v>1.3064979817196347</v>
      </c>
      <c r="ES113" s="63">
        <v>0.8175</v>
      </c>
      <c r="ET113" s="100">
        <v>0.90070158654229504</v>
      </c>
      <c r="EU113" s="100">
        <f t="shared" si="111"/>
        <v>1.1017756410303303</v>
      </c>
      <c r="EV113" s="63">
        <v>0.45499999999999996</v>
      </c>
      <c r="EW113" s="100">
        <v>0.37855078241802098</v>
      </c>
      <c r="EX113" s="100">
        <f t="shared" si="112"/>
        <v>0.8319797415780682</v>
      </c>
      <c r="EY113" s="63">
        <v>0.63624999999999998</v>
      </c>
      <c r="EZ113" s="100">
        <v>0.75153051054984499</v>
      </c>
      <c r="FA113" s="100">
        <f t="shared" si="113"/>
        <v>1.1811874429074185</v>
      </c>
      <c r="FB113" s="63">
        <v>0.78</v>
      </c>
      <c r="FC113" s="100">
        <v>0.86943164362519199</v>
      </c>
      <c r="FD113" s="100">
        <f t="shared" si="114"/>
        <v>1.1146559533656306</v>
      </c>
      <c r="FE113" s="63">
        <v>0.23</v>
      </c>
      <c r="FF113" s="100">
        <v>0.33437499999999998</v>
      </c>
      <c r="FG113" s="100">
        <f t="shared" si="115"/>
        <v>1.4538043478260867</v>
      </c>
      <c r="FH113" s="63">
        <v>0.505</v>
      </c>
      <c r="FI113" s="100">
        <v>0.50095648015303695</v>
      </c>
      <c r="FJ113" s="100">
        <f t="shared" si="116"/>
        <v>0.9919930300060138</v>
      </c>
      <c r="FK113" s="54">
        <v>0.89330024813895781</v>
      </c>
      <c r="FL113" s="100">
        <v>0.96381578947368396</v>
      </c>
      <c r="FM113" s="100">
        <f t="shared" si="117"/>
        <v>1.0789382309941518</v>
      </c>
      <c r="FN113" s="54">
        <v>0.61009999999999998</v>
      </c>
      <c r="FO113" s="100">
        <v>0.84937238493723899</v>
      </c>
      <c r="FP113" s="100">
        <f t="shared" si="118"/>
        <v>1.3921855186645451</v>
      </c>
      <c r="FQ113" s="64">
        <v>4185</v>
      </c>
      <c r="FR113" s="8">
        <v>1129</v>
      </c>
      <c r="FS113" s="91">
        <f t="shared" si="119"/>
        <v>0.26977299880525685</v>
      </c>
      <c r="FT113" s="64">
        <v>595</v>
      </c>
      <c r="FU113" s="8">
        <v>294</v>
      </c>
      <c r="FV113" s="91">
        <f t="shared" si="120"/>
        <v>0.49411764705882355</v>
      </c>
      <c r="FW113" s="64">
        <v>4780</v>
      </c>
      <c r="FX113" s="8">
        <v>1423</v>
      </c>
      <c r="FY113" s="91">
        <f t="shared" si="121"/>
        <v>0.29769874476987446</v>
      </c>
      <c r="FZ113" s="64">
        <v>16748</v>
      </c>
      <c r="GA113" s="8">
        <v>11933</v>
      </c>
      <c r="GB113" s="91">
        <f t="shared" si="122"/>
        <v>0.71250298543109625</v>
      </c>
      <c r="GC113" s="64">
        <v>21528</v>
      </c>
      <c r="GD113" s="8">
        <v>13356</v>
      </c>
      <c r="GE113" s="91">
        <f t="shared" si="123"/>
        <v>0.62040133779264217</v>
      </c>
      <c r="GF113" s="64">
        <v>2341</v>
      </c>
      <c r="GG113" s="8">
        <v>520</v>
      </c>
      <c r="GH113" s="100">
        <f t="shared" si="124"/>
        <v>0.22212729602733874</v>
      </c>
      <c r="GI113" s="8">
        <v>121</v>
      </c>
      <c r="GJ113" s="8">
        <v>303</v>
      </c>
      <c r="GK113" s="100">
        <f t="shared" si="125"/>
        <v>2.5041322314049586</v>
      </c>
      <c r="GL113" s="8">
        <v>210</v>
      </c>
      <c r="GM113" s="8">
        <v>115</v>
      </c>
      <c r="GN113" s="100">
        <f t="shared" si="126"/>
        <v>0.54761904761904767</v>
      </c>
    </row>
    <row r="114" spans="1:196" s="1" customFormat="1" ht="15" customHeight="1" x14ac:dyDescent="0.55000000000000004">
      <c r="A114" s="16">
        <v>76</v>
      </c>
      <c r="B114" s="17" t="s">
        <v>135</v>
      </c>
      <c r="C114" s="18">
        <v>9228</v>
      </c>
      <c r="D114" s="17" t="s">
        <v>140</v>
      </c>
      <c r="E114" s="8">
        <v>1916</v>
      </c>
      <c r="F114" s="8">
        <v>1747</v>
      </c>
      <c r="G114" s="175">
        <f t="shared" si="127"/>
        <v>0.91179540709812112</v>
      </c>
      <c r="H114" s="8">
        <v>1562</v>
      </c>
      <c r="I114" s="8">
        <v>1446</v>
      </c>
      <c r="J114" s="175">
        <f t="shared" si="64"/>
        <v>0.92573623559539053</v>
      </c>
      <c r="K114" s="8">
        <v>0</v>
      </c>
      <c r="L114" s="8">
        <v>45</v>
      </c>
      <c r="M114" s="175" t="str">
        <f t="shared" si="65"/>
        <v>N/A</v>
      </c>
      <c r="N114" s="8">
        <v>0</v>
      </c>
      <c r="O114" s="8">
        <v>0</v>
      </c>
      <c r="P114" s="170" t="str">
        <f t="shared" si="66"/>
        <v>N/A</v>
      </c>
      <c r="Q114" s="8">
        <v>0</v>
      </c>
      <c r="R114" s="8">
        <v>0</v>
      </c>
      <c r="S114" s="170" t="str">
        <f t="shared" si="67"/>
        <v>N/A</v>
      </c>
      <c r="T114" s="8">
        <v>3478</v>
      </c>
      <c r="U114" s="8">
        <v>3238</v>
      </c>
      <c r="V114" s="175">
        <f t="shared" si="68"/>
        <v>0.93099482461184591</v>
      </c>
      <c r="W114" s="8">
        <v>3478</v>
      </c>
      <c r="X114" s="8">
        <v>3238</v>
      </c>
      <c r="Y114" s="175">
        <f t="shared" si="69"/>
        <v>0.93099482461184591</v>
      </c>
      <c r="Z114" s="8">
        <v>312</v>
      </c>
      <c r="AA114" s="8">
        <v>422</v>
      </c>
      <c r="AB114" s="175">
        <f t="shared" si="70"/>
        <v>1.3525641025641026</v>
      </c>
      <c r="AC114" s="8">
        <v>0</v>
      </c>
      <c r="AD114" s="8">
        <v>0</v>
      </c>
      <c r="AE114" s="170" t="str">
        <f t="shared" si="71"/>
        <v>N/A</v>
      </c>
      <c r="AF114" s="8">
        <v>15</v>
      </c>
      <c r="AG114" s="8">
        <v>16</v>
      </c>
      <c r="AH114" s="170">
        <f t="shared" si="72"/>
        <v>1.0666666666666667</v>
      </c>
      <c r="AI114" s="8">
        <v>327</v>
      </c>
      <c r="AJ114" s="8">
        <v>438</v>
      </c>
      <c r="AK114" s="175">
        <f t="shared" si="73"/>
        <v>1.3394495412844036</v>
      </c>
      <c r="AL114" s="8">
        <v>0</v>
      </c>
      <c r="AM114" s="8">
        <v>0</v>
      </c>
      <c r="AN114" s="175" t="str">
        <f t="shared" si="74"/>
        <v>N/A</v>
      </c>
      <c r="AO114" s="8">
        <v>0</v>
      </c>
      <c r="AP114" s="8">
        <v>0</v>
      </c>
      <c r="AQ114" s="170" t="str">
        <f t="shared" si="75"/>
        <v>N/A</v>
      </c>
      <c r="AR114" s="8">
        <v>45</v>
      </c>
      <c r="AS114" s="8">
        <v>0</v>
      </c>
      <c r="AT114" s="170">
        <f t="shared" si="76"/>
        <v>0</v>
      </c>
      <c r="AU114" s="8">
        <v>45</v>
      </c>
      <c r="AV114" s="8">
        <v>0</v>
      </c>
      <c r="AW114" s="175">
        <f t="shared" si="77"/>
        <v>0</v>
      </c>
      <c r="AX114" s="8">
        <v>2755</v>
      </c>
      <c r="AY114" s="8">
        <v>2627</v>
      </c>
      <c r="AZ114" s="175">
        <f t="shared" si="78"/>
        <v>0.95353901996370238</v>
      </c>
      <c r="BA114" s="8">
        <v>446</v>
      </c>
      <c r="BB114" s="8">
        <v>362</v>
      </c>
      <c r="BC114" s="175">
        <f t="shared" si="79"/>
        <v>0.81165919282511212</v>
      </c>
      <c r="BD114" s="8">
        <v>15</v>
      </c>
      <c r="BE114" s="8">
        <v>0</v>
      </c>
      <c r="BF114" s="170">
        <f t="shared" si="80"/>
        <v>0</v>
      </c>
      <c r="BG114" s="8">
        <v>0</v>
      </c>
      <c r="BH114" s="8">
        <v>0</v>
      </c>
      <c r="BI114" s="170" t="str">
        <f t="shared" si="81"/>
        <v>N/A</v>
      </c>
      <c r="BJ114" s="8">
        <v>1365</v>
      </c>
      <c r="BK114" s="8">
        <v>1199</v>
      </c>
      <c r="BL114" s="175">
        <f t="shared" si="82"/>
        <v>0.87838827838827838</v>
      </c>
      <c r="BM114" s="8">
        <v>4581</v>
      </c>
      <c r="BN114" s="8">
        <v>4188</v>
      </c>
      <c r="BO114" s="175">
        <f t="shared" si="83"/>
        <v>0.91421087098886711</v>
      </c>
      <c r="BP114" s="8">
        <v>0</v>
      </c>
      <c r="BQ114" s="8">
        <v>0</v>
      </c>
      <c r="BR114" s="175" t="str">
        <f t="shared" si="84"/>
        <v>N/A</v>
      </c>
      <c r="BS114" s="8">
        <v>4953</v>
      </c>
      <c r="BT114" s="8">
        <v>4626</v>
      </c>
      <c r="BU114" s="175">
        <f t="shared" si="85"/>
        <v>0.93397940642035127</v>
      </c>
      <c r="BV114" s="8">
        <v>8431</v>
      </c>
      <c r="BW114" s="8">
        <v>7864</v>
      </c>
      <c r="BX114" s="175">
        <f t="shared" si="86"/>
        <v>0.93274819119914598</v>
      </c>
      <c r="BY114" s="8">
        <v>6400</v>
      </c>
      <c r="BZ114" s="8">
        <v>3519</v>
      </c>
      <c r="CA114" s="297">
        <f t="shared" si="87"/>
        <v>0.54984374999999996</v>
      </c>
      <c r="CB114" s="8">
        <v>14070</v>
      </c>
      <c r="CC114" s="8">
        <v>12309</v>
      </c>
      <c r="CD114" s="297">
        <f t="shared" si="88"/>
        <v>0.87484008528784651</v>
      </c>
      <c r="CE114" s="8">
        <v>3840</v>
      </c>
      <c r="CF114" s="8">
        <v>3040</v>
      </c>
      <c r="CG114" s="297">
        <f t="shared" si="89"/>
        <v>0.79166666666666663</v>
      </c>
      <c r="CH114" s="8">
        <v>1260</v>
      </c>
      <c r="CI114" s="8">
        <v>1396</v>
      </c>
      <c r="CJ114" s="175">
        <f t="shared" si="90"/>
        <v>1.107936507936508</v>
      </c>
      <c r="CK114" s="8">
        <v>5100</v>
      </c>
      <c r="CL114" s="8">
        <v>4436</v>
      </c>
      <c r="CM114" s="297">
        <f t="shared" si="91"/>
        <v>0.8698039215686274</v>
      </c>
      <c r="CN114" s="8">
        <v>773</v>
      </c>
      <c r="CO114" s="8">
        <v>316</v>
      </c>
      <c r="CP114" s="297">
        <f t="shared" si="92"/>
        <v>0.40879689521345408</v>
      </c>
      <c r="CQ114" s="8">
        <v>285</v>
      </c>
      <c r="CR114" s="8">
        <v>695</v>
      </c>
      <c r="CS114" s="297">
        <f t="shared" si="93"/>
        <v>2.4385964912280702</v>
      </c>
      <c r="CT114" s="8">
        <v>26628</v>
      </c>
      <c r="CU114" s="8">
        <v>21275</v>
      </c>
      <c r="CV114" s="297">
        <f t="shared" si="94"/>
        <v>0.79897100796154419</v>
      </c>
      <c r="CW114" s="8">
        <v>35059</v>
      </c>
      <c r="CX114" s="8">
        <v>29139</v>
      </c>
      <c r="CY114" s="297">
        <f t="shared" si="95"/>
        <v>0.8311417895547506</v>
      </c>
      <c r="CZ114" s="8">
        <v>788</v>
      </c>
      <c r="DA114" s="8">
        <v>316</v>
      </c>
      <c r="DB114" s="170">
        <f t="shared" si="96"/>
        <v>0.40101522842639592</v>
      </c>
      <c r="DC114" s="8">
        <v>345</v>
      </c>
      <c r="DD114" s="8">
        <v>711</v>
      </c>
      <c r="DE114" s="170">
        <f t="shared" si="97"/>
        <v>2.0608695652173914</v>
      </c>
      <c r="DF114" s="8">
        <v>12248</v>
      </c>
      <c r="DG114" s="8">
        <v>8367</v>
      </c>
      <c r="DH114" s="297">
        <f t="shared" si="98"/>
        <v>0.68313193990855647</v>
      </c>
      <c r="DI114" s="63">
        <v>0.82</v>
      </c>
      <c r="DJ114" s="100">
        <v>0.86984052532833001</v>
      </c>
      <c r="DK114" s="100">
        <f t="shared" si="99"/>
        <v>1.060781128449183</v>
      </c>
      <c r="DL114" s="63">
        <v>0.75</v>
      </c>
      <c r="DM114" s="100">
        <v>0.91988950276243098</v>
      </c>
      <c r="DN114" s="100">
        <f t="shared" si="100"/>
        <v>1.2265193370165746</v>
      </c>
      <c r="DO114" s="63">
        <v>0.78499999999999992</v>
      </c>
      <c r="DP114" s="100">
        <v>0.87375702550799805</v>
      </c>
      <c r="DQ114" s="100">
        <f t="shared" si="101"/>
        <v>1.1130662745324817</v>
      </c>
      <c r="DR114" s="63">
        <v>0.81</v>
      </c>
      <c r="DS114" s="100">
        <v>0.90792410714285698</v>
      </c>
      <c r="DT114" s="100">
        <f t="shared" si="102"/>
        <v>1.1208939594356258</v>
      </c>
      <c r="DU114" s="63">
        <v>0.84</v>
      </c>
      <c r="DV114" s="100">
        <v>0.88727524204702601</v>
      </c>
      <c r="DW114" s="100">
        <f t="shared" si="103"/>
        <v>1.0562800500559835</v>
      </c>
      <c r="DX114" s="63">
        <v>0.82499999999999996</v>
      </c>
      <c r="DY114" s="100">
        <v>0.89870290302655897</v>
      </c>
      <c r="DZ114" s="100">
        <f t="shared" si="104"/>
        <v>1.0893368521534048</v>
      </c>
      <c r="EA114" s="63">
        <v>0.81499999999999995</v>
      </c>
      <c r="EB114" s="100">
        <v>0.88110964332893005</v>
      </c>
      <c r="EC114" s="100">
        <f t="shared" si="105"/>
        <v>1.0811161267839633</v>
      </c>
      <c r="ED114" s="63">
        <v>0.79499999999999993</v>
      </c>
      <c r="EE114" s="100">
        <v>0.893805309734513</v>
      </c>
      <c r="EF114" s="100">
        <f t="shared" si="106"/>
        <v>1.1242834084710855</v>
      </c>
      <c r="EG114" s="63">
        <v>0.80499999999999994</v>
      </c>
      <c r="EH114" s="100">
        <v>0.88402848423194302</v>
      </c>
      <c r="EI114" s="100">
        <f t="shared" si="107"/>
        <v>1.0981720301017928</v>
      </c>
      <c r="EJ114" s="63">
        <v>0.8</v>
      </c>
      <c r="EK114" s="100">
        <v>0.86321011144332704</v>
      </c>
      <c r="EL114" s="100">
        <f t="shared" si="108"/>
        <v>1.0790126393041588</v>
      </c>
      <c r="EM114" s="63">
        <v>0.22</v>
      </c>
      <c r="EN114" s="100">
        <v>0.32261015398688803</v>
      </c>
      <c r="EO114" s="100">
        <f t="shared" si="109"/>
        <v>1.4664097908494911</v>
      </c>
      <c r="EP114" s="63">
        <v>0.51</v>
      </c>
      <c r="EQ114" s="100">
        <v>0.69654524089306702</v>
      </c>
      <c r="ER114" s="100">
        <f t="shared" si="110"/>
        <v>1.3657749821432685</v>
      </c>
      <c r="ES114" s="63">
        <v>0.8075</v>
      </c>
      <c r="ET114" s="100">
        <v>0.86842865395725</v>
      </c>
      <c r="EU114" s="100">
        <f t="shared" si="111"/>
        <v>1.0754534414331269</v>
      </c>
      <c r="EV114" s="63">
        <v>0.50749999999999995</v>
      </c>
      <c r="EW114" s="100">
        <v>0.44603800645392599</v>
      </c>
      <c r="EX114" s="100">
        <f t="shared" si="112"/>
        <v>0.87889262355453401</v>
      </c>
      <c r="EY114" s="63">
        <v>0.65749999999999997</v>
      </c>
      <c r="EZ114" s="100">
        <v>0.74714300422114699</v>
      </c>
      <c r="FA114" s="100">
        <f t="shared" si="113"/>
        <v>1.1363391699180942</v>
      </c>
      <c r="FB114" s="63">
        <v>0.79</v>
      </c>
      <c r="FC114" s="100">
        <v>0.79512893982807997</v>
      </c>
      <c r="FD114" s="100">
        <f t="shared" si="114"/>
        <v>1.0064923288963037</v>
      </c>
      <c r="FE114" s="63">
        <v>0.26</v>
      </c>
      <c r="FF114" s="100">
        <v>0.39572368421052601</v>
      </c>
      <c r="FG114" s="100">
        <f t="shared" si="115"/>
        <v>1.5220141700404846</v>
      </c>
      <c r="FH114" s="63">
        <v>0.52500000000000002</v>
      </c>
      <c r="FI114" s="100">
        <v>0.52141568981064002</v>
      </c>
      <c r="FJ114" s="100">
        <f t="shared" si="116"/>
        <v>0.99317274249645715</v>
      </c>
      <c r="FK114" s="54">
        <v>0.9</v>
      </c>
      <c r="FL114" s="100">
        <v>0.911392405063291</v>
      </c>
      <c r="FM114" s="100">
        <f t="shared" si="117"/>
        <v>1.0126582278481011</v>
      </c>
      <c r="FN114" s="54">
        <v>0.61009999999999998</v>
      </c>
      <c r="FO114" s="100">
        <v>0.89451476793248896</v>
      </c>
      <c r="FP114" s="100">
        <f t="shared" si="118"/>
        <v>1.4661772954146681</v>
      </c>
      <c r="FQ114" s="64">
        <v>1493</v>
      </c>
      <c r="FR114" s="8">
        <v>525</v>
      </c>
      <c r="FS114" s="91">
        <f t="shared" si="119"/>
        <v>0.35164099129269927</v>
      </c>
      <c r="FT114" s="64">
        <v>435</v>
      </c>
      <c r="FU114" s="8">
        <v>348</v>
      </c>
      <c r="FV114" s="91">
        <f t="shared" si="120"/>
        <v>0.8</v>
      </c>
      <c r="FW114" s="64">
        <v>1928</v>
      </c>
      <c r="FX114" s="8">
        <v>873</v>
      </c>
      <c r="FY114" s="91">
        <f t="shared" si="121"/>
        <v>0.45280082987551867</v>
      </c>
      <c r="FZ114" s="64">
        <v>14657</v>
      </c>
      <c r="GA114" s="8">
        <v>10048</v>
      </c>
      <c r="GB114" s="91">
        <f t="shared" si="122"/>
        <v>0.68554274408132632</v>
      </c>
      <c r="GC114" s="64">
        <v>16585</v>
      </c>
      <c r="GD114" s="8">
        <v>10921</v>
      </c>
      <c r="GE114" s="91">
        <f t="shared" si="123"/>
        <v>0.6584865842628882</v>
      </c>
      <c r="GF114" s="64">
        <v>0</v>
      </c>
      <c r="GG114" s="8">
        <v>195</v>
      </c>
      <c r="GH114" s="100" t="str">
        <f t="shared" si="124"/>
        <v>N/A</v>
      </c>
      <c r="GI114" s="8">
        <v>384</v>
      </c>
      <c r="GJ114" s="8">
        <v>319</v>
      </c>
      <c r="GK114" s="100">
        <f t="shared" si="125"/>
        <v>0.83072916666666663</v>
      </c>
      <c r="GL114" s="8">
        <v>174</v>
      </c>
      <c r="GM114" s="8">
        <v>309</v>
      </c>
      <c r="GN114" s="100">
        <f t="shared" si="126"/>
        <v>1.7758620689655173</v>
      </c>
    </row>
    <row r="115" spans="1:196" s="1" customFormat="1" ht="15" customHeight="1" x14ac:dyDescent="0.55000000000000004">
      <c r="A115" s="16">
        <v>76</v>
      </c>
      <c r="B115" s="17" t="s">
        <v>135</v>
      </c>
      <c r="C115" s="18">
        <v>9229</v>
      </c>
      <c r="D115" s="17" t="s">
        <v>141</v>
      </c>
      <c r="E115" s="8">
        <v>2116</v>
      </c>
      <c r="F115" s="8">
        <v>1761</v>
      </c>
      <c r="G115" s="175">
        <f t="shared" si="127"/>
        <v>0.83223062381852553</v>
      </c>
      <c r="H115" s="8">
        <v>1004</v>
      </c>
      <c r="I115" s="8">
        <v>789</v>
      </c>
      <c r="J115" s="175">
        <f t="shared" si="64"/>
        <v>0.78585657370517925</v>
      </c>
      <c r="K115" s="8">
        <v>69</v>
      </c>
      <c r="L115" s="8">
        <v>49</v>
      </c>
      <c r="M115" s="175">
        <f t="shared" si="65"/>
        <v>0.71014492753623193</v>
      </c>
      <c r="N115" s="8">
        <v>0</v>
      </c>
      <c r="O115" s="8">
        <v>0</v>
      </c>
      <c r="P115" s="170" t="str">
        <f t="shared" si="66"/>
        <v>N/A</v>
      </c>
      <c r="Q115" s="8">
        <v>0</v>
      </c>
      <c r="R115" s="8">
        <v>0</v>
      </c>
      <c r="S115" s="170" t="str">
        <f t="shared" si="67"/>
        <v>N/A</v>
      </c>
      <c r="T115" s="8">
        <v>3189</v>
      </c>
      <c r="U115" s="8">
        <v>2599</v>
      </c>
      <c r="V115" s="175">
        <f t="shared" si="68"/>
        <v>0.814989024772656</v>
      </c>
      <c r="W115" s="8">
        <v>3189</v>
      </c>
      <c r="X115" s="8">
        <v>2599</v>
      </c>
      <c r="Y115" s="175">
        <f t="shared" si="69"/>
        <v>0.814989024772656</v>
      </c>
      <c r="Z115" s="8">
        <v>388</v>
      </c>
      <c r="AA115" s="8">
        <v>410</v>
      </c>
      <c r="AB115" s="175">
        <f t="shared" si="70"/>
        <v>1.0567010309278351</v>
      </c>
      <c r="AC115" s="8">
        <v>0</v>
      </c>
      <c r="AD115" s="8">
        <v>0</v>
      </c>
      <c r="AE115" s="170" t="str">
        <f t="shared" si="71"/>
        <v>N/A</v>
      </c>
      <c r="AF115" s="8">
        <v>0</v>
      </c>
      <c r="AG115" s="8">
        <v>15</v>
      </c>
      <c r="AH115" s="170" t="str">
        <f t="shared" si="72"/>
        <v>N/A</v>
      </c>
      <c r="AI115" s="8">
        <v>388</v>
      </c>
      <c r="AJ115" s="8">
        <v>425</v>
      </c>
      <c r="AK115" s="175">
        <f t="shared" si="73"/>
        <v>1.0953608247422681</v>
      </c>
      <c r="AL115" s="8">
        <v>0</v>
      </c>
      <c r="AM115" s="8">
        <v>0</v>
      </c>
      <c r="AN115" s="175" t="str">
        <f t="shared" si="74"/>
        <v>N/A</v>
      </c>
      <c r="AO115" s="8">
        <v>0</v>
      </c>
      <c r="AP115" s="8">
        <v>0</v>
      </c>
      <c r="AQ115" s="170" t="str">
        <f t="shared" si="75"/>
        <v>N/A</v>
      </c>
      <c r="AR115" s="8">
        <v>30</v>
      </c>
      <c r="AS115" s="8">
        <v>0</v>
      </c>
      <c r="AT115" s="170">
        <f t="shared" si="76"/>
        <v>0</v>
      </c>
      <c r="AU115" s="8">
        <v>30</v>
      </c>
      <c r="AV115" s="8">
        <v>0</v>
      </c>
      <c r="AW115" s="175">
        <f t="shared" si="77"/>
        <v>0</v>
      </c>
      <c r="AX115" s="8">
        <v>1961</v>
      </c>
      <c r="AY115" s="8">
        <v>1704</v>
      </c>
      <c r="AZ115" s="175">
        <f t="shared" si="78"/>
        <v>0.86894441611422746</v>
      </c>
      <c r="BA115" s="8">
        <v>473</v>
      </c>
      <c r="BB115" s="8">
        <v>301</v>
      </c>
      <c r="BC115" s="175">
        <f t="shared" si="79"/>
        <v>0.63636363636363635</v>
      </c>
      <c r="BD115" s="8">
        <v>0</v>
      </c>
      <c r="BE115" s="8">
        <v>0</v>
      </c>
      <c r="BF115" s="170" t="str">
        <f t="shared" si="80"/>
        <v>N/A</v>
      </c>
      <c r="BG115" s="8">
        <v>30</v>
      </c>
      <c r="BH115" s="8">
        <v>27</v>
      </c>
      <c r="BI115" s="170">
        <f t="shared" si="81"/>
        <v>0.9</v>
      </c>
      <c r="BJ115" s="8">
        <v>1343</v>
      </c>
      <c r="BK115" s="8">
        <v>1650</v>
      </c>
      <c r="BL115" s="175">
        <f t="shared" si="82"/>
        <v>1.2285927029039463</v>
      </c>
      <c r="BM115" s="8">
        <v>3807</v>
      </c>
      <c r="BN115" s="8">
        <v>3682</v>
      </c>
      <c r="BO115" s="175">
        <f t="shared" si="83"/>
        <v>0.96716574730759131</v>
      </c>
      <c r="BP115" s="8">
        <v>0</v>
      </c>
      <c r="BQ115" s="8">
        <v>0</v>
      </c>
      <c r="BR115" s="175" t="str">
        <f t="shared" si="84"/>
        <v>N/A</v>
      </c>
      <c r="BS115" s="8">
        <v>4225</v>
      </c>
      <c r="BT115" s="8">
        <v>4107</v>
      </c>
      <c r="BU115" s="175">
        <f t="shared" si="85"/>
        <v>0.97207100591715978</v>
      </c>
      <c r="BV115" s="8">
        <v>7414</v>
      </c>
      <c r="BW115" s="8">
        <v>6706</v>
      </c>
      <c r="BX115" s="175">
        <f t="shared" si="86"/>
        <v>0.90450499055840305</v>
      </c>
      <c r="BY115" s="8">
        <v>17280</v>
      </c>
      <c r="BZ115" s="8">
        <v>10579</v>
      </c>
      <c r="CA115" s="297">
        <f t="shared" si="87"/>
        <v>0.61221064814814818</v>
      </c>
      <c r="CB115" s="8">
        <v>15480</v>
      </c>
      <c r="CC115" s="8">
        <v>9656</v>
      </c>
      <c r="CD115" s="297">
        <f t="shared" si="88"/>
        <v>0.62377260981912142</v>
      </c>
      <c r="CE115" s="8">
        <v>3840</v>
      </c>
      <c r="CF115" s="8">
        <v>2240</v>
      </c>
      <c r="CG115" s="297">
        <f t="shared" si="89"/>
        <v>0.58333333333333337</v>
      </c>
      <c r="CH115" s="8">
        <v>0</v>
      </c>
      <c r="CI115" s="8">
        <v>0</v>
      </c>
      <c r="CJ115" s="175" t="str">
        <f t="shared" si="90"/>
        <v>N/A</v>
      </c>
      <c r="CK115" s="8">
        <v>3840</v>
      </c>
      <c r="CL115" s="8">
        <v>2240</v>
      </c>
      <c r="CM115" s="297">
        <f t="shared" si="91"/>
        <v>0.58333333333333337</v>
      </c>
      <c r="CN115" s="8">
        <v>0</v>
      </c>
      <c r="CO115" s="8"/>
      <c r="CP115" s="320" t="str">
        <f t="shared" si="92"/>
        <v>N/A</v>
      </c>
      <c r="CQ115" s="8">
        <v>150</v>
      </c>
      <c r="CR115" s="8">
        <v>148</v>
      </c>
      <c r="CS115" s="297">
        <f t="shared" si="93"/>
        <v>0.98666666666666669</v>
      </c>
      <c r="CT115" s="8">
        <v>36750</v>
      </c>
      <c r="CU115" s="8">
        <v>22623</v>
      </c>
      <c r="CV115" s="297">
        <f t="shared" si="94"/>
        <v>0.61559183673469386</v>
      </c>
      <c r="CW115" s="8">
        <v>44164</v>
      </c>
      <c r="CX115" s="8">
        <v>29329</v>
      </c>
      <c r="CY115" s="297">
        <f t="shared" si="95"/>
        <v>0.66409292636536543</v>
      </c>
      <c r="CZ115" s="8">
        <v>0</v>
      </c>
      <c r="DA115" s="8">
        <v>0</v>
      </c>
      <c r="DB115" s="170" t="str">
        <f t="shared" si="96"/>
        <v>N/A</v>
      </c>
      <c r="DC115" s="8">
        <v>210</v>
      </c>
      <c r="DD115" s="8">
        <v>190</v>
      </c>
      <c r="DE115" s="170">
        <f t="shared" si="97"/>
        <v>0.90476190476190477</v>
      </c>
      <c r="DF115" s="8">
        <v>22597</v>
      </c>
      <c r="DG115" s="8">
        <v>13909</v>
      </c>
      <c r="DH115" s="297">
        <f t="shared" si="98"/>
        <v>0.61552418462627778</v>
      </c>
      <c r="DI115" s="63">
        <v>0.8</v>
      </c>
      <c r="DJ115" s="100">
        <v>0.86258539148712599</v>
      </c>
      <c r="DK115" s="100">
        <f t="shared" si="99"/>
        <v>1.0782317393589074</v>
      </c>
      <c r="DL115" s="63">
        <v>0.52</v>
      </c>
      <c r="DM115" s="100">
        <v>0.47176079734219301</v>
      </c>
      <c r="DN115" s="100">
        <f t="shared" si="100"/>
        <v>0.9072323025811404</v>
      </c>
      <c r="DO115" s="63">
        <v>0.66</v>
      </c>
      <c r="DP115" s="100">
        <v>0.83394205015826595</v>
      </c>
      <c r="DQ115" s="100">
        <f t="shared" si="101"/>
        <v>1.2635485608458574</v>
      </c>
      <c r="DR115" s="63">
        <v>0.81</v>
      </c>
      <c r="DS115" s="100">
        <v>0.86408839779005497</v>
      </c>
      <c r="DT115" s="100">
        <f t="shared" si="102"/>
        <v>1.0667757997408085</v>
      </c>
      <c r="DU115" s="63">
        <v>0.56999999999999995</v>
      </c>
      <c r="DV115" s="100">
        <v>0.58555133079847899</v>
      </c>
      <c r="DW115" s="100">
        <f t="shared" si="103"/>
        <v>1.0272830364885597</v>
      </c>
      <c r="DX115" s="63">
        <v>0.69</v>
      </c>
      <c r="DY115" s="100">
        <v>0.77953058868795699</v>
      </c>
      <c r="DZ115" s="100">
        <f t="shared" si="104"/>
        <v>1.1297544763593581</v>
      </c>
      <c r="EA115" s="63">
        <v>0.80500000000000005</v>
      </c>
      <c r="EB115" s="100">
        <v>0.86306980056980098</v>
      </c>
      <c r="EC115" s="100">
        <f t="shared" si="105"/>
        <v>1.0721363982233552</v>
      </c>
      <c r="ED115" s="63">
        <v>0.54499999999999993</v>
      </c>
      <c r="EE115" s="100">
        <v>0.55412844036697195</v>
      </c>
      <c r="EF115" s="100">
        <f t="shared" si="106"/>
        <v>1.0167494318660038</v>
      </c>
      <c r="EG115" s="63">
        <v>0.67500000000000004</v>
      </c>
      <c r="EH115" s="100">
        <v>0.81285416045332504</v>
      </c>
      <c r="EI115" s="100">
        <f t="shared" si="107"/>
        <v>1.2042283858567777</v>
      </c>
      <c r="EJ115" s="63">
        <v>0.82</v>
      </c>
      <c r="EK115" s="100">
        <v>0.76509587923296596</v>
      </c>
      <c r="EL115" s="100">
        <f t="shared" si="108"/>
        <v>0.93304375516215365</v>
      </c>
      <c r="EM115" s="63">
        <v>0.25</v>
      </c>
      <c r="EN115" s="100">
        <v>0.296669006942819</v>
      </c>
      <c r="EO115" s="100">
        <f t="shared" si="109"/>
        <v>1.186676027771276</v>
      </c>
      <c r="EP115" s="63">
        <v>0.53499999999999992</v>
      </c>
      <c r="EQ115" s="100">
        <v>0.49966847898156702</v>
      </c>
      <c r="ER115" s="100">
        <f t="shared" si="110"/>
        <v>0.93395977379732165</v>
      </c>
      <c r="ES115" s="63">
        <v>0.8125</v>
      </c>
      <c r="ET115" s="100">
        <v>0.800778210116732</v>
      </c>
      <c r="EU115" s="100">
        <f t="shared" si="111"/>
        <v>0.9855731816821317</v>
      </c>
      <c r="EV115" s="63">
        <v>0.39749999999999996</v>
      </c>
      <c r="EW115" s="100">
        <v>0.316845208138615</v>
      </c>
      <c r="EX115" s="100">
        <f t="shared" si="112"/>
        <v>0.79709486324179879</v>
      </c>
      <c r="EY115" s="63">
        <v>0.60499999999999998</v>
      </c>
      <c r="EZ115" s="100">
        <v>0.57127757509632104</v>
      </c>
      <c r="FA115" s="100">
        <f t="shared" si="113"/>
        <v>0.94426045470466291</v>
      </c>
      <c r="FB115" s="63" t="s">
        <v>338</v>
      </c>
      <c r="FC115" s="100">
        <v>0</v>
      </c>
      <c r="FD115" s="100" t="str">
        <f t="shared" si="114"/>
        <v>N/A</v>
      </c>
      <c r="FE115" s="63">
        <v>0.26</v>
      </c>
      <c r="FF115" s="100">
        <v>0.449553571428571</v>
      </c>
      <c r="FG115" s="100">
        <f t="shared" si="115"/>
        <v>1.729052197802196</v>
      </c>
      <c r="FH115" s="63">
        <v>0.26</v>
      </c>
      <c r="FI115" s="100">
        <v>0.449553571428571</v>
      </c>
      <c r="FJ115" s="100">
        <f t="shared" si="116"/>
        <v>1.729052197802196</v>
      </c>
      <c r="FK115" s="54">
        <v>0</v>
      </c>
      <c r="FL115" s="100">
        <v>0</v>
      </c>
      <c r="FM115" s="100" t="str">
        <f t="shared" si="117"/>
        <v>N/A</v>
      </c>
      <c r="FN115" s="54">
        <v>0.61009999999999998</v>
      </c>
      <c r="FO115" s="100">
        <v>0.76315789473684204</v>
      </c>
      <c r="FP115" s="100">
        <f t="shared" si="118"/>
        <v>1.2508734547399476</v>
      </c>
      <c r="FQ115" s="64">
        <v>1893</v>
      </c>
      <c r="FR115" s="8">
        <v>720</v>
      </c>
      <c r="FS115" s="91">
        <f t="shared" si="119"/>
        <v>0.38034865293185421</v>
      </c>
      <c r="FT115" s="64">
        <v>468</v>
      </c>
      <c r="FU115" s="8">
        <v>411</v>
      </c>
      <c r="FV115" s="91">
        <f t="shared" si="120"/>
        <v>0.87820512820512819</v>
      </c>
      <c r="FW115" s="64">
        <v>2361</v>
      </c>
      <c r="FX115" s="8">
        <v>1131</v>
      </c>
      <c r="FY115" s="91">
        <f t="shared" si="121"/>
        <v>0.47903430749682335</v>
      </c>
      <c r="FZ115" s="64">
        <v>18012</v>
      </c>
      <c r="GA115" s="8">
        <v>8512</v>
      </c>
      <c r="GB115" s="91">
        <f t="shared" si="122"/>
        <v>0.47257383966244726</v>
      </c>
      <c r="GC115" s="64">
        <v>20373</v>
      </c>
      <c r="GD115" s="8">
        <v>9643</v>
      </c>
      <c r="GE115" s="91">
        <f t="shared" si="123"/>
        <v>0.47332253472733521</v>
      </c>
      <c r="GF115" s="64">
        <v>609</v>
      </c>
      <c r="GG115" s="8">
        <v>29</v>
      </c>
      <c r="GH115" s="100">
        <f t="shared" si="124"/>
        <v>4.7619047619047616E-2</v>
      </c>
      <c r="GI115" s="8">
        <v>0</v>
      </c>
      <c r="GJ115" s="8">
        <v>0</v>
      </c>
      <c r="GK115" s="100" t="str">
        <f t="shared" si="125"/>
        <v>N/A</v>
      </c>
      <c r="GL115" s="8">
        <v>92</v>
      </c>
      <c r="GM115" s="8">
        <v>90</v>
      </c>
      <c r="GN115" s="100">
        <f t="shared" si="126"/>
        <v>0.97826086956521741</v>
      </c>
    </row>
    <row r="116" spans="1:196" s="1" customFormat="1" ht="15" customHeight="1" x14ac:dyDescent="0.55000000000000004">
      <c r="A116" s="16">
        <v>76</v>
      </c>
      <c r="B116" s="17" t="s">
        <v>135</v>
      </c>
      <c r="C116" s="18">
        <v>9230</v>
      </c>
      <c r="D116" s="17" t="s">
        <v>142</v>
      </c>
      <c r="E116" s="8">
        <v>1593</v>
      </c>
      <c r="F116" s="8">
        <v>1441</v>
      </c>
      <c r="G116" s="175">
        <f t="shared" si="127"/>
        <v>0.90458254865034526</v>
      </c>
      <c r="H116" s="8">
        <v>934</v>
      </c>
      <c r="I116" s="8">
        <v>583</v>
      </c>
      <c r="J116" s="175">
        <f t="shared" si="64"/>
        <v>0.62419700214132767</v>
      </c>
      <c r="K116" s="8">
        <v>0</v>
      </c>
      <c r="L116" s="8">
        <v>0</v>
      </c>
      <c r="M116" s="175" t="str">
        <f t="shared" si="65"/>
        <v>N/A</v>
      </c>
      <c r="N116" s="8">
        <v>0</v>
      </c>
      <c r="O116" s="8">
        <v>0</v>
      </c>
      <c r="P116" s="170" t="str">
        <f t="shared" si="66"/>
        <v>N/A</v>
      </c>
      <c r="Q116" s="8">
        <v>0</v>
      </c>
      <c r="R116" s="8">
        <v>0</v>
      </c>
      <c r="S116" s="170" t="str">
        <f t="shared" si="67"/>
        <v>N/A</v>
      </c>
      <c r="T116" s="8">
        <v>2527</v>
      </c>
      <c r="U116" s="8">
        <v>2024</v>
      </c>
      <c r="V116" s="175">
        <f t="shared" si="68"/>
        <v>0.80094974277799758</v>
      </c>
      <c r="W116" s="8">
        <v>2527</v>
      </c>
      <c r="X116" s="8">
        <v>2024</v>
      </c>
      <c r="Y116" s="175">
        <f t="shared" si="69"/>
        <v>0.80094974277799758</v>
      </c>
      <c r="Z116" s="8">
        <v>30</v>
      </c>
      <c r="AA116" s="8">
        <v>15</v>
      </c>
      <c r="AB116" s="175">
        <f t="shared" si="70"/>
        <v>0.5</v>
      </c>
      <c r="AC116" s="8">
        <v>0</v>
      </c>
      <c r="AD116" s="8">
        <v>0</v>
      </c>
      <c r="AE116" s="170" t="str">
        <f t="shared" si="71"/>
        <v>N/A</v>
      </c>
      <c r="AF116" s="8">
        <v>0</v>
      </c>
      <c r="AG116" s="8">
        <v>25</v>
      </c>
      <c r="AH116" s="170" t="str">
        <f t="shared" si="72"/>
        <v>N/A</v>
      </c>
      <c r="AI116" s="8">
        <v>30</v>
      </c>
      <c r="AJ116" s="8">
        <v>40</v>
      </c>
      <c r="AK116" s="175">
        <f t="shared" si="73"/>
        <v>1.3333333333333333</v>
      </c>
      <c r="AL116" s="8">
        <v>0</v>
      </c>
      <c r="AM116" s="8">
        <v>0</v>
      </c>
      <c r="AN116" s="175" t="str">
        <f t="shared" si="74"/>
        <v>N/A</v>
      </c>
      <c r="AO116" s="8">
        <v>0</v>
      </c>
      <c r="AP116" s="8">
        <v>0</v>
      </c>
      <c r="AQ116" s="170" t="str">
        <f t="shared" si="75"/>
        <v>N/A</v>
      </c>
      <c r="AR116" s="8">
        <v>30</v>
      </c>
      <c r="AS116" s="8">
        <v>0</v>
      </c>
      <c r="AT116" s="170">
        <f t="shared" si="76"/>
        <v>0</v>
      </c>
      <c r="AU116" s="8">
        <v>30</v>
      </c>
      <c r="AV116" s="8">
        <v>0</v>
      </c>
      <c r="AW116" s="175">
        <f t="shared" si="77"/>
        <v>0</v>
      </c>
      <c r="AX116" s="8">
        <v>602</v>
      </c>
      <c r="AY116" s="8">
        <v>453</v>
      </c>
      <c r="AZ116" s="175">
        <f t="shared" si="78"/>
        <v>0.75249169435215946</v>
      </c>
      <c r="BA116" s="8">
        <v>300</v>
      </c>
      <c r="BB116" s="8">
        <v>224</v>
      </c>
      <c r="BC116" s="175">
        <f t="shared" si="79"/>
        <v>0.7466666666666667</v>
      </c>
      <c r="BD116" s="8">
        <v>0</v>
      </c>
      <c r="BE116" s="8">
        <v>0</v>
      </c>
      <c r="BF116" s="170" t="str">
        <f t="shared" si="80"/>
        <v>N/A</v>
      </c>
      <c r="BG116" s="8">
        <v>30</v>
      </c>
      <c r="BH116" s="8">
        <v>27</v>
      </c>
      <c r="BI116" s="170">
        <f t="shared" si="81"/>
        <v>0.9</v>
      </c>
      <c r="BJ116" s="8">
        <v>602</v>
      </c>
      <c r="BK116" s="8">
        <v>574</v>
      </c>
      <c r="BL116" s="175">
        <f t="shared" si="82"/>
        <v>0.95348837209302328</v>
      </c>
      <c r="BM116" s="8">
        <v>1534</v>
      </c>
      <c r="BN116" s="8">
        <v>1278</v>
      </c>
      <c r="BO116" s="175">
        <f t="shared" si="83"/>
        <v>0.83311603650586696</v>
      </c>
      <c r="BP116" s="8">
        <v>0</v>
      </c>
      <c r="BQ116" s="8">
        <v>0</v>
      </c>
      <c r="BR116" s="175" t="str">
        <f t="shared" si="84"/>
        <v>N/A</v>
      </c>
      <c r="BS116" s="8">
        <v>1594</v>
      </c>
      <c r="BT116" s="8">
        <v>1318</v>
      </c>
      <c r="BU116" s="175">
        <f t="shared" si="85"/>
        <v>0.82685069008782941</v>
      </c>
      <c r="BV116" s="8">
        <v>4121</v>
      </c>
      <c r="BW116" s="8">
        <v>3342</v>
      </c>
      <c r="BX116" s="175">
        <f t="shared" si="86"/>
        <v>0.81096821159912647</v>
      </c>
      <c r="BY116" s="8">
        <v>15760</v>
      </c>
      <c r="BZ116" s="8">
        <v>6880</v>
      </c>
      <c r="CA116" s="297">
        <f t="shared" si="87"/>
        <v>0.43654822335025378</v>
      </c>
      <c r="CB116" s="8">
        <v>5880</v>
      </c>
      <c r="CC116" s="8">
        <v>5155</v>
      </c>
      <c r="CD116" s="297">
        <f t="shared" si="88"/>
        <v>0.87670068027210879</v>
      </c>
      <c r="CE116" s="8">
        <v>3840</v>
      </c>
      <c r="CF116" s="8">
        <v>1600</v>
      </c>
      <c r="CG116" s="297">
        <f t="shared" si="89"/>
        <v>0.41666666666666669</v>
      </c>
      <c r="CH116" s="8">
        <v>0</v>
      </c>
      <c r="CI116" s="8">
        <v>0</v>
      </c>
      <c r="CJ116" s="175" t="str">
        <f t="shared" si="90"/>
        <v>N/A</v>
      </c>
      <c r="CK116" s="8">
        <v>3840</v>
      </c>
      <c r="CL116" s="8">
        <v>1600</v>
      </c>
      <c r="CM116" s="297">
        <f t="shared" si="91"/>
        <v>0.41666666666666669</v>
      </c>
      <c r="CN116" s="8">
        <v>0</v>
      </c>
      <c r="CO116" s="8"/>
      <c r="CP116" s="320" t="str">
        <f t="shared" si="92"/>
        <v>N/A</v>
      </c>
      <c r="CQ116" s="8">
        <v>225</v>
      </c>
      <c r="CR116" s="8">
        <v>373</v>
      </c>
      <c r="CS116" s="297">
        <f t="shared" si="93"/>
        <v>1.6577777777777778</v>
      </c>
      <c r="CT116" s="8">
        <v>25705</v>
      </c>
      <c r="CU116" s="8">
        <v>14008</v>
      </c>
      <c r="CV116" s="297">
        <f t="shared" si="94"/>
        <v>0.54495234390196456</v>
      </c>
      <c r="CW116" s="8">
        <v>29826</v>
      </c>
      <c r="CX116" s="8">
        <v>17350</v>
      </c>
      <c r="CY116" s="297">
        <f t="shared" si="95"/>
        <v>0.58170723529806212</v>
      </c>
      <c r="CZ116" s="8">
        <v>0</v>
      </c>
      <c r="DA116" s="8">
        <v>0</v>
      </c>
      <c r="DB116" s="170" t="str">
        <f t="shared" si="96"/>
        <v>N/A</v>
      </c>
      <c r="DC116" s="8">
        <v>285</v>
      </c>
      <c r="DD116" s="8">
        <v>425</v>
      </c>
      <c r="DE116" s="170">
        <f t="shared" si="97"/>
        <v>1.4912280701754386</v>
      </c>
      <c r="DF116" s="8">
        <v>20834</v>
      </c>
      <c r="DG116" s="8">
        <v>9287</v>
      </c>
      <c r="DH116" s="297">
        <f t="shared" si="98"/>
        <v>0.44576173562446003</v>
      </c>
      <c r="DI116" s="63">
        <v>0.76</v>
      </c>
      <c r="DJ116" s="100">
        <v>0.97806215722120704</v>
      </c>
      <c r="DK116" s="100">
        <f t="shared" si="99"/>
        <v>1.2869238910805356</v>
      </c>
      <c r="DL116" s="63">
        <v>0.71</v>
      </c>
      <c r="DM116" s="100">
        <v>0.99553571428571397</v>
      </c>
      <c r="DN116" s="100">
        <f t="shared" si="100"/>
        <v>1.4021629778672029</v>
      </c>
      <c r="DO116" s="63">
        <v>0.73499999999999999</v>
      </c>
      <c r="DP116" s="100">
        <v>0.98103186646434004</v>
      </c>
      <c r="DQ116" s="100">
        <f t="shared" si="101"/>
        <v>1.3347372332848164</v>
      </c>
      <c r="DR116" s="63">
        <v>0.74</v>
      </c>
      <c r="DS116" s="100">
        <v>0.93823733518389996</v>
      </c>
      <c r="DT116" s="100">
        <f t="shared" si="102"/>
        <v>1.2678882907890541</v>
      </c>
      <c r="DU116" s="63">
        <v>0.7</v>
      </c>
      <c r="DV116" s="100">
        <v>0.98627787307032599</v>
      </c>
      <c r="DW116" s="100">
        <f t="shared" si="103"/>
        <v>1.4089683901004657</v>
      </c>
      <c r="DX116" s="63">
        <v>0.72</v>
      </c>
      <c r="DY116" s="100">
        <v>0.95207509881422903</v>
      </c>
      <c r="DZ116" s="100">
        <f t="shared" si="104"/>
        <v>1.3223265261308736</v>
      </c>
      <c r="EA116" s="63">
        <v>0.75</v>
      </c>
      <c r="EB116" s="100">
        <v>0.95542406311637096</v>
      </c>
      <c r="EC116" s="100">
        <f t="shared" si="105"/>
        <v>1.273898750821828</v>
      </c>
      <c r="ED116" s="63">
        <v>0.70499999999999996</v>
      </c>
      <c r="EE116" s="100">
        <v>0.98884758364312297</v>
      </c>
      <c r="EF116" s="100">
        <f t="shared" si="106"/>
        <v>1.4026206860186141</v>
      </c>
      <c r="EG116" s="63">
        <v>0.72750000000000004</v>
      </c>
      <c r="EH116" s="100">
        <v>0.96349491322561298</v>
      </c>
      <c r="EI116" s="100">
        <f t="shared" si="107"/>
        <v>1.3243916332998116</v>
      </c>
      <c r="EJ116" s="63">
        <v>0.88</v>
      </c>
      <c r="EK116" s="100">
        <v>0.85437771345875602</v>
      </c>
      <c r="EL116" s="100">
        <f t="shared" si="108"/>
        <v>0.97088376529404097</v>
      </c>
      <c r="EM116" s="63">
        <v>0.23</v>
      </c>
      <c r="EN116" s="100">
        <v>0.309787735849057</v>
      </c>
      <c r="EO116" s="100">
        <f t="shared" si="109"/>
        <v>1.3469031993437259</v>
      </c>
      <c r="EP116" s="63">
        <v>0.55500000000000005</v>
      </c>
      <c r="EQ116" s="100">
        <v>0.52470017133066804</v>
      </c>
      <c r="ER116" s="100">
        <f t="shared" si="110"/>
        <v>0.94540571410931173</v>
      </c>
      <c r="ES116" s="63">
        <v>0.81499999999999995</v>
      </c>
      <c r="ET116" s="100">
        <v>0.886146595559965</v>
      </c>
      <c r="EU116" s="100">
        <f t="shared" si="111"/>
        <v>1.0872964362698958</v>
      </c>
      <c r="EV116" s="63">
        <v>0.46749999999999997</v>
      </c>
      <c r="EW116" s="100">
        <v>0.36879508991062798</v>
      </c>
      <c r="EX116" s="100">
        <f t="shared" si="112"/>
        <v>0.7888665024826268</v>
      </c>
      <c r="EY116" s="63">
        <v>0.64124999999999999</v>
      </c>
      <c r="EZ116" s="100">
        <v>0.60922190201729098</v>
      </c>
      <c r="FA116" s="100">
        <f t="shared" si="113"/>
        <v>0.95005364837004447</v>
      </c>
      <c r="FB116" s="63" t="s">
        <v>338</v>
      </c>
      <c r="FC116" s="100">
        <v>0</v>
      </c>
      <c r="FD116" s="100" t="str">
        <f t="shared" si="114"/>
        <v>N/A</v>
      </c>
      <c r="FE116" s="63">
        <v>0.22</v>
      </c>
      <c r="FF116" s="100">
        <v>0.30312499999999998</v>
      </c>
      <c r="FG116" s="100">
        <f t="shared" si="115"/>
        <v>1.3778409090909089</v>
      </c>
      <c r="FH116" s="63">
        <v>0.22</v>
      </c>
      <c r="FI116" s="100">
        <v>0.30312499999999998</v>
      </c>
      <c r="FJ116" s="100">
        <f t="shared" si="116"/>
        <v>1.3778409090909089</v>
      </c>
      <c r="FK116" s="54">
        <v>0</v>
      </c>
      <c r="FL116" s="100">
        <v>0</v>
      </c>
      <c r="FM116" s="100" t="str">
        <f t="shared" si="117"/>
        <v>N/A</v>
      </c>
      <c r="FN116" s="54">
        <v>0.61009999999999998</v>
      </c>
      <c r="FO116" s="100">
        <v>0.67529411764705904</v>
      </c>
      <c r="FP116" s="100">
        <f t="shared" si="118"/>
        <v>1.1068580849812475</v>
      </c>
      <c r="FQ116" s="64">
        <v>429</v>
      </c>
      <c r="FR116" s="8">
        <v>92</v>
      </c>
      <c r="FS116" s="91">
        <f t="shared" si="119"/>
        <v>0.21445221445221446</v>
      </c>
      <c r="FT116" s="64">
        <v>263</v>
      </c>
      <c r="FU116" s="8">
        <v>213</v>
      </c>
      <c r="FV116" s="91">
        <f t="shared" si="120"/>
        <v>0.8098859315589354</v>
      </c>
      <c r="FW116" s="64">
        <v>692</v>
      </c>
      <c r="FX116" s="8">
        <v>305</v>
      </c>
      <c r="FY116" s="91">
        <f t="shared" si="121"/>
        <v>0.44075144508670522</v>
      </c>
      <c r="FZ116" s="64">
        <v>9644</v>
      </c>
      <c r="GA116" s="8">
        <v>3994</v>
      </c>
      <c r="GB116" s="91">
        <f t="shared" si="122"/>
        <v>0.41414350891746166</v>
      </c>
      <c r="GC116" s="64">
        <v>10336</v>
      </c>
      <c r="GD116" s="8">
        <v>4299</v>
      </c>
      <c r="GE116" s="91">
        <f t="shared" si="123"/>
        <v>0.4159249226006192</v>
      </c>
      <c r="GF116" s="64">
        <v>173</v>
      </c>
      <c r="GG116" s="8">
        <v>2</v>
      </c>
      <c r="GH116" s="100">
        <f t="shared" si="124"/>
        <v>1.1560693641618497E-2</v>
      </c>
      <c r="GI116" s="8">
        <v>0</v>
      </c>
      <c r="GJ116" s="8">
        <v>0</v>
      </c>
      <c r="GK116" s="100" t="str">
        <f t="shared" si="125"/>
        <v>N/A</v>
      </c>
      <c r="GL116" s="8">
        <v>137</v>
      </c>
      <c r="GM116" s="8">
        <v>136</v>
      </c>
      <c r="GN116" s="100">
        <f t="shared" si="126"/>
        <v>0.99270072992700731</v>
      </c>
    </row>
    <row r="117" spans="1:196" s="1" customFormat="1" ht="15" customHeight="1" x14ac:dyDescent="0.55000000000000004">
      <c r="A117" s="16">
        <v>76</v>
      </c>
      <c r="B117" s="17" t="s">
        <v>135</v>
      </c>
      <c r="C117" s="18">
        <v>9311</v>
      </c>
      <c r="D117" s="17" t="s">
        <v>143</v>
      </c>
      <c r="E117" s="8">
        <v>2620</v>
      </c>
      <c r="F117" s="8">
        <v>2421</v>
      </c>
      <c r="G117" s="175">
        <f t="shared" si="127"/>
        <v>0.92404580152671756</v>
      </c>
      <c r="H117" s="8">
        <v>961</v>
      </c>
      <c r="I117" s="8">
        <v>770</v>
      </c>
      <c r="J117" s="175">
        <f t="shared" si="64"/>
        <v>0.80124869927159215</v>
      </c>
      <c r="K117" s="8">
        <v>258</v>
      </c>
      <c r="L117" s="8">
        <v>138</v>
      </c>
      <c r="M117" s="175">
        <f t="shared" si="65"/>
        <v>0.53488372093023251</v>
      </c>
      <c r="N117" s="8">
        <v>0</v>
      </c>
      <c r="O117" s="8">
        <v>0</v>
      </c>
      <c r="P117" s="170" t="str">
        <f t="shared" si="66"/>
        <v>N/A</v>
      </c>
      <c r="Q117" s="8">
        <v>0</v>
      </c>
      <c r="R117" s="8">
        <v>0</v>
      </c>
      <c r="S117" s="170" t="str">
        <f t="shared" si="67"/>
        <v>N/A</v>
      </c>
      <c r="T117" s="8">
        <v>3839</v>
      </c>
      <c r="U117" s="8">
        <v>3329</v>
      </c>
      <c r="V117" s="175">
        <f t="shared" si="68"/>
        <v>0.86715290440218806</v>
      </c>
      <c r="W117" s="8">
        <v>3839</v>
      </c>
      <c r="X117" s="8">
        <v>3329</v>
      </c>
      <c r="Y117" s="175">
        <f t="shared" si="69"/>
        <v>0.86715290440218806</v>
      </c>
      <c r="Z117" s="8">
        <v>252</v>
      </c>
      <c r="AA117" s="8">
        <v>250</v>
      </c>
      <c r="AB117" s="175">
        <f t="shared" si="70"/>
        <v>0.99206349206349209</v>
      </c>
      <c r="AC117" s="8">
        <v>0</v>
      </c>
      <c r="AD117" s="8">
        <v>0</v>
      </c>
      <c r="AE117" s="170" t="str">
        <f t="shared" si="71"/>
        <v>N/A</v>
      </c>
      <c r="AF117" s="8">
        <v>80</v>
      </c>
      <c r="AG117" s="8">
        <v>56</v>
      </c>
      <c r="AH117" s="170">
        <f t="shared" si="72"/>
        <v>0.7</v>
      </c>
      <c r="AI117" s="8">
        <v>332</v>
      </c>
      <c r="AJ117" s="8">
        <v>306</v>
      </c>
      <c r="AK117" s="175">
        <f t="shared" si="73"/>
        <v>0.92168674698795183</v>
      </c>
      <c r="AL117" s="8">
        <v>189</v>
      </c>
      <c r="AM117" s="8">
        <v>144</v>
      </c>
      <c r="AN117" s="175">
        <f t="shared" si="74"/>
        <v>0.76190476190476186</v>
      </c>
      <c r="AO117" s="8">
        <v>0</v>
      </c>
      <c r="AP117" s="8">
        <v>0</v>
      </c>
      <c r="AQ117" s="170" t="str">
        <f t="shared" si="75"/>
        <v>N/A</v>
      </c>
      <c r="AR117" s="8">
        <v>0</v>
      </c>
      <c r="AS117" s="8">
        <v>0</v>
      </c>
      <c r="AT117" s="170" t="str">
        <f t="shared" si="76"/>
        <v>N/A</v>
      </c>
      <c r="AU117" s="8">
        <v>189</v>
      </c>
      <c r="AV117" s="8">
        <v>144</v>
      </c>
      <c r="AW117" s="175">
        <f t="shared" si="77"/>
        <v>0.76190476190476186</v>
      </c>
      <c r="AX117" s="8">
        <v>2607</v>
      </c>
      <c r="AY117" s="8">
        <v>2163</v>
      </c>
      <c r="AZ117" s="175">
        <f t="shared" si="78"/>
        <v>0.82968929804372837</v>
      </c>
      <c r="BA117" s="8">
        <v>425</v>
      </c>
      <c r="BB117" s="8">
        <v>430</v>
      </c>
      <c r="BC117" s="175">
        <f t="shared" si="79"/>
        <v>1.0117647058823529</v>
      </c>
      <c r="BD117" s="8">
        <v>0</v>
      </c>
      <c r="BE117" s="8">
        <v>0</v>
      </c>
      <c r="BF117" s="170" t="str">
        <f t="shared" si="80"/>
        <v>N/A</v>
      </c>
      <c r="BG117" s="8">
        <v>0</v>
      </c>
      <c r="BH117" s="8">
        <v>0</v>
      </c>
      <c r="BI117" s="170" t="str">
        <f t="shared" si="81"/>
        <v>N/A</v>
      </c>
      <c r="BJ117" s="8">
        <v>7313</v>
      </c>
      <c r="BK117" s="8">
        <v>6838</v>
      </c>
      <c r="BL117" s="175">
        <f t="shared" si="82"/>
        <v>0.93504717626145217</v>
      </c>
      <c r="BM117" s="8">
        <v>10345</v>
      </c>
      <c r="BN117" s="8">
        <v>9431</v>
      </c>
      <c r="BO117" s="175">
        <f t="shared" si="83"/>
        <v>0.91164813919768006</v>
      </c>
      <c r="BP117" s="8">
        <v>0</v>
      </c>
      <c r="BQ117" s="8">
        <v>0</v>
      </c>
      <c r="BR117" s="175" t="str">
        <f t="shared" si="84"/>
        <v>N/A</v>
      </c>
      <c r="BS117" s="8">
        <v>10866</v>
      </c>
      <c r="BT117" s="8">
        <v>9881</v>
      </c>
      <c r="BU117" s="175">
        <f t="shared" si="85"/>
        <v>0.90935026688753906</v>
      </c>
      <c r="BV117" s="8">
        <v>14705</v>
      </c>
      <c r="BW117" s="8">
        <v>13210</v>
      </c>
      <c r="BX117" s="175">
        <f t="shared" si="86"/>
        <v>0.89833390003400204</v>
      </c>
      <c r="BY117" s="8">
        <v>9280</v>
      </c>
      <c r="BZ117" s="8">
        <v>7200</v>
      </c>
      <c r="CA117" s="297">
        <f t="shared" si="87"/>
        <v>0.77586206896551724</v>
      </c>
      <c r="CB117" s="8">
        <v>19650</v>
      </c>
      <c r="CC117" s="8">
        <v>14159</v>
      </c>
      <c r="CD117" s="297">
        <f t="shared" si="88"/>
        <v>0.72055979643765899</v>
      </c>
      <c r="CE117" s="8">
        <v>3840</v>
      </c>
      <c r="CF117" s="8">
        <v>3360</v>
      </c>
      <c r="CG117" s="297">
        <f t="shared" si="89"/>
        <v>0.875</v>
      </c>
      <c r="CH117" s="8">
        <v>1920</v>
      </c>
      <c r="CI117" s="8">
        <v>1138</v>
      </c>
      <c r="CJ117" s="175">
        <f t="shared" si="90"/>
        <v>0.59270833333333328</v>
      </c>
      <c r="CK117" s="8">
        <v>5760</v>
      </c>
      <c r="CL117" s="8">
        <v>4498</v>
      </c>
      <c r="CM117" s="297">
        <f t="shared" si="91"/>
        <v>0.78090277777777772</v>
      </c>
      <c r="CN117" s="8">
        <v>0</v>
      </c>
      <c r="CO117" s="8"/>
      <c r="CP117" s="320" t="str">
        <f t="shared" si="92"/>
        <v>N/A</v>
      </c>
      <c r="CQ117" s="8">
        <v>300</v>
      </c>
      <c r="CR117" s="8">
        <v>847</v>
      </c>
      <c r="CS117" s="297">
        <f t="shared" si="93"/>
        <v>2.8233333333333333</v>
      </c>
      <c r="CT117" s="8">
        <v>34990</v>
      </c>
      <c r="CU117" s="8">
        <v>26704</v>
      </c>
      <c r="CV117" s="297">
        <f t="shared" si="94"/>
        <v>0.7631894827093455</v>
      </c>
      <c r="CW117" s="8">
        <v>49695</v>
      </c>
      <c r="CX117" s="8">
        <v>39914</v>
      </c>
      <c r="CY117" s="297">
        <f t="shared" si="95"/>
        <v>0.80317939430526208</v>
      </c>
      <c r="CZ117" s="8">
        <v>0</v>
      </c>
      <c r="DA117" s="8">
        <v>0</v>
      </c>
      <c r="DB117" s="170" t="str">
        <f t="shared" si="96"/>
        <v>N/A</v>
      </c>
      <c r="DC117" s="8">
        <v>380</v>
      </c>
      <c r="DD117" s="8">
        <v>903</v>
      </c>
      <c r="DE117" s="170">
        <f t="shared" si="97"/>
        <v>2.3763157894736842</v>
      </c>
      <c r="DF117" s="8">
        <v>14506</v>
      </c>
      <c r="DG117" s="8">
        <v>11760</v>
      </c>
      <c r="DH117" s="297">
        <f t="shared" si="98"/>
        <v>0.81069902109471947</v>
      </c>
      <c r="DI117" s="63">
        <v>0.89</v>
      </c>
      <c r="DJ117" s="100">
        <v>0.93947730398899598</v>
      </c>
      <c r="DK117" s="100">
        <f t="shared" si="99"/>
        <v>1.0555924763921303</v>
      </c>
      <c r="DL117" s="63">
        <v>0.63</v>
      </c>
      <c r="DM117" s="100">
        <v>0.87674418604651205</v>
      </c>
      <c r="DN117" s="100">
        <f t="shared" si="100"/>
        <v>1.3916574381690667</v>
      </c>
      <c r="DO117" s="63">
        <v>0.76</v>
      </c>
      <c r="DP117" s="100">
        <v>0.93674729278413105</v>
      </c>
      <c r="DQ117" s="100">
        <f t="shared" si="101"/>
        <v>1.2325622273475407</v>
      </c>
      <c r="DR117" s="63">
        <v>0.9</v>
      </c>
      <c r="DS117" s="100">
        <v>0.934349355216882</v>
      </c>
      <c r="DT117" s="100">
        <f t="shared" si="102"/>
        <v>1.0381659502409799</v>
      </c>
      <c r="DU117" s="63">
        <v>0.78</v>
      </c>
      <c r="DV117" s="100">
        <v>0.71948051948051905</v>
      </c>
      <c r="DW117" s="100">
        <f t="shared" si="103"/>
        <v>0.92241092241092182</v>
      </c>
      <c r="DX117" s="63">
        <v>0.84000000000000008</v>
      </c>
      <c r="DY117" s="100">
        <v>0.88465004505857603</v>
      </c>
      <c r="DZ117" s="100">
        <f t="shared" si="104"/>
        <v>1.0531548155459238</v>
      </c>
      <c r="EA117" s="63">
        <v>0.89500000000000002</v>
      </c>
      <c r="EB117" s="100">
        <v>0.93838467943380499</v>
      </c>
      <c r="EC117" s="100">
        <f t="shared" si="105"/>
        <v>1.0484745021606758</v>
      </c>
      <c r="ED117" s="63">
        <v>0.70500000000000007</v>
      </c>
      <c r="EE117" s="100">
        <v>0.77583333333333304</v>
      </c>
      <c r="EF117" s="100">
        <f t="shared" si="106"/>
        <v>1.1004728132387702</v>
      </c>
      <c r="EG117" s="63">
        <v>0.8</v>
      </c>
      <c r="EH117" s="100">
        <v>0.92361847085541204</v>
      </c>
      <c r="EI117" s="100">
        <f t="shared" si="107"/>
        <v>1.154523088569265</v>
      </c>
      <c r="EJ117" s="63">
        <v>0.85</v>
      </c>
      <c r="EK117" s="100">
        <v>0.88571605550049504</v>
      </c>
      <c r="EL117" s="100">
        <f t="shared" si="108"/>
        <v>1.0420188888241118</v>
      </c>
      <c r="EM117" s="63">
        <v>0.25</v>
      </c>
      <c r="EN117" s="100">
        <v>0.33172348484848502</v>
      </c>
      <c r="EO117" s="100">
        <f t="shared" si="109"/>
        <v>1.3268939393939401</v>
      </c>
      <c r="EP117" s="63">
        <v>0.55000000000000004</v>
      </c>
      <c r="EQ117" s="100">
        <v>0.66664170161773495</v>
      </c>
      <c r="ER117" s="100">
        <f t="shared" si="110"/>
        <v>1.2120758211231544</v>
      </c>
      <c r="ES117" s="63">
        <v>0.87250000000000005</v>
      </c>
      <c r="ET117" s="100">
        <v>0.90818356183846005</v>
      </c>
      <c r="EU117" s="100">
        <f t="shared" si="111"/>
        <v>1.0408980651443667</v>
      </c>
      <c r="EV117" s="63">
        <v>0.47750000000000004</v>
      </c>
      <c r="EW117" s="100">
        <v>0.37704081632653103</v>
      </c>
      <c r="EX117" s="100">
        <f t="shared" si="112"/>
        <v>0.7896142750293843</v>
      </c>
      <c r="EY117" s="63">
        <v>0.67500000000000004</v>
      </c>
      <c r="EZ117" s="100">
        <v>0.75169113594227599</v>
      </c>
      <c r="FA117" s="100">
        <f t="shared" si="113"/>
        <v>1.1136164976922607</v>
      </c>
      <c r="FB117" s="63">
        <v>0.61</v>
      </c>
      <c r="FC117" s="100">
        <v>0.81810193321616897</v>
      </c>
      <c r="FD117" s="100">
        <f t="shared" si="114"/>
        <v>1.341150710190441</v>
      </c>
      <c r="FE117" s="63">
        <v>0.32</v>
      </c>
      <c r="FF117" s="100">
        <v>0.45119047619047598</v>
      </c>
      <c r="FG117" s="100">
        <f t="shared" si="115"/>
        <v>1.4099702380952375</v>
      </c>
      <c r="FH117" s="63">
        <v>0.46499999999999997</v>
      </c>
      <c r="FI117" s="100">
        <v>0.54401956425077802</v>
      </c>
      <c r="FJ117" s="100">
        <f t="shared" si="116"/>
        <v>1.1699345467758668</v>
      </c>
      <c r="FK117" s="54">
        <v>0</v>
      </c>
      <c r="FL117" s="100">
        <v>0</v>
      </c>
      <c r="FM117" s="100" t="str">
        <f t="shared" si="117"/>
        <v>N/A</v>
      </c>
      <c r="FN117" s="54">
        <v>0.61009999999999998</v>
      </c>
      <c r="FO117" s="100">
        <v>0.86710963455149503</v>
      </c>
      <c r="FP117" s="100">
        <f t="shared" si="118"/>
        <v>1.4212582110334291</v>
      </c>
      <c r="FQ117" s="64">
        <v>4809</v>
      </c>
      <c r="FR117" s="8">
        <v>899</v>
      </c>
      <c r="FS117" s="91">
        <f t="shared" si="119"/>
        <v>0.18694115200665418</v>
      </c>
      <c r="FT117" s="64">
        <v>752</v>
      </c>
      <c r="FU117" s="8">
        <v>230</v>
      </c>
      <c r="FV117" s="91">
        <f t="shared" si="120"/>
        <v>0.30585106382978722</v>
      </c>
      <c r="FW117" s="64">
        <v>5561</v>
      </c>
      <c r="FX117" s="8">
        <v>1129</v>
      </c>
      <c r="FY117" s="91">
        <f t="shared" si="121"/>
        <v>0.20302103938140623</v>
      </c>
      <c r="FZ117" s="64">
        <v>21423</v>
      </c>
      <c r="GA117" s="8">
        <v>15014</v>
      </c>
      <c r="GB117" s="91">
        <f t="shared" si="122"/>
        <v>0.70083555057648317</v>
      </c>
      <c r="GC117" s="64">
        <v>26984</v>
      </c>
      <c r="GD117" s="8">
        <v>16143</v>
      </c>
      <c r="GE117" s="91">
        <f t="shared" si="123"/>
        <v>0.59824340349836935</v>
      </c>
      <c r="GF117" s="64">
        <v>2756</v>
      </c>
      <c r="GG117" s="8">
        <v>200</v>
      </c>
      <c r="GH117" s="100">
        <f t="shared" si="124"/>
        <v>7.2568940493468792E-2</v>
      </c>
      <c r="GI117" s="8">
        <v>0</v>
      </c>
      <c r="GJ117" s="8">
        <v>0</v>
      </c>
      <c r="GK117" s="100" t="str">
        <f t="shared" si="125"/>
        <v>N/A</v>
      </c>
      <c r="GL117" s="8">
        <v>183</v>
      </c>
      <c r="GM117" s="8">
        <v>534</v>
      </c>
      <c r="GN117" s="100">
        <f t="shared" si="126"/>
        <v>2.918032786885246</v>
      </c>
    </row>
    <row r="118" spans="1:196" s="1" customFormat="1" ht="15" customHeight="1" x14ac:dyDescent="0.55000000000000004">
      <c r="A118" s="16">
        <v>76</v>
      </c>
      <c r="B118" s="17" t="s">
        <v>135</v>
      </c>
      <c r="C118" s="18">
        <v>9543</v>
      </c>
      <c r="D118" s="17" t="s">
        <v>144</v>
      </c>
      <c r="E118" s="8">
        <v>1164</v>
      </c>
      <c r="F118" s="8">
        <v>981</v>
      </c>
      <c r="G118" s="175">
        <f t="shared" si="127"/>
        <v>0.84278350515463918</v>
      </c>
      <c r="H118" s="8">
        <v>1548</v>
      </c>
      <c r="I118" s="8">
        <v>1249</v>
      </c>
      <c r="J118" s="175">
        <f t="shared" si="64"/>
        <v>0.8068475452196382</v>
      </c>
      <c r="K118" s="8">
        <v>0</v>
      </c>
      <c r="L118" s="8">
        <v>0</v>
      </c>
      <c r="M118" s="175" t="str">
        <f t="shared" si="65"/>
        <v>N/A</v>
      </c>
      <c r="N118" s="8">
        <v>0</v>
      </c>
      <c r="O118" s="8">
        <v>0</v>
      </c>
      <c r="P118" s="170" t="str">
        <f t="shared" si="66"/>
        <v>N/A</v>
      </c>
      <c r="Q118" s="8">
        <v>0</v>
      </c>
      <c r="R118" s="8">
        <v>0</v>
      </c>
      <c r="S118" s="170" t="str">
        <f t="shared" si="67"/>
        <v>N/A</v>
      </c>
      <c r="T118" s="8">
        <v>2712</v>
      </c>
      <c r="U118" s="8">
        <v>2230</v>
      </c>
      <c r="V118" s="175">
        <f t="shared" si="68"/>
        <v>0.82227138643067843</v>
      </c>
      <c r="W118" s="8">
        <v>2712</v>
      </c>
      <c r="X118" s="8">
        <v>2230</v>
      </c>
      <c r="Y118" s="175">
        <f t="shared" si="69"/>
        <v>0.82227138643067843</v>
      </c>
      <c r="Z118" s="8">
        <v>79</v>
      </c>
      <c r="AA118" s="8">
        <v>23</v>
      </c>
      <c r="AB118" s="175">
        <f t="shared" si="70"/>
        <v>0.29113924050632911</v>
      </c>
      <c r="AC118" s="8">
        <v>15</v>
      </c>
      <c r="AD118" s="8">
        <v>19</v>
      </c>
      <c r="AE118" s="170">
        <f t="shared" si="71"/>
        <v>1.2666666666666666</v>
      </c>
      <c r="AF118" s="8">
        <v>45</v>
      </c>
      <c r="AG118" s="8">
        <v>67</v>
      </c>
      <c r="AH118" s="170">
        <f t="shared" si="72"/>
        <v>1.4888888888888889</v>
      </c>
      <c r="AI118" s="8">
        <v>139</v>
      </c>
      <c r="AJ118" s="8">
        <v>109</v>
      </c>
      <c r="AK118" s="175">
        <f t="shared" si="73"/>
        <v>0.78417266187050361</v>
      </c>
      <c r="AL118" s="8">
        <v>30</v>
      </c>
      <c r="AM118" s="8">
        <v>28</v>
      </c>
      <c r="AN118" s="175">
        <f t="shared" si="74"/>
        <v>0.93333333333333335</v>
      </c>
      <c r="AO118" s="8">
        <v>0</v>
      </c>
      <c r="AP118" s="8">
        <v>0</v>
      </c>
      <c r="AQ118" s="170" t="str">
        <f t="shared" si="75"/>
        <v>N/A</v>
      </c>
      <c r="AR118" s="8">
        <v>0</v>
      </c>
      <c r="AS118" s="8">
        <v>0</v>
      </c>
      <c r="AT118" s="170" t="str">
        <f t="shared" si="76"/>
        <v>N/A</v>
      </c>
      <c r="AU118" s="8">
        <v>30</v>
      </c>
      <c r="AV118" s="8">
        <v>28</v>
      </c>
      <c r="AW118" s="175">
        <f t="shared" si="77"/>
        <v>0.93333333333333335</v>
      </c>
      <c r="AX118" s="8">
        <v>966</v>
      </c>
      <c r="AY118" s="8">
        <v>711</v>
      </c>
      <c r="AZ118" s="175">
        <f t="shared" si="78"/>
        <v>0.7360248447204969</v>
      </c>
      <c r="BA118" s="8">
        <v>504</v>
      </c>
      <c r="BB118" s="8">
        <v>413</v>
      </c>
      <c r="BC118" s="175">
        <f t="shared" si="79"/>
        <v>0.81944444444444442</v>
      </c>
      <c r="BD118" s="8">
        <v>137</v>
      </c>
      <c r="BE118" s="8">
        <v>146</v>
      </c>
      <c r="BF118" s="170">
        <f t="shared" si="80"/>
        <v>1.0656934306569343</v>
      </c>
      <c r="BG118" s="8">
        <v>30</v>
      </c>
      <c r="BH118" s="8">
        <v>19</v>
      </c>
      <c r="BI118" s="170">
        <f t="shared" si="81"/>
        <v>0.6333333333333333</v>
      </c>
      <c r="BJ118" s="8">
        <v>4162</v>
      </c>
      <c r="BK118" s="8">
        <v>3566</v>
      </c>
      <c r="BL118" s="175">
        <f t="shared" si="82"/>
        <v>0.85679961556943773</v>
      </c>
      <c r="BM118" s="8">
        <v>5799</v>
      </c>
      <c r="BN118" s="8">
        <v>4855</v>
      </c>
      <c r="BO118" s="175">
        <f t="shared" si="83"/>
        <v>0.83721331264011034</v>
      </c>
      <c r="BP118" s="8">
        <v>30</v>
      </c>
      <c r="BQ118" s="8">
        <v>0</v>
      </c>
      <c r="BR118" s="175">
        <f t="shared" si="84"/>
        <v>0</v>
      </c>
      <c r="BS118" s="8">
        <v>5998</v>
      </c>
      <c r="BT118" s="8">
        <v>4992</v>
      </c>
      <c r="BU118" s="175">
        <f t="shared" si="85"/>
        <v>0.83227742580860287</v>
      </c>
      <c r="BV118" s="8">
        <v>8710</v>
      </c>
      <c r="BW118" s="8">
        <v>7222</v>
      </c>
      <c r="BX118" s="175">
        <f t="shared" si="86"/>
        <v>0.82916188289322623</v>
      </c>
      <c r="BY118" s="8">
        <v>22720</v>
      </c>
      <c r="BZ118" s="8">
        <v>11280</v>
      </c>
      <c r="CA118" s="297">
        <f t="shared" si="87"/>
        <v>0.49647887323943662</v>
      </c>
      <c r="CB118" s="8">
        <v>12930</v>
      </c>
      <c r="CC118" s="8">
        <v>5947</v>
      </c>
      <c r="CD118" s="297">
        <f t="shared" si="88"/>
        <v>0.45993812838360404</v>
      </c>
      <c r="CE118" s="8">
        <v>3840</v>
      </c>
      <c r="CF118" s="8">
        <v>2240</v>
      </c>
      <c r="CG118" s="297">
        <f t="shared" si="89"/>
        <v>0.58333333333333337</v>
      </c>
      <c r="CH118" s="8">
        <v>570</v>
      </c>
      <c r="CI118" s="8">
        <v>235</v>
      </c>
      <c r="CJ118" s="175">
        <f t="shared" si="90"/>
        <v>0.41228070175438597</v>
      </c>
      <c r="CK118" s="8">
        <v>4410</v>
      </c>
      <c r="CL118" s="8">
        <v>2475</v>
      </c>
      <c r="CM118" s="297">
        <f t="shared" si="91"/>
        <v>0.56122448979591832</v>
      </c>
      <c r="CN118" s="8">
        <v>6775</v>
      </c>
      <c r="CO118" s="8">
        <v>4436</v>
      </c>
      <c r="CP118" s="297">
        <f t="shared" si="92"/>
        <v>0.65476014760147605</v>
      </c>
      <c r="CQ118" s="8">
        <v>600</v>
      </c>
      <c r="CR118" s="8">
        <v>1144</v>
      </c>
      <c r="CS118" s="297">
        <f t="shared" si="93"/>
        <v>1.9066666666666667</v>
      </c>
      <c r="CT118" s="8">
        <v>47435</v>
      </c>
      <c r="CU118" s="8">
        <v>25282</v>
      </c>
      <c r="CV118" s="297">
        <f t="shared" si="94"/>
        <v>0.53298197533466851</v>
      </c>
      <c r="CW118" s="8">
        <v>56145</v>
      </c>
      <c r="CX118" s="8">
        <v>32504</v>
      </c>
      <c r="CY118" s="297">
        <f t="shared" si="95"/>
        <v>0.57892955739602814</v>
      </c>
      <c r="CZ118" s="8">
        <v>6927</v>
      </c>
      <c r="DA118" s="8">
        <v>4601</v>
      </c>
      <c r="DB118" s="170">
        <f t="shared" si="96"/>
        <v>0.66421250180453295</v>
      </c>
      <c r="DC118" s="8">
        <v>675</v>
      </c>
      <c r="DD118" s="8">
        <v>1230</v>
      </c>
      <c r="DE118" s="170">
        <f t="shared" si="97"/>
        <v>1.8222222222222222</v>
      </c>
      <c r="DF118" s="8">
        <v>28612</v>
      </c>
      <c r="DG118" s="8">
        <v>15182</v>
      </c>
      <c r="DH118" s="297">
        <f t="shared" si="98"/>
        <v>0.53061652453516006</v>
      </c>
      <c r="DI118" s="63">
        <v>0.97</v>
      </c>
      <c r="DJ118" s="100">
        <v>0.958724612360777</v>
      </c>
      <c r="DK118" s="100">
        <f t="shared" si="99"/>
        <v>0.9883758890317289</v>
      </c>
      <c r="DL118" s="63">
        <v>0.89</v>
      </c>
      <c r="DM118" s="100">
        <v>0.79903147699757804</v>
      </c>
      <c r="DN118" s="100">
        <f t="shared" si="100"/>
        <v>0.89778817640177311</v>
      </c>
      <c r="DO118" s="63">
        <v>0.92999999999999994</v>
      </c>
      <c r="DP118" s="100">
        <v>0.94551282051282004</v>
      </c>
      <c r="DQ118" s="100">
        <f t="shared" si="101"/>
        <v>1.0166804521643227</v>
      </c>
      <c r="DR118" s="63">
        <v>0.92</v>
      </c>
      <c r="DS118" s="100">
        <v>0.93068297655453602</v>
      </c>
      <c r="DT118" s="100">
        <f t="shared" si="102"/>
        <v>1.0116119310375391</v>
      </c>
      <c r="DU118" s="63">
        <v>0.93</v>
      </c>
      <c r="DV118" s="100">
        <v>0.98558847077662104</v>
      </c>
      <c r="DW118" s="100">
        <f t="shared" si="103"/>
        <v>1.059772549222173</v>
      </c>
      <c r="DX118" s="63">
        <v>0.92500000000000004</v>
      </c>
      <c r="DY118" s="100">
        <v>0.96143497757847496</v>
      </c>
      <c r="DZ118" s="100">
        <f t="shared" si="104"/>
        <v>1.0393891649497027</v>
      </c>
      <c r="EA118" s="63">
        <v>0.94500000000000006</v>
      </c>
      <c r="EB118" s="100">
        <v>0.95377697841726605</v>
      </c>
      <c r="EC118" s="100">
        <f t="shared" si="105"/>
        <v>1.0092878078489587</v>
      </c>
      <c r="ED118" s="63">
        <v>0.91</v>
      </c>
      <c r="EE118" s="100">
        <v>0.93922984356197403</v>
      </c>
      <c r="EF118" s="100">
        <f t="shared" si="106"/>
        <v>1.0321207072109604</v>
      </c>
      <c r="EG118" s="63">
        <v>0.92749999999999999</v>
      </c>
      <c r="EH118" s="100">
        <v>0.950429243976738</v>
      </c>
      <c r="EI118" s="100">
        <f t="shared" si="107"/>
        <v>1.0247215568482351</v>
      </c>
      <c r="EJ118" s="63">
        <v>0.9</v>
      </c>
      <c r="EK118" s="100">
        <v>0.90299268831831303</v>
      </c>
      <c r="EL118" s="100">
        <f t="shared" si="108"/>
        <v>1.00332520924257</v>
      </c>
      <c r="EM118" s="63">
        <v>0.28000000000000003</v>
      </c>
      <c r="EN118" s="100">
        <v>0.38890532544378698</v>
      </c>
      <c r="EO118" s="100">
        <f t="shared" si="109"/>
        <v>1.3889475908706677</v>
      </c>
      <c r="EP118" s="63">
        <v>0.59000000000000008</v>
      </c>
      <c r="EQ118" s="100">
        <v>0.62807531049758702</v>
      </c>
      <c r="ER118" s="100">
        <f t="shared" si="110"/>
        <v>1.0645344245721813</v>
      </c>
      <c r="ES118" s="63">
        <v>0.9225000000000001</v>
      </c>
      <c r="ET118" s="100">
        <v>0.91929338413578099</v>
      </c>
      <c r="EU118" s="100">
        <f t="shared" si="111"/>
        <v>0.99652399364312294</v>
      </c>
      <c r="EV118" s="63">
        <v>0.59499999999999997</v>
      </c>
      <c r="EW118" s="100">
        <v>0.44915030957713098</v>
      </c>
      <c r="EX118" s="100">
        <f t="shared" si="112"/>
        <v>0.75487446987753104</v>
      </c>
      <c r="EY118" s="63">
        <v>0.75875000000000004</v>
      </c>
      <c r="EZ118" s="100">
        <v>0.69969849864632105</v>
      </c>
      <c r="FA118" s="100">
        <f t="shared" si="113"/>
        <v>0.92217265060470643</v>
      </c>
      <c r="FB118" s="63">
        <v>0.79</v>
      </c>
      <c r="FC118" s="100">
        <v>0.74893617021276604</v>
      </c>
      <c r="FD118" s="100">
        <f t="shared" si="114"/>
        <v>0.94802046862375444</v>
      </c>
      <c r="FE118" s="63">
        <v>0.38</v>
      </c>
      <c r="FF118" s="100">
        <v>0.48482142857142801</v>
      </c>
      <c r="FG118" s="100">
        <f t="shared" si="115"/>
        <v>1.2758458646616526</v>
      </c>
      <c r="FH118" s="63">
        <v>0.58499999999999996</v>
      </c>
      <c r="FI118" s="100">
        <v>0.50989898989898996</v>
      </c>
      <c r="FJ118" s="100">
        <f t="shared" si="116"/>
        <v>0.87162220495553844</v>
      </c>
      <c r="FK118" s="54">
        <v>0.84080126515550868</v>
      </c>
      <c r="FL118" s="100">
        <v>0.94414257770050003</v>
      </c>
      <c r="FM118" s="100">
        <f t="shared" si="117"/>
        <v>1.1229081315973972</v>
      </c>
      <c r="FN118" s="54">
        <v>0.61009999999999998</v>
      </c>
      <c r="FO118" s="100">
        <v>0.92845528455284598</v>
      </c>
      <c r="FP118" s="100">
        <f t="shared" si="118"/>
        <v>1.5218083667478217</v>
      </c>
      <c r="FQ118" s="64">
        <v>2241</v>
      </c>
      <c r="FR118" s="8">
        <v>431</v>
      </c>
      <c r="FS118" s="91">
        <f t="shared" si="119"/>
        <v>0.1923248549754574</v>
      </c>
      <c r="FT118" s="64">
        <v>822</v>
      </c>
      <c r="FU118" s="8">
        <v>148</v>
      </c>
      <c r="FV118" s="91">
        <f t="shared" si="120"/>
        <v>0.18004866180048662</v>
      </c>
      <c r="FW118" s="64">
        <v>3063</v>
      </c>
      <c r="FX118" s="8">
        <v>579</v>
      </c>
      <c r="FY118" s="91">
        <f t="shared" si="121"/>
        <v>0.18903036238981391</v>
      </c>
      <c r="FZ118" s="64">
        <v>19908</v>
      </c>
      <c r="GA118" s="8">
        <v>6544</v>
      </c>
      <c r="GB118" s="91">
        <f t="shared" si="122"/>
        <v>0.32871207554751858</v>
      </c>
      <c r="GC118" s="64">
        <v>22971</v>
      </c>
      <c r="GD118" s="8">
        <v>7123</v>
      </c>
      <c r="GE118" s="91">
        <f t="shared" si="123"/>
        <v>0.31008663096948325</v>
      </c>
      <c r="GF118" s="64">
        <v>1513</v>
      </c>
      <c r="GG118" s="8">
        <v>272</v>
      </c>
      <c r="GH118" s="100">
        <f t="shared" si="124"/>
        <v>0.1797752808988764</v>
      </c>
      <c r="GI118" s="8">
        <v>4811</v>
      </c>
      <c r="GJ118" s="8">
        <v>1318</v>
      </c>
      <c r="GK118" s="100">
        <f t="shared" si="125"/>
        <v>0.273955518603201</v>
      </c>
      <c r="GL118" s="8">
        <v>366</v>
      </c>
      <c r="GM118" s="8">
        <v>632</v>
      </c>
      <c r="GN118" s="100">
        <f t="shared" si="126"/>
        <v>1.7267759562841529</v>
      </c>
    </row>
    <row r="119" spans="1:196" s="1" customFormat="1" ht="15" customHeight="1" x14ac:dyDescent="0.55000000000000004">
      <c r="A119" s="16">
        <v>76</v>
      </c>
      <c r="B119" s="17" t="s">
        <v>135</v>
      </c>
      <c r="C119" s="18">
        <v>9544</v>
      </c>
      <c r="D119" s="17" t="s">
        <v>145</v>
      </c>
      <c r="E119" s="8">
        <v>2640</v>
      </c>
      <c r="F119" s="8">
        <v>2226</v>
      </c>
      <c r="G119" s="175">
        <f t="shared" si="127"/>
        <v>0.84318181818181814</v>
      </c>
      <c r="H119" s="8">
        <v>870</v>
      </c>
      <c r="I119" s="8">
        <v>635</v>
      </c>
      <c r="J119" s="175">
        <f t="shared" si="64"/>
        <v>0.72988505747126442</v>
      </c>
      <c r="K119" s="8">
        <v>0</v>
      </c>
      <c r="L119" s="8">
        <v>0</v>
      </c>
      <c r="M119" s="175" t="str">
        <f t="shared" si="65"/>
        <v>N/A</v>
      </c>
      <c r="N119" s="8">
        <v>0</v>
      </c>
      <c r="O119" s="8">
        <v>0</v>
      </c>
      <c r="P119" s="170" t="str">
        <f t="shared" si="66"/>
        <v>N/A</v>
      </c>
      <c r="Q119" s="8">
        <v>0</v>
      </c>
      <c r="R119" s="8">
        <v>0</v>
      </c>
      <c r="S119" s="170" t="str">
        <f t="shared" si="67"/>
        <v>N/A</v>
      </c>
      <c r="T119" s="8">
        <v>3510</v>
      </c>
      <c r="U119" s="8">
        <v>2861</v>
      </c>
      <c r="V119" s="175">
        <f t="shared" si="68"/>
        <v>0.81509971509971513</v>
      </c>
      <c r="W119" s="8">
        <v>3510</v>
      </c>
      <c r="X119" s="8">
        <v>2861</v>
      </c>
      <c r="Y119" s="175">
        <f t="shared" si="69"/>
        <v>0.81509971509971513</v>
      </c>
      <c r="Z119" s="8">
        <v>0</v>
      </c>
      <c r="AA119" s="8">
        <v>0</v>
      </c>
      <c r="AB119" s="175" t="str">
        <f t="shared" si="70"/>
        <v>N/A</v>
      </c>
      <c r="AC119" s="8">
        <v>15</v>
      </c>
      <c r="AD119" s="8">
        <v>0</v>
      </c>
      <c r="AE119" s="170">
        <f t="shared" si="71"/>
        <v>0</v>
      </c>
      <c r="AF119" s="8">
        <v>0</v>
      </c>
      <c r="AG119" s="8">
        <v>0</v>
      </c>
      <c r="AH119" s="170" t="str">
        <f t="shared" si="72"/>
        <v>N/A</v>
      </c>
      <c r="AI119" s="8">
        <v>15</v>
      </c>
      <c r="AJ119" s="8">
        <v>0</v>
      </c>
      <c r="AK119" s="175">
        <f t="shared" si="73"/>
        <v>0</v>
      </c>
      <c r="AL119" s="8">
        <v>30</v>
      </c>
      <c r="AM119" s="8">
        <v>0</v>
      </c>
      <c r="AN119" s="175">
        <f t="shared" si="74"/>
        <v>0</v>
      </c>
      <c r="AO119" s="8">
        <v>47</v>
      </c>
      <c r="AP119" s="8">
        <v>14</v>
      </c>
      <c r="AQ119" s="170">
        <f t="shared" si="75"/>
        <v>0.2978723404255319</v>
      </c>
      <c r="AR119" s="8">
        <v>39</v>
      </c>
      <c r="AS119" s="8">
        <v>79</v>
      </c>
      <c r="AT119" s="170">
        <f t="shared" si="76"/>
        <v>2.0256410256410255</v>
      </c>
      <c r="AU119" s="8">
        <v>116</v>
      </c>
      <c r="AV119" s="8">
        <v>93</v>
      </c>
      <c r="AW119" s="175">
        <f t="shared" si="77"/>
        <v>0.80172413793103448</v>
      </c>
      <c r="AX119" s="8">
        <v>2623</v>
      </c>
      <c r="AY119" s="8">
        <v>2117</v>
      </c>
      <c r="AZ119" s="175">
        <f t="shared" si="78"/>
        <v>0.80709111704155545</v>
      </c>
      <c r="BA119" s="8">
        <v>644</v>
      </c>
      <c r="BB119" s="8">
        <v>417</v>
      </c>
      <c r="BC119" s="175">
        <f t="shared" si="79"/>
        <v>0.64751552795031053</v>
      </c>
      <c r="BD119" s="8">
        <v>291</v>
      </c>
      <c r="BE119" s="8">
        <v>270</v>
      </c>
      <c r="BF119" s="170">
        <f t="shared" si="80"/>
        <v>0.92783505154639179</v>
      </c>
      <c r="BG119" s="8">
        <v>0</v>
      </c>
      <c r="BH119" s="8">
        <v>0</v>
      </c>
      <c r="BI119" s="170" t="str">
        <f t="shared" si="81"/>
        <v>N/A</v>
      </c>
      <c r="BJ119" s="8">
        <v>5115</v>
      </c>
      <c r="BK119" s="8">
        <v>4853</v>
      </c>
      <c r="BL119" s="175">
        <f t="shared" si="82"/>
        <v>0.94877810361681325</v>
      </c>
      <c r="BM119" s="8">
        <v>8673</v>
      </c>
      <c r="BN119" s="8">
        <v>7657</v>
      </c>
      <c r="BO119" s="175">
        <f t="shared" si="83"/>
        <v>0.88285483684999422</v>
      </c>
      <c r="BP119" s="8">
        <v>0</v>
      </c>
      <c r="BQ119" s="8">
        <v>0</v>
      </c>
      <c r="BR119" s="175" t="str">
        <f t="shared" si="84"/>
        <v>N/A</v>
      </c>
      <c r="BS119" s="8">
        <v>8804</v>
      </c>
      <c r="BT119" s="8">
        <v>7750</v>
      </c>
      <c r="BU119" s="175">
        <f t="shared" si="85"/>
        <v>0.88028169014084512</v>
      </c>
      <c r="BV119" s="8">
        <v>12314</v>
      </c>
      <c r="BW119" s="8">
        <v>10611</v>
      </c>
      <c r="BX119" s="175">
        <f t="shared" si="86"/>
        <v>0.86170212765957444</v>
      </c>
      <c r="BY119" s="8">
        <v>18880</v>
      </c>
      <c r="BZ119" s="8">
        <v>8720</v>
      </c>
      <c r="CA119" s="297">
        <f t="shared" si="87"/>
        <v>0.46186440677966101</v>
      </c>
      <c r="CB119" s="8">
        <v>22230</v>
      </c>
      <c r="CC119" s="8">
        <v>19377</v>
      </c>
      <c r="CD119" s="297">
        <f t="shared" si="88"/>
        <v>0.87165991902834006</v>
      </c>
      <c r="CE119" s="8">
        <v>5120</v>
      </c>
      <c r="CF119" s="8">
        <v>2560</v>
      </c>
      <c r="CG119" s="297">
        <f t="shared" si="89"/>
        <v>0.5</v>
      </c>
      <c r="CH119" s="8">
        <v>4510</v>
      </c>
      <c r="CI119" s="8">
        <v>1081</v>
      </c>
      <c r="CJ119" s="175">
        <f t="shared" si="90"/>
        <v>0.23968957871396895</v>
      </c>
      <c r="CK119" s="8">
        <v>9630</v>
      </c>
      <c r="CL119" s="8">
        <v>3641</v>
      </c>
      <c r="CM119" s="297">
        <f t="shared" si="91"/>
        <v>0.37808930425752857</v>
      </c>
      <c r="CN119" s="8">
        <v>8931</v>
      </c>
      <c r="CO119" s="8">
        <v>6980</v>
      </c>
      <c r="CP119" s="297">
        <f t="shared" si="92"/>
        <v>0.7815474191020042</v>
      </c>
      <c r="CQ119" s="8">
        <v>450</v>
      </c>
      <c r="CR119" s="8">
        <v>148</v>
      </c>
      <c r="CS119" s="297">
        <f t="shared" si="93"/>
        <v>0.3288888888888889</v>
      </c>
      <c r="CT119" s="8">
        <v>60121</v>
      </c>
      <c r="CU119" s="8">
        <v>38866</v>
      </c>
      <c r="CV119" s="297">
        <f t="shared" si="94"/>
        <v>0.64646296635119171</v>
      </c>
      <c r="CW119" s="8">
        <v>72435</v>
      </c>
      <c r="CX119" s="8">
        <v>49477</v>
      </c>
      <c r="CY119" s="297">
        <f t="shared" si="95"/>
        <v>0.68305377234762199</v>
      </c>
      <c r="CZ119" s="8">
        <v>9284</v>
      </c>
      <c r="DA119" s="8">
        <v>7264</v>
      </c>
      <c r="DB119" s="170">
        <f t="shared" si="96"/>
        <v>0.78242137009909518</v>
      </c>
      <c r="DC119" s="8">
        <v>489</v>
      </c>
      <c r="DD119" s="8">
        <v>227</v>
      </c>
      <c r="DE119" s="170">
        <f t="shared" si="97"/>
        <v>0.46421267893660534</v>
      </c>
      <c r="DF119" s="8">
        <v>25514</v>
      </c>
      <c r="DG119" s="8">
        <v>12332</v>
      </c>
      <c r="DH119" s="297">
        <f t="shared" si="98"/>
        <v>0.48334247863917851</v>
      </c>
      <c r="DI119" s="63">
        <v>0.9</v>
      </c>
      <c r="DJ119" s="100">
        <v>0.96045274785217505</v>
      </c>
      <c r="DK119" s="100">
        <f t="shared" si="99"/>
        <v>1.0671697198357499</v>
      </c>
      <c r="DL119" s="63">
        <v>0.67</v>
      </c>
      <c r="DM119" s="100">
        <v>0.611510791366906</v>
      </c>
      <c r="DN119" s="100">
        <f t="shared" si="100"/>
        <v>0.91270267368194924</v>
      </c>
      <c r="DO119" s="63">
        <v>0.78500000000000003</v>
      </c>
      <c r="DP119" s="100">
        <v>0.94167741935483895</v>
      </c>
      <c r="DQ119" s="100">
        <f t="shared" si="101"/>
        <v>1.199589069241833</v>
      </c>
      <c r="DR119" s="63">
        <v>0.9</v>
      </c>
      <c r="DS119" s="100">
        <v>0.94384546271338698</v>
      </c>
      <c r="DT119" s="100">
        <f t="shared" si="102"/>
        <v>1.0487171807926521</v>
      </c>
      <c r="DU119" s="63">
        <v>0.77</v>
      </c>
      <c r="DV119" s="100">
        <v>0.77480314960629904</v>
      </c>
      <c r="DW119" s="100">
        <f t="shared" si="103"/>
        <v>1.0062378566315571</v>
      </c>
      <c r="DX119" s="63">
        <v>0.83499999999999996</v>
      </c>
      <c r="DY119" s="100">
        <v>0.90632645927997202</v>
      </c>
      <c r="DZ119" s="100">
        <f t="shared" si="104"/>
        <v>1.0854209093173317</v>
      </c>
      <c r="EA119" s="63">
        <v>0.9</v>
      </c>
      <c r="EB119" s="100">
        <v>0.95658541688461096</v>
      </c>
      <c r="EC119" s="100">
        <f t="shared" si="105"/>
        <v>1.0628726854273456</v>
      </c>
      <c r="ED119" s="63">
        <v>0.72</v>
      </c>
      <c r="EE119" s="100">
        <v>0.71007604562737603</v>
      </c>
      <c r="EF119" s="100">
        <f t="shared" si="106"/>
        <v>0.98621673003802235</v>
      </c>
      <c r="EG119" s="63">
        <v>0.81</v>
      </c>
      <c r="EH119" s="100">
        <v>0.93214588634436002</v>
      </c>
      <c r="EI119" s="100">
        <f t="shared" si="107"/>
        <v>1.1507973905485926</v>
      </c>
      <c r="EJ119" s="63">
        <v>0.83</v>
      </c>
      <c r="EK119" s="100">
        <v>0.77666207496556205</v>
      </c>
      <c r="EL119" s="100">
        <f t="shared" si="108"/>
        <v>0.93573743971754464</v>
      </c>
      <c r="EM119" s="63">
        <v>0.25</v>
      </c>
      <c r="EN119" s="100">
        <v>0.30992907801418401</v>
      </c>
      <c r="EO119" s="100">
        <f t="shared" si="109"/>
        <v>1.239716312056736</v>
      </c>
      <c r="EP119" s="63">
        <v>0.54</v>
      </c>
      <c r="EQ119" s="100">
        <v>0.64120310811506198</v>
      </c>
      <c r="ER119" s="100">
        <f t="shared" si="110"/>
        <v>1.1874131631760407</v>
      </c>
      <c r="ES119" s="63">
        <v>0.86499999999999999</v>
      </c>
      <c r="ET119" s="100">
        <v>0.82296405976578302</v>
      </c>
      <c r="EU119" s="100">
        <f t="shared" si="111"/>
        <v>0.9514035373014833</v>
      </c>
      <c r="EV119" s="63">
        <v>0.48499999999999999</v>
      </c>
      <c r="EW119" s="100">
        <v>0.34406422315926</v>
      </c>
      <c r="EX119" s="100">
        <f t="shared" si="112"/>
        <v>0.70941076940053605</v>
      </c>
      <c r="EY119" s="63">
        <v>0.67500000000000004</v>
      </c>
      <c r="EZ119" s="100">
        <v>0.70359965236372501</v>
      </c>
      <c r="FA119" s="100">
        <f t="shared" si="113"/>
        <v>1.0423698553536667</v>
      </c>
      <c r="FB119" s="63">
        <v>0.76</v>
      </c>
      <c r="FC119" s="100">
        <v>0.62719703977798302</v>
      </c>
      <c r="FD119" s="100">
        <f t="shared" si="114"/>
        <v>0.82525926286576712</v>
      </c>
      <c r="FE119" s="63">
        <v>0.27</v>
      </c>
      <c r="FF119" s="100">
        <v>0.271484375</v>
      </c>
      <c r="FG119" s="100">
        <f t="shared" si="115"/>
        <v>1.0054976851851851</v>
      </c>
      <c r="FH119" s="63">
        <v>0.51500000000000001</v>
      </c>
      <c r="FI119" s="100">
        <v>0.37709420488876699</v>
      </c>
      <c r="FJ119" s="100">
        <f t="shared" si="116"/>
        <v>0.73222175706556691</v>
      </c>
      <c r="FK119" s="54">
        <v>0.9</v>
      </c>
      <c r="FL119" s="100">
        <v>0.87376101321585897</v>
      </c>
      <c r="FM119" s="100">
        <f t="shared" si="117"/>
        <v>0.9708455702398433</v>
      </c>
      <c r="FN119" s="54">
        <v>0.61009999999999998</v>
      </c>
      <c r="FO119" s="100">
        <v>0.96916299559471397</v>
      </c>
      <c r="FP119" s="100">
        <f t="shared" si="118"/>
        <v>1.5885313810764039</v>
      </c>
      <c r="FQ119" s="64">
        <v>3548</v>
      </c>
      <c r="FR119" s="8">
        <v>1034</v>
      </c>
      <c r="FS119" s="91">
        <f t="shared" si="119"/>
        <v>0.29143179255918827</v>
      </c>
      <c r="FT119" s="64">
        <v>700</v>
      </c>
      <c r="FU119" s="8">
        <v>319</v>
      </c>
      <c r="FV119" s="91">
        <f t="shared" si="120"/>
        <v>0.45571428571428574</v>
      </c>
      <c r="FW119" s="64">
        <v>4248</v>
      </c>
      <c r="FX119" s="8">
        <v>1353</v>
      </c>
      <c r="FY119" s="91">
        <f t="shared" si="121"/>
        <v>0.31850282485875708</v>
      </c>
      <c r="FZ119" s="64">
        <v>27981</v>
      </c>
      <c r="GA119" s="8">
        <v>17810</v>
      </c>
      <c r="GB119" s="91">
        <f t="shared" si="122"/>
        <v>0.63650334155319677</v>
      </c>
      <c r="GC119" s="64">
        <v>32229</v>
      </c>
      <c r="GD119" s="8">
        <v>19163</v>
      </c>
      <c r="GE119" s="91">
        <f t="shared" si="123"/>
        <v>0.59458872444072108</v>
      </c>
      <c r="GF119" s="64">
        <v>1949</v>
      </c>
      <c r="GG119" s="8">
        <v>383</v>
      </c>
      <c r="GH119" s="100">
        <f t="shared" si="124"/>
        <v>0.1965110312981016</v>
      </c>
      <c r="GI119" s="8">
        <v>7170</v>
      </c>
      <c r="GJ119" s="8">
        <v>3093</v>
      </c>
      <c r="GK119" s="100">
        <f t="shared" si="125"/>
        <v>0.43138075313807533</v>
      </c>
      <c r="GL119" s="8">
        <v>275</v>
      </c>
      <c r="GM119" s="8">
        <v>110</v>
      </c>
      <c r="GN119" s="100">
        <f t="shared" si="126"/>
        <v>0.4</v>
      </c>
    </row>
    <row r="120" spans="1:196" s="1" customFormat="1" ht="15" customHeight="1" x14ac:dyDescent="0.55000000000000004">
      <c r="A120" s="16">
        <v>81</v>
      </c>
      <c r="B120" s="17" t="s">
        <v>146</v>
      </c>
      <c r="C120" s="18">
        <v>9530</v>
      </c>
      <c r="D120" s="17" t="s">
        <v>147</v>
      </c>
      <c r="E120" s="8">
        <v>745</v>
      </c>
      <c r="F120" s="8">
        <v>623</v>
      </c>
      <c r="G120" s="175">
        <f t="shared" si="127"/>
        <v>0.83624161073825498</v>
      </c>
      <c r="H120" s="8">
        <v>0</v>
      </c>
      <c r="I120" s="8">
        <v>0</v>
      </c>
      <c r="J120" s="175" t="str">
        <f t="shared" si="64"/>
        <v>N/A</v>
      </c>
      <c r="K120" s="8">
        <v>0</v>
      </c>
      <c r="L120" s="8">
        <v>0</v>
      </c>
      <c r="M120" s="175" t="str">
        <f t="shared" si="65"/>
        <v>N/A</v>
      </c>
      <c r="N120" s="8">
        <v>37</v>
      </c>
      <c r="O120" s="8">
        <v>39</v>
      </c>
      <c r="P120" s="170">
        <f t="shared" si="66"/>
        <v>1.0540540540540539</v>
      </c>
      <c r="Q120" s="8">
        <v>0</v>
      </c>
      <c r="R120" s="8">
        <v>0</v>
      </c>
      <c r="S120" s="170" t="str">
        <f t="shared" si="67"/>
        <v>N/A</v>
      </c>
      <c r="T120" s="8">
        <v>782</v>
      </c>
      <c r="U120" s="8">
        <v>662</v>
      </c>
      <c r="V120" s="175">
        <f t="shared" si="68"/>
        <v>0.84654731457800514</v>
      </c>
      <c r="W120" s="8">
        <v>782</v>
      </c>
      <c r="X120" s="8">
        <v>662</v>
      </c>
      <c r="Y120" s="175">
        <f t="shared" si="69"/>
        <v>0.84654731457800514</v>
      </c>
      <c r="Z120" s="8">
        <v>75</v>
      </c>
      <c r="AA120" s="8">
        <v>38</v>
      </c>
      <c r="AB120" s="175">
        <f t="shared" si="70"/>
        <v>0.50666666666666671</v>
      </c>
      <c r="AC120" s="8">
        <v>40</v>
      </c>
      <c r="AD120" s="8">
        <v>24</v>
      </c>
      <c r="AE120" s="170">
        <f t="shared" si="71"/>
        <v>0.6</v>
      </c>
      <c r="AF120" s="8">
        <v>0</v>
      </c>
      <c r="AG120" s="8">
        <v>0</v>
      </c>
      <c r="AH120" s="170" t="str">
        <f t="shared" si="72"/>
        <v>N/A</v>
      </c>
      <c r="AI120" s="8">
        <v>115</v>
      </c>
      <c r="AJ120" s="8">
        <v>62</v>
      </c>
      <c r="AK120" s="175">
        <f t="shared" si="73"/>
        <v>0.53913043478260869</v>
      </c>
      <c r="AL120" s="8">
        <v>80</v>
      </c>
      <c r="AM120" s="8">
        <v>30</v>
      </c>
      <c r="AN120" s="175">
        <f t="shared" si="74"/>
        <v>0.375</v>
      </c>
      <c r="AO120" s="8">
        <v>15</v>
      </c>
      <c r="AP120" s="8">
        <v>0</v>
      </c>
      <c r="AQ120" s="170">
        <f t="shared" si="75"/>
        <v>0</v>
      </c>
      <c r="AR120" s="8">
        <v>0</v>
      </c>
      <c r="AS120" s="8">
        <v>0</v>
      </c>
      <c r="AT120" s="170" t="str">
        <f t="shared" si="76"/>
        <v>N/A</v>
      </c>
      <c r="AU120" s="8">
        <v>95</v>
      </c>
      <c r="AV120" s="8">
        <v>30</v>
      </c>
      <c r="AW120" s="175">
        <f t="shared" si="77"/>
        <v>0.31578947368421051</v>
      </c>
      <c r="AX120" s="8">
        <v>1836</v>
      </c>
      <c r="AY120" s="8">
        <v>1558</v>
      </c>
      <c r="AZ120" s="175">
        <f t="shared" si="78"/>
        <v>0.84858387799564272</v>
      </c>
      <c r="BA120" s="8">
        <v>0</v>
      </c>
      <c r="BB120" s="8">
        <v>0</v>
      </c>
      <c r="BC120" s="175" t="str">
        <f t="shared" si="79"/>
        <v>N/A</v>
      </c>
      <c r="BD120" s="8">
        <v>389</v>
      </c>
      <c r="BE120" s="8">
        <v>239</v>
      </c>
      <c r="BF120" s="170">
        <f t="shared" si="80"/>
        <v>0.61439588688946012</v>
      </c>
      <c r="BG120" s="8">
        <v>0</v>
      </c>
      <c r="BH120" s="8">
        <v>0</v>
      </c>
      <c r="BI120" s="170" t="str">
        <f t="shared" si="81"/>
        <v>N/A</v>
      </c>
      <c r="BJ120" s="8">
        <v>3041</v>
      </c>
      <c r="BK120" s="8">
        <v>3547</v>
      </c>
      <c r="BL120" s="175">
        <f t="shared" si="82"/>
        <v>1.166392634001973</v>
      </c>
      <c r="BM120" s="8">
        <v>5266</v>
      </c>
      <c r="BN120" s="8">
        <v>5344</v>
      </c>
      <c r="BO120" s="175">
        <f t="shared" si="83"/>
        <v>1.0148120015191797</v>
      </c>
      <c r="BP120" s="8">
        <v>0</v>
      </c>
      <c r="BQ120" s="8">
        <v>0</v>
      </c>
      <c r="BR120" s="175" t="str">
        <f t="shared" si="84"/>
        <v>N/A</v>
      </c>
      <c r="BS120" s="8">
        <v>5476</v>
      </c>
      <c r="BT120" s="8">
        <v>5436</v>
      </c>
      <c r="BU120" s="175">
        <f t="shared" si="85"/>
        <v>0.99269539810080354</v>
      </c>
      <c r="BV120" s="8">
        <v>6258</v>
      </c>
      <c r="BW120" s="8">
        <v>6098</v>
      </c>
      <c r="BX120" s="175">
        <f t="shared" si="86"/>
        <v>0.97443272611057841</v>
      </c>
      <c r="BY120" s="8">
        <v>6400</v>
      </c>
      <c r="BZ120" s="8">
        <v>1760</v>
      </c>
      <c r="CA120" s="297">
        <f t="shared" si="87"/>
        <v>0.27500000000000002</v>
      </c>
      <c r="CB120" s="8">
        <v>9525</v>
      </c>
      <c r="CC120" s="8">
        <v>8939</v>
      </c>
      <c r="CD120" s="297">
        <f t="shared" si="88"/>
        <v>0.93847769028871386</v>
      </c>
      <c r="CE120" s="8">
        <v>3840</v>
      </c>
      <c r="CF120" s="8">
        <v>2080</v>
      </c>
      <c r="CG120" s="297">
        <f t="shared" si="89"/>
        <v>0.54166666666666663</v>
      </c>
      <c r="CH120" s="8">
        <v>650</v>
      </c>
      <c r="CI120" s="8">
        <v>803</v>
      </c>
      <c r="CJ120" s="175">
        <f t="shared" si="90"/>
        <v>1.2353846153846153</v>
      </c>
      <c r="CK120" s="8">
        <v>4490</v>
      </c>
      <c r="CL120" s="8">
        <v>2883</v>
      </c>
      <c r="CM120" s="297">
        <f t="shared" si="91"/>
        <v>0.64209354120267259</v>
      </c>
      <c r="CN120" s="8">
        <v>4846</v>
      </c>
      <c r="CO120" s="8">
        <v>3250</v>
      </c>
      <c r="CP120" s="297">
        <f t="shared" si="92"/>
        <v>0.67065621130829545</v>
      </c>
      <c r="CQ120" s="8">
        <v>300</v>
      </c>
      <c r="CR120" s="8">
        <v>331</v>
      </c>
      <c r="CS120" s="297">
        <f t="shared" si="93"/>
        <v>1.1033333333333333</v>
      </c>
      <c r="CT120" s="8">
        <v>25561</v>
      </c>
      <c r="CU120" s="8">
        <v>17163</v>
      </c>
      <c r="CV120" s="297">
        <f t="shared" si="94"/>
        <v>0.67145260357575998</v>
      </c>
      <c r="CW120" s="8">
        <v>31819</v>
      </c>
      <c r="CX120" s="8">
        <v>23261</v>
      </c>
      <c r="CY120" s="297">
        <f t="shared" si="95"/>
        <v>0.73104120179766807</v>
      </c>
      <c r="CZ120" s="8">
        <v>5327</v>
      </c>
      <c r="DA120" s="8">
        <v>3552</v>
      </c>
      <c r="DB120" s="170">
        <f t="shared" si="96"/>
        <v>0.66679181528064579</v>
      </c>
      <c r="DC120" s="8">
        <v>300</v>
      </c>
      <c r="DD120" s="8">
        <v>331</v>
      </c>
      <c r="DE120" s="170">
        <f t="shared" si="97"/>
        <v>1.1033333333333333</v>
      </c>
      <c r="DF120" s="8">
        <v>10240</v>
      </c>
      <c r="DG120" s="8">
        <v>3840</v>
      </c>
      <c r="DH120" s="297">
        <f t="shared" si="98"/>
        <v>0.375</v>
      </c>
      <c r="DI120" s="63">
        <v>0.87</v>
      </c>
      <c r="DJ120" s="100">
        <v>0.943708609271523</v>
      </c>
      <c r="DK120" s="100">
        <f t="shared" si="99"/>
        <v>1.0847225393925553</v>
      </c>
      <c r="DL120" s="63" t="s">
        <v>338</v>
      </c>
      <c r="DM120" s="100">
        <v>0</v>
      </c>
      <c r="DN120" s="100" t="str">
        <f t="shared" si="100"/>
        <v>N/A</v>
      </c>
      <c r="DO120" s="63">
        <v>0.87</v>
      </c>
      <c r="DP120" s="100">
        <v>0.943708609271523</v>
      </c>
      <c r="DQ120" s="100">
        <f t="shared" si="101"/>
        <v>1.0847225393925553</v>
      </c>
      <c r="DR120" s="63">
        <v>0.91</v>
      </c>
      <c r="DS120" s="100">
        <v>0.97129909365558897</v>
      </c>
      <c r="DT120" s="100">
        <f t="shared" si="102"/>
        <v>1.067361641379768</v>
      </c>
      <c r="DU120" s="63" t="s">
        <v>338</v>
      </c>
      <c r="DV120" s="100">
        <v>0</v>
      </c>
      <c r="DW120" s="100" t="str">
        <f t="shared" si="103"/>
        <v>N/A</v>
      </c>
      <c r="DX120" s="63">
        <v>0.91</v>
      </c>
      <c r="DY120" s="100">
        <v>0.97129909365558897</v>
      </c>
      <c r="DZ120" s="100">
        <f t="shared" si="104"/>
        <v>1.067361641379768</v>
      </c>
      <c r="EA120" s="63">
        <v>0.89</v>
      </c>
      <c r="EB120" s="100">
        <v>0.94670383732371299</v>
      </c>
      <c r="EC120" s="100">
        <f t="shared" si="105"/>
        <v>1.0637121767682167</v>
      </c>
      <c r="ED120" s="63" t="s">
        <v>338</v>
      </c>
      <c r="EE120" s="100">
        <v>0</v>
      </c>
      <c r="EF120" s="100" t="str">
        <f t="shared" si="106"/>
        <v>N/A</v>
      </c>
      <c r="EG120" s="63">
        <v>0.89</v>
      </c>
      <c r="EH120" s="100">
        <v>0.94670383732371299</v>
      </c>
      <c r="EI120" s="100">
        <f t="shared" si="107"/>
        <v>1.0637121767682167</v>
      </c>
      <c r="EJ120" s="63">
        <v>0.91</v>
      </c>
      <c r="EK120" s="100">
        <v>0.88673722134654398</v>
      </c>
      <c r="EL120" s="100">
        <f t="shared" si="108"/>
        <v>0.97443650697422413</v>
      </c>
      <c r="EM120" s="63">
        <v>0.26</v>
      </c>
      <c r="EN120" s="100">
        <v>0.342708333333333</v>
      </c>
      <c r="EO120" s="100">
        <f t="shared" si="109"/>
        <v>1.3181089743589731</v>
      </c>
      <c r="EP120" s="63">
        <v>0.58499999999999996</v>
      </c>
      <c r="EQ120" s="100">
        <v>0.76501777078599298</v>
      </c>
      <c r="ER120" s="100">
        <f t="shared" si="110"/>
        <v>1.3077226851042616</v>
      </c>
      <c r="ES120" s="63">
        <v>0.9</v>
      </c>
      <c r="ET120" s="100">
        <v>0.90556613974563605</v>
      </c>
      <c r="EU120" s="100">
        <f t="shared" si="111"/>
        <v>1.0061845997173733</v>
      </c>
      <c r="EV120" s="63">
        <v>0.26</v>
      </c>
      <c r="EW120" s="100">
        <v>0.342708333333333</v>
      </c>
      <c r="EX120" s="100">
        <f t="shared" si="112"/>
        <v>1.3181089743589731</v>
      </c>
      <c r="EY120" s="63">
        <v>0.58000000000000007</v>
      </c>
      <c r="EZ120" s="100">
        <v>0.81264777954516099</v>
      </c>
      <c r="FA120" s="100">
        <f t="shared" si="113"/>
        <v>1.4011168612847602</v>
      </c>
      <c r="FB120" s="63">
        <v>0.96</v>
      </c>
      <c r="FC120" s="100">
        <v>0.916562889165629</v>
      </c>
      <c r="FD120" s="100">
        <f t="shared" si="114"/>
        <v>0.95475300954753028</v>
      </c>
      <c r="FE120" s="63">
        <v>0.28999999999999998</v>
      </c>
      <c r="FF120" s="100">
        <v>0.37355769230769198</v>
      </c>
      <c r="FG120" s="100">
        <f t="shared" si="115"/>
        <v>1.2881299734748</v>
      </c>
      <c r="FH120" s="63">
        <v>0.625</v>
      </c>
      <c r="FI120" s="100">
        <v>0.52480055497745404</v>
      </c>
      <c r="FJ120" s="100">
        <f t="shared" si="116"/>
        <v>0.83968088796392648</v>
      </c>
      <c r="FK120" s="54">
        <v>0.9</v>
      </c>
      <c r="FL120" s="100">
        <v>0.947072072072072</v>
      </c>
      <c r="FM120" s="100">
        <f t="shared" si="117"/>
        <v>1.0523023023023022</v>
      </c>
      <c r="FN120" s="54">
        <v>0.61009999999999998</v>
      </c>
      <c r="FO120" s="100">
        <v>0.77341389728096699</v>
      </c>
      <c r="FP120" s="100">
        <f t="shared" si="118"/>
        <v>1.2676838178675087</v>
      </c>
      <c r="FQ120" s="64">
        <v>2294</v>
      </c>
      <c r="FR120" s="8">
        <v>228</v>
      </c>
      <c r="FS120" s="91">
        <f t="shared" si="119"/>
        <v>9.9389712292938096E-2</v>
      </c>
      <c r="FT120" s="64">
        <v>175</v>
      </c>
      <c r="FU120" s="8">
        <v>97</v>
      </c>
      <c r="FV120" s="91">
        <f t="shared" si="120"/>
        <v>0.55428571428571427</v>
      </c>
      <c r="FW120" s="64">
        <v>2469</v>
      </c>
      <c r="FX120" s="8">
        <v>325</v>
      </c>
      <c r="FY120" s="91">
        <f t="shared" si="121"/>
        <v>0.13163223977318753</v>
      </c>
      <c r="FZ120" s="64">
        <v>12070</v>
      </c>
      <c r="GA120" s="8">
        <v>11287</v>
      </c>
      <c r="GB120" s="91">
        <f t="shared" si="122"/>
        <v>0.93512841756420884</v>
      </c>
      <c r="GC120" s="64">
        <v>14539</v>
      </c>
      <c r="GD120" s="8">
        <v>11612</v>
      </c>
      <c r="GE120" s="91">
        <f t="shared" si="123"/>
        <v>0.79867941398995801</v>
      </c>
      <c r="GF120" s="64">
        <v>1277</v>
      </c>
      <c r="GG120" s="8">
        <v>6</v>
      </c>
      <c r="GH120" s="100">
        <f t="shared" si="124"/>
        <v>4.6985121378230231E-3</v>
      </c>
      <c r="GI120" s="8">
        <v>4022</v>
      </c>
      <c r="GJ120" s="8">
        <v>2159</v>
      </c>
      <c r="GK120" s="100">
        <f t="shared" si="125"/>
        <v>0.53679761312779717</v>
      </c>
      <c r="GL120" s="8">
        <v>183</v>
      </c>
      <c r="GM120" s="8">
        <v>222</v>
      </c>
      <c r="GN120" s="100">
        <f t="shared" si="126"/>
        <v>1.2131147540983607</v>
      </c>
    </row>
    <row r="121" spans="1:196" s="1" customFormat="1" ht="15" customHeight="1" x14ac:dyDescent="0.55000000000000004">
      <c r="A121" s="16">
        <v>85</v>
      </c>
      <c r="B121" s="17" t="s">
        <v>148</v>
      </c>
      <c r="C121" s="18">
        <v>9519</v>
      </c>
      <c r="D121" s="17" t="s">
        <v>149</v>
      </c>
      <c r="E121" s="8">
        <v>1856</v>
      </c>
      <c r="F121" s="8">
        <v>1755</v>
      </c>
      <c r="G121" s="175">
        <f t="shared" si="127"/>
        <v>0.94558189655172409</v>
      </c>
      <c r="H121" s="8">
        <v>791</v>
      </c>
      <c r="I121" s="8">
        <v>610</v>
      </c>
      <c r="J121" s="175">
        <f t="shared" si="64"/>
        <v>0.77117572692793934</v>
      </c>
      <c r="K121" s="8">
        <v>69</v>
      </c>
      <c r="L121" s="8">
        <v>42</v>
      </c>
      <c r="M121" s="175">
        <f t="shared" si="65"/>
        <v>0.60869565217391308</v>
      </c>
      <c r="N121" s="8">
        <v>14</v>
      </c>
      <c r="O121" s="8">
        <v>14</v>
      </c>
      <c r="P121" s="170">
        <f t="shared" si="66"/>
        <v>1</v>
      </c>
      <c r="Q121" s="8">
        <v>0</v>
      </c>
      <c r="R121" s="8">
        <v>0</v>
      </c>
      <c r="S121" s="170" t="str">
        <f t="shared" si="67"/>
        <v>N/A</v>
      </c>
      <c r="T121" s="8">
        <v>2730</v>
      </c>
      <c r="U121" s="8">
        <v>2421</v>
      </c>
      <c r="V121" s="175">
        <f t="shared" si="68"/>
        <v>0.88681318681318677</v>
      </c>
      <c r="W121" s="8">
        <v>2730</v>
      </c>
      <c r="X121" s="8">
        <v>2421</v>
      </c>
      <c r="Y121" s="175">
        <f t="shared" si="69"/>
        <v>0.88681318681318677</v>
      </c>
      <c r="Z121" s="8">
        <v>105</v>
      </c>
      <c r="AA121" s="8">
        <v>84</v>
      </c>
      <c r="AB121" s="175">
        <f t="shared" si="70"/>
        <v>0.8</v>
      </c>
      <c r="AC121" s="8">
        <v>15</v>
      </c>
      <c r="AD121" s="8">
        <v>30</v>
      </c>
      <c r="AE121" s="170">
        <f t="shared" si="71"/>
        <v>2</v>
      </c>
      <c r="AF121" s="8">
        <v>0</v>
      </c>
      <c r="AG121" s="8">
        <v>0</v>
      </c>
      <c r="AH121" s="170" t="str">
        <f t="shared" si="72"/>
        <v>N/A</v>
      </c>
      <c r="AI121" s="8">
        <v>120</v>
      </c>
      <c r="AJ121" s="8">
        <v>114</v>
      </c>
      <c r="AK121" s="175">
        <f t="shared" si="73"/>
        <v>0.95</v>
      </c>
      <c r="AL121" s="8">
        <v>66</v>
      </c>
      <c r="AM121" s="8">
        <v>107</v>
      </c>
      <c r="AN121" s="175">
        <f t="shared" si="74"/>
        <v>1.6212121212121211</v>
      </c>
      <c r="AO121" s="8">
        <v>65</v>
      </c>
      <c r="AP121" s="8">
        <v>55</v>
      </c>
      <c r="AQ121" s="170">
        <f t="shared" si="75"/>
        <v>0.84615384615384615</v>
      </c>
      <c r="AR121" s="8">
        <v>0</v>
      </c>
      <c r="AS121" s="8">
        <v>0</v>
      </c>
      <c r="AT121" s="170" t="str">
        <f t="shared" si="76"/>
        <v>N/A</v>
      </c>
      <c r="AU121" s="8">
        <v>131</v>
      </c>
      <c r="AV121" s="8">
        <v>162</v>
      </c>
      <c r="AW121" s="175">
        <f t="shared" si="77"/>
        <v>1.2366412213740459</v>
      </c>
      <c r="AX121" s="8">
        <v>3217</v>
      </c>
      <c r="AY121" s="8">
        <v>2705</v>
      </c>
      <c r="AZ121" s="175">
        <f t="shared" si="78"/>
        <v>0.84084550823748838</v>
      </c>
      <c r="BA121" s="8">
        <v>425</v>
      </c>
      <c r="BB121" s="8">
        <v>291</v>
      </c>
      <c r="BC121" s="175">
        <f t="shared" si="79"/>
        <v>0.68470588235294116</v>
      </c>
      <c r="BD121" s="8">
        <v>425</v>
      </c>
      <c r="BE121" s="8">
        <v>422</v>
      </c>
      <c r="BF121" s="170">
        <f t="shared" si="80"/>
        <v>0.99294117647058822</v>
      </c>
      <c r="BG121" s="8">
        <v>64</v>
      </c>
      <c r="BH121" s="8">
        <v>55</v>
      </c>
      <c r="BI121" s="170">
        <f t="shared" si="81"/>
        <v>0.859375</v>
      </c>
      <c r="BJ121" s="8">
        <v>7374</v>
      </c>
      <c r="BK121" s="8">
        <v>7670</v>
      </c>
      <c r="BL121" s="175">
        <f t="shared" si="82"/>
        <v>1.0401410360726879</v>
      </c>
      <c r="BM121" s="8">
        <v>11505</v>
      </c>
      <c r="BN121" s="8">
        <v>11143</v>
      </c>
      <c r="BO121" s="175">
        <f t="shared" si="83"/>
        <v>0.96853541938287702</v>
      </c>
      <c r="BP121" s="8">
        <v>0</v>
      </c>
      <c r="BQ121" s="8">
        <v>0</v>
      </c>
      <c r="BR121" s="175" t="str">
        <f t="shared" si="84"/>
        <v>N/A</v>
      </c>
      <c r="BS121" s="8">
        <v>11756</v>
      </c>
      <c r="BT121" s="8">
        <v>11419</v>
      </c>
      <c r="BU121" s="175">
        <f t="shared" si="85"/>
        <v>0.97133378700238171</v>
      </c>
      <c r="BV121" s="8">
        <v>14486</v>
      </c>
      <c r="BW121" s="8">
        <v>13840</v>
      </c>
      <c r="BX121" s="175">
        <f t="shared" si="86"/>
        <v>0.95540521883197571</v>
      </c>
      <c r="BY121" s="8">
        <v>7520</v>
      </c>
      <c r="BZ121" s="8">
        <v>3840</v>
      </c>
      <c r="CA121" s="297">
        <f t="shared" si="87"/>
        <v>0.51063829787234039</v>
      </c>
      <c r="CB121" s="8">
        <v>20750</v>
      </c>
      <c r="CC121" s="8">
        <v>18124</v>
      </c>
      <c r="CD121" s="297">
        <f t="shared" si="88"/>
        <v>0.87344578313253007</v>
      </c>
      <c r="CE121" s="8">
        <v>2560</v>
      </c>
      <c r="CF121" s="8">
        <v>1600</v>
      </c>
      <c r="CG121" s="297">
        <f t="shared" si="89"/>
        <v>0.625</v>
      </c>
      <c r="CH121" s="8">
        <v>0</v>
      </c>
      <c r="CI121" s="8">
        <v>0</v>
      </c>
      <c r="CJ121" s="175" t="str">
        <f t="shared" si="90"/>
        <v>N/A</v>
      </c>
      <c r="CK121" s="8">
        <v>2560</v>
      </c>
      <c r="CL121" s="8">
        <v>1600</v>
      </c>
      <c r="CM121" s="297">
        <f t="shared" si="91"/>
        <v>0.625</v>
      </c>
      <c r="CN121" s="8">
        <v>5098</v>
      </c>
      <c r="CO121" s="8">
        <v>3083</v>
      </c>
      <c r="CP121" s="297">
        <f t="shared" si="92"/>
        <v>0.60474695959199687</v>
      </c>
      <c r="CQ121" s="8">
        <v>750</v>
      </c>
      <c r="CR121" s="8">
        <v>1807</v>
      </c>
      <c r="CS121" s="297">
        <f t="shared" si="93"/>
        <v>2.4093333333333335</v>
      </c>
      <c r="CT121" s="8">
        <v>36678</v>
      </c>
      <c r="CU121" s="8">
        <v>28454</v>
      </c>
      <c r="CV121" s="297">
        <f t="shared" si="94"/>
        <v>0.77577839576858065</v>
      </c>
      <c r="CW121" s="8">
        <v>51164</v>
      </c>
      <c r="CX121" s="8">
        <v>42294</v>
      </c>
      <c r="CY121" s="297">
        <f t="shared" si="95"/>
        <v>0.82663591587835195</v>
      </c>
      <c r="CZ121" s="8">
        <v>5617</v>
      </c>
      <c r="DA121" s="8">
        <v>3604</v>
      </c>
      <c r="DB121" s="170">
        <f t="shared" si="96"/>
        <v>0.64162364251379744</v>
      </c>
      <c r="DC121" s="8">
        <v>814</v>
      </c>
      <c r="DD121" s="8">
        <v>1862</v>
      </c>
      <c r="DE121" s="170">
        <f t="shared" si="97"/>
        <v>2.2874692874692877</v>
      </c>
      <c r="DF121" s="8">
        <v>11296</v>
      </c>
      <c r="DG121" s="8">
        <v>6341</v>
      </c>
      <c r="DH121" s="297">
        <f t="shared" si="98"/>
        <v>0.56134915014164311</v>
      </c>
      <c r="DI121" s="63">
        <v>0.96</v>
      </c>
      <c r="DJ121" s="100">
        <v>0.93925233644859796</v>
      </c>
      <c r="DK121" s="100">
        <f t="shared" si="99"/>
        <v>0.9783878504672896</v>
      </c>
      <c r="DL121" s="63">
        <v>0.94</v>
      </c>
      <c r="DM121" s="100">
        <v>0.96219931271477699</v>
      </c>
      <c r="DN121" s="100">
        <f t="shared" si="100"/>
        <v>1.0236162901221033</v>
      </c>
      <c r="DO121" s="63">
        <v>0.95</v>
      </c>
      <c r="DP121" s="100">
        <v>0.93983711358262501</v>
      </c>
      <c r="DQ121" s="100">
        <f t="shared" si="101"/>
        <v>0.9893022248238158</v>
      </c>
      <c r="DR121" s="63">
        <v>0.93</v>
      </c>
      <c r="DS121" s="100">
        <v>0.94202098288238501</v>
      </c>
      <c r="DT121" s="100">
        <f t="shared" si="102"/>
        <v>1.0129257880455753</v>
      </c>
      <c r="DU121" s="63">
        <v>0.89</v>
      </c>
      <c r="DV121" s="100">
        <v>0.955737704918033</v>
      </c>
      <c r="DW121" s="100">
        <f t="shared" si="103"/>
        <v>1.0738625897955427</v>
      </c>
      <c r="DX121" s="63">
        <v>0.91</v>
      </c>
      <c r="DY121" s="100">
        <v>0.94547707558859995</v>
      </c>
      <c r="DZ121" s="100">
        <f t="shared" si="104"/>
        <v>1.0389857973501098</v>
      </c>
      <c r="EA121" s="63">
        <v>0.94500000000000006</v>
      </c>
      <c r="EB121" s="100">
        <v>0.93963984851997795</v>
      </c>
      <c r="EC121" s="100">
        <f t="shared" si="105"/>
        <v>0.99432788203172262</v>
      </c>
      <c r="ED121" s="63">
        <v>0.91500000000000004</v>
      </c>
      <c r="EE121" s="100">
        <v>0.95782463928967798</v>
      </c>
      <c r="EF121" s="100">
        <f t="shared" si="106"/>
        <v>1.0468028844695934</v>
      </c>
      <c r="EG121" s="63">
        <v>0.93</v>
      </c>
      <c r="EH121" s="100">
        <v>0.94082369942196498</v>
      </c>
      <c r="EI121" s="100">
        <f t="shared" si="107"/>
        <v>1.0116383864752312</v>
      </c>
      <c r="EJ121" s="63">
        <v>0.78</v>
      </c>
      <c r="EK121" s="100">
        <v>0.82614930042582801</v>
      </c>
      <c r="EL121" s="100">
        <f t="shared" si="108"/>
        <v>1.0591657697767025</v>
      </c>
      <c r="EM121" s="63">
        <v>0.31</v>
      </c>
      <c r="EN121" s="100">
        <v>0.38658088235294102</v>
      </c>
      <c r="EO121" s="100">
        <f t="shared" si="109"/>
        <v>1.247035104364326</v>
      </c>
      <c r="EP121" s="63">
        <v>0.54500000000000004</v>
      </c>
      <c r="EQ121" s="100">
        <v>0.742110072397554</v>
      </c>
      <c r="ER121" s="100">
        <f t="shared" si="110"/>
        <v>1.3616698576101907</v>
      </c>
      <c r="ES121" s="63">
        <v>0.86250000000000004</v>
      </c>
      <c r="ET121" s="100">
        <v>0.86699301866325496</v>
      </c>
      <c r="EU121" s="100">
        <f t="shared" si="111"/>
        <v>1.0052092970008752</v>
      </c>
      <c r="EV121" s="63">
        <v>0.61250000000000004</v>
      </c>
      <c r="EW121" s="100">
        <v>0.46774956631446102</v>
      </c>
      <c r="EX121" s="100">
        <f t="shared" si="112"/>
        <v>0.76367276132973227</v>
      </c>
      <c r="EY121" s="63">
        <v>0.73750000000000004</v>
      </c>
      <c r="EZ121" s="100">
        <v>0.80713576393814701</v>
      </c>
      <c r="FA121" s="100">
        <f t="shared" si="113"/>
        <v>1.0944213748313858</v>
      </c>
      <c r="FB121" s="63" t="s">
        <v>338</v>
      </c>
      <c r="FC121" s="100">
        <v>0</v>
      </c>
      <c r="FD121" s="100" t="str">
        <f t="shared" si="114"/>
        <v>N/A</v>
      </c>
      <c r="FE121" s="63">
        <v>0.37</v>
      </c>
      <c r="FF121" s="100">
        <v>0.4975</v>
      </c>
      <c r="FG121" s="100">
        <f t="shared" si="115"/>
        <v>1.3445945945945945</v>
      </c>
      <c r="FH121" s="63">
        <v>0.37</v>
      </c>
      <c r="FI121" s="100">
        <v>0.4975</v>
      </c>
      <c r="FJ121" s="100">
        <f t="shared" si="116"/>
        <v>1.3445945945945945</v>
      </c>
      <c r="FK121" s="54">
        <v>0.85852855051244514</v>
      </c>
      <c r="FL121" s="100">
        <v>0.845726970033296</v>
      </c>
      <c r="FM121" s="100">
        <f t="shared" si="117"/>
        <v>0.98508892864249176</v>
      </c>
      <c r="FN121" s="54">
        <v>0.61009999999999998</v>
      </c>
      <c r="FO121" s="100">
        <v>0.73254564983888304</v>
      </c>
      <c r="FP121" s="100">
        <f t="shared" si="118"/>
        <v>1.20069767224862</v>
      </c>
      <c r="FQ121" s="64">
        <v>5062</v>
      </c>
      <c r="FR121" s="8">
        <v>655</v>
      </c>
      <c r="FS121" s="91">
        <f t="shared" si="119"/>
        <v>0.12939549585144211</v>
      </c>
      <c r="FT121" s="64">
        <v>608</v>
      </c>
      <c r="FU121" s="8">
        <v>259</v>
      </c>
      <c r="FV121" s="91">
        <f t="shared" si="120"/>
        <v>0.42598684210526316</v>
      </c>
      <c r="FW121" s="64">
        <v>5670</v>
      </c>
      <c r="FX121" s="8">
        <v>914</v>
      </c>
      <c r="FY121" s="91">
        <f t="shared" si="121"/>
        <v>0.16119929453262788</v>
      </c>
      <c r="FZ121" s="64">
        <v>19463</v>
      </c>
      <c r="GA121" s="8">
        <v>22994</v>
      </c>
      <c r="GB121" s="91">
        <f t="shared" si="122"/>
        <v>1.1814211580948466</v>
      </c>
      <c r="GC121" s="64">
        <v>25133</v>
      </c>
      <c r="GD121" s="8">
        <v>23908</v>
      </c>
      <c r="GE121" s="91">
        <f t="shared" si="123"/>
        <v>0.95125930052122709</v>
      </c>
      <c r="GF121" s="64">
        <v>3169</v>
      </c>
      <c r="GG121" s="8">
        <v>88</v>
      </c>
      <c r="GH121" s="100">
        <f t="shared" si="124"/>
        <v>2.7769012306721363E-2</v>
      </c>
      <c r="GI121" s="8">
        <v>2465</v>
      </c>
      <c r="GJ121" s="8">
        <v>2781</v>
      </c>
      <c r="GK121" s="100">
        <f t="shared" si="125"/>
        <v>1.1281947261663285</v>
      </c>
      <c r="GL121" s="8">
        <v>458</v>
      </c>
      <c r="GM121" s="8">
        <v>2182</v>
      </c>
      <c r="GN121" s="100">
        <f t="shared" si="126"/>
        <v>4.7641921397379914</v>
      </c>
    </row>
    <row r="122" spans="1:196" s="1" customFormat="1" ht="15" customHeight="1" x14ac:dyDescent="0.55000000000000004">
      <c r="A122" s="16">
        <v>86</v>
      </c>
      <c r="B122" s="17" t="s">
        <v>150</v>
      </c>
      <c r="C122" s="18">
        <v>9518</v>
      </c>
      <c r="D122" s="17" t="s">
        <v>151</v>
      </c>
      <c r="E122" s="8">
        <v>1569</v>
      </c>
      <c r="F122" s="8">
        <v>1335</v>
      </c>
      <c r="G122" s="175">
        <f t="shared" si="127"/>
        <v>0.85086042065009559</v>
      </c>
      <c r="H122" s="8">
        <v>0</v>
      </c>
      <c r="I122" s="8">
        <v>0</v>
      </c>
      <c r="J122" s="175" t="str">
        <f t="shared" si="64"/>
        <v>N/A</v>
      </c>
      <c r="K122" s="8">
        <v>177</v>
      </c>
      <c r="L122" s="8">
        <v>65</v>
      </c>
      <c r="M122" s="175">
        <f t="shared" si="65"/>
        <v>0.3672316384180791</v>
      </c>
      <c r="N122" s="8">
        <v>14</v>
      </c>
      <c r="O122" s="8">
        <v>14</v>
      </c>
      <c r="P122" s="170">
        <f t="shared" si="66"/>
        <v>1</v>
      </c>
      <c r="Q122" s="8">
        <v>0</v>
      </c>
      <c r="R122" s="8">
        <v>0</v>
      </c>
      <c r="S122" s="170" t="str">
        <f t="shared" si="67"/>
        <v>N/A</v>
      </c>
      <c r="T122" s="8">
        <v>1760</v>
      </c>
      <c r="U122" s="8">
        <v>1414</v>
      </c>
      <c r="V122" s="175">
        <f t="shared" si="68"/>
        <v>0.80340909090909096</v>
      </c>
      <c r="W122" s="8">
        <v>1760</v>
      </c>
      <c r="X122" s="8">
        <v>1414</v>
      </c>
      <c r="Y122" s="175">
        <f t="shared" si="69"/>
        <v>0.80340909090909096</v>
      </c>
      <c r="Z122" s="8">
        <v>127</v>
      </c>
      <c r="AA122" s="8">
        <v>149</v>
      </c>
      <c r="AB122" s="175">
        <f t="shared" si="70"/>
        <v>1.1732283464566928</v>
      </c>
      <c r="AC122" s="8">
        <v>15</v>
      </c>
      <c r="AD122" s="8">
        <v>19</v>
      </c>
      <c r="AE122" s="170">
        <f t="shared" si="71"/>
        <v>1.2666666666666666</v>
      </c>
      <c r="AF122" s="8">
        <v>15</v>
      </c>
      <c r="AG122" s="8">
        <v>18</v>
      </c>
      <c r="AH122" s="170">
        <f t="shared" si="72"/>
        <v>1.2</v>
      </c>
      <c r="AI122" s="8">
        <v>157</v>
      </c>
      <c r="AJ122" s="8">
        <v>186</v>
      </c>
      <c r="AK122" s="175">
        <f t="shared" si="73"/>
        <v>1.1847133757961783</v>
      </c>
      <c r="AL122" s="8">
        <v>79</v>
      </c>
      <c r="AM122" s="8">
        <v>34</v>
      </c>
      <c r="AN122" s="175">
        <f t="shared" si="74"/>
        <v>0.43037974683544306</v>
      </c>
      <c r="AO122" s="8">
        <v>15</v>
      </c>
      <c r="AP122" s="8">
        <v>18</v>
      </c>
      <c r="AQ122" s="170">
        <f t="shared" si="75"/>
        <v>1.2</v>
      </c>
      <c r="AR122" s="8">
        <v>15</v>
      </c>
      <c r="AS122" s="8">
        <v>20</v>
      </c>
      <c r="AT122" s="170">
        <f t="shared" si="76"/>
        <v>1.3333333333333333</v>
      </c>
      <c r="AU122" s="8">
        <v>109</v>
      </c>
      <c r="AV122" s="8">
        <v>72</v>
      </c>
      <c r="AW122" s="175">
        <f t="shared" si="77"/>
        <v>0.66055045871559637</v>
      </c>
      <c r="AX122" s="8">
        <v>4760</v>
      </c>
      <c r="AY122" s="8">
        <v>4068</v>
      </c>
      <c r="AZ122" s="175">
        <f t="shared" si="78"/>
        <v>0.85462184873949576</v>
      </c>
      <c r="BA122" s="8">
        <v>0</v>
      </c>
      <c r="BB122" s="8">
        <v>0</v>
      </c>
      <c r="BC122" s="175" t="str">
        <f t="shared" si="79"/>
        <v>N/A</v>
      </c>
      <c r="BD122" s="8">
        <v>57</v>
      </c>
      <c r="BE122" s="8">
        <v>84</v>
      </c>
      <c r="BF122" s="170">
        <f t="shared" si="80"/>
        <v>1.4736842105263157</v>
      </c>
      <c r="BG122" s="8">
        <v>0</v>
      </c>
      <c r="BH122" s="8">
        <v>0</v>
      </c>
      <c r="BI122" s="170" t="str">
        <f t="shared" si="81"/>
        <v>N/A</v>
      </c>
      <c r="BJ122" s="8">
        <v>3922</v>
      </c>
      <c r="BK122" s="8">
        <v>4160</v>
      </c>
      <c r="BL122" s="175">
        <f t="shared" si="82"/>
        <v>1.0606833248342682</v>
      </c>
      <c r="BM122" s="8">
        <v>8739</v>
      </c>
      <c r="BN122" s="8">
        <v>8312</v>
      </c>
      <c r="BO122" s="175">
        <f t="shared" si="83"/>
        <v>0.95113857420757519</v>
      </c>
      <c r="BP122" s="8">
        <v>0</v>
      </c>
      <c r="BQ122" s="8">
        <v>0</v>
      </c>
      <c r="BR122" s="175" t="str">
        <f t="shared" si="84"/>
        <v>N/A</v>
      </c>
      <c r="BS122" s="8">
        <v>9005</v>
      </c>
      <c r="BT122" s="8">
        <v>8570</v>
      </c>
      <c r="BU122" s="175">
        <f t="shared" si="85"/>
        <v>0.9516935036091061</v>
      </c>
      <c r="BV122" s="8">
        <v>10765</v>
      </c>
      <c r="BW122" s="8">
        <v>9984</v>
      </c>
      <c r="BX122" s="175">
        <f t="shared" si="86"/>
        <v>0.92745006967022758</v>
      </c>
      <c r="BY122" s="8">
        <v>8800</v>
      </c>
      <c r="BZ122" s="8">
        <v>3280</v>
      </c>
      <c r="CA122" s="297">
        <f t="shared" si="87"/>
        <v>0.37272727272727274</v>
      </c>
      <c r="CB122" s="8">
        <v>35200</v>
      </c>
      <c r="CC122" s="8">
        <v>38058</v>
      </c>
      <c r="CD122" s="297">
        <f t="shared" si="88"/>
        <v>1.0811931818181819</v>
      </c>
      <c r="CE122" s="8">
        <v>3840</v>
      </c>
      <c r="CF122" s="8">
        <v>2160</v>
      </c>
      <c r="CG122" s="297">
        <f t="shared" si="89"/>
        <v>0.5625</v>
      </c>
      <c r="CH122" s="8">
        <v>650</v>
      </c>
      <c r="CI122" s="8">
        <v>356</v>
      </c>
      <c r="CJ122" s="175">
        <f t="shared" si="90"/>
        <v>0.5476923076923077</v>
      </c>
      <c r="CK122" s="8">
        <v>4490</v>
      </c>
      <c r="CL122" s="8">
        <v>2516</v>
      </c>
      <c r="CM122" s="297">
        <f t="shared" si="91"/>
        <v>0.56035634743875273</v>
      </c>
      <c r="CN122" s="8">
        <v>4738</v>
      </c>
      <c r="CO122" s="8">
        <v>3650</v>
      </c>
      <c r="CP122" s="297">
        <f t="shared" si="92"/>
        <v>0.77036724356268471</v>
      </c>
      <c r="CQ122" s="8">
        <v>2000</v>
      </c>
      <c r="CR122" s="8">
        <v>1430</v>
      </c>
      <c r="CS122" s="297">
        <f t="shared" si="93"/>
        <v>0.71499999999999997</v>
      </c>
      <c r="CT122" s="8">
        <v>55228</v>
      </c>
      <c r="CU122" s="8">
        <v>48934</v>
      </c>
      <c r="CV122" s="297">
        <f t="shared" si="94"/>
        <v>0.88603606866082418</v>
      </c>
      <c r="CW122" s="8">
        <v>65993</v>
      </c>
      <c r="CX122" s="8">
        <v>58918</v>
      </c>
      <c r="CY122" s="297">
        <f t="shared" si="95"/>
        <v>0.89279165972148566</v>
      </c>
      <c r="CZ122" s="8">
        <v>4839</v>
      </c>
      <c r="DA122" s="8">
        <v>3785</v>
      </c>
      <c r="DB122" s="170">
        <f t="shared" si="96"/>
        <v>0.78218640214920443</v>
      </c>
      <c r="DC122" s="8">
        <v>2030</v>
      </c>
      <c r="DD122" s="8">
        <v>1468</v>
      </c>
      <c r="DE122" s="170">
        <f t="shared" si="97"/>
        <v>0.72315270935960596</v>
      </c>
      <c r="DF122" s="8">
        <v>12640</v>
      </c>
      <c r="DG122" s="8">
        <v>5440</v>
      </c>
      <c r="DH122" s="297">
        <f t="shared" si="98"/>
        <v>0.43037974683544306</v>
      </c>
      <c r="DI122" s="63">
        <v>0.82</v>
      </c>
      <c r="DJ122" s="100">
        <v>0.93488914819136504</v>
      </c>
      <c r="DK122" s="100">
        <f t="shared" si="99"/>
        <v>1.1401087173065427</v>
      </c>
      <c r="DL122" s="63" t="s">
        <v>338</v>
      </c>
      <c r="DM122" s="100">
        <v>0</v>
      </c>
      <c r="DN122" s="100" t="str">
        <f t="shared" si="100"/>
        <v>N/A</v>
      </c>
      <c r="DO122" s="63">
        <v>0.82</v>
      </c>
      <c r="DP122" s="100">
        <v>0.93488914819136504</v>
      </c>
      <c r="DQ122" s="100">
        <f t="shared" si="101"/>
        <v>1.1401087173065427</v>
      </c>
      <c r="DR122" s="63">
        <v>0.82</v>
      </c>
      <c r="DS122" s="100">
        <v>0.95473833097595495</v>
      </c>
      <c r="DT122" s="100">
        <f t="shared" si="102"/>
        <v>1.1643150377755549</v>
      </c>
      <c r="DU122" s="63" t="s">
        <v>338</v>
      </c>
      <c r="DV122" s="100">
        <v>0</v>
      </c>
      <c r="DW122" s="100" t="str">
        <f t="shared" si="103"/>
        <v>N/A</v>
      </c>
      <c r="DX122" s="63">
        <v>0.82</v>
      </c>
      <c r="DY122" s="100">
        <v>0.95473833097595495</v>
      </c>
      <c r="DZ122" s="100">
        <f t="shared" si="104"/>
        <v>1.1643150377755549</v>
      </c>
      <c r="EA122" s="63">
        <v>0.82</v>
      </c>
      <c r="EB122" s="100">
        <v>0.93770032051282004</v>
      </c>
      <c r="EC122" s="100">
        <f t="shared" si="105"/>
        <v>1.1435369762351464</v>
      </c>
      <c r="ED122" s="63" t="s">
        <v>338</v>
      </c>
      <c r="EE122" s="100">
        <v>0</v>
      </c>
      <c r="EF122" s="100" t="str">
        <f t="shared" si="106"/>
        <v>N/A</v>
      </c>
      <c r="EG122" s="63">
        <v>0.82</v>
      </c>
      <c r="EH122" s="100">
        <v>0.93770032051282004</v>
      </c>
      <c r="EI122" s="100">
        <f t="shared" si="107"/>
        <v>1.1435369762351464</v>
      </c>
      <c r="EJ122" s="63">
        <v>0.8</v>
      </c>
      <c r="EK122" s="100">
        <v>0.867613923759599</v>
      </c>
      <c r="EL122" s="100">
        <f t="shared" si="108"/>
        <v>1.0845174046994988</v>
      </c>
      <c r="EM122" s="63">
        <v>0.28000000000000003</v>
      </c>
      <c r="EN122" s="100">
        <v>0.36544117647058799</v>
      </c>
      <c r="EO122" s="100">
        <f t="shared" si="109"/>
        <v>1.3051470588235283</v>
      </c>
      <c r="EP122" s="63">
        <v>0.54</v>
      </c>
      <c r="EQ122" s="100">
        <v>0.81178730535006305</v>
      </c>
      <c r="ER122" s="100">
        <f t="shared" si="110"/>
        <v>1.5033098247223389</v>
      </c>
      <c r="ES122" s="63">
        <v>0.81</v>
      </c>
      <c r="ET122" s="100">
        <v>0.880698605033846</v>
      </c>
      <c r="EU122" s="100">
        <f t="shared" si="111"/>
        <v>1.0872822284368469</v>
      </c>
      <c r="EV122" s="63">
        <v>0.28000000000000003</v>
      </c>
      <c r="EW122" s="100">
        <v>0.36544117647058799</v>
      </c>
      <c r="EX122" s="100">
        <f t="shared" si="112"/>
        <v>1.3051470588235283</v>
      </c>
      <c r="EY122" s="63">
        <v>0.54500000000000004</v>
      </c>
      <c r="EZ122" s="100">
        <v>0.83312400285142096</v>
      </c>
      <c r="FA122" s="100">
        <f t="shared" si="113"/>
        <v>1.5286678951402219</v>
      </c>
      <c r="FB122" s="63">
        <v>0.73</v>
      </c>
      <c r="FC122" s="100">
        <v>0.70505617977528101</v>
      </c>
      <c r="FD122" s="100">
        <f t="shared" si="114"/>
        <v>0.96583038325380965</v>
      </c>
      <c r="FE122" s="63">
        <v>0.24</v>
      </c>
      <c r="FF122" s="100">
        <v>0.32175925925925902</v>
      </c>
      <c r="FG122" s="100">
        <f t="shared" si="115"/>
        <v>1.3406635802469127</v>
      </c>
      <c r="FH122" s="63">
        <v>0.48499999999999999</v>
      </c>
      <c r="FI122" s="100">
        <v>0.37599364069952301</v>
      </c>
      <c r="FJ122" s="100">
        <f t="shared" si="116"/>
        <v>0.7752446199990165</v>
      </c>
      <c r="FK122" s="54">
        <v>0.84572619874913135</v>
      </c>
      <c r="FL122" s="100">
        <v>0.98018494055482197</v>
      </c>
      <c r="FM122" s="100">
        <f t="shared" si="117"/>
        <v>1.1589861375993333</v>
      </c>
      <c r="FN122" s="54">
        <v>0.61009999999999998</v>
      </c>
      <c r="FO122" s="100">
        <v>0.95027247956403305</v>
      </c>
      <c r="FP122" s="100">
        <f t="shared" si="118"/>
        <v>1.5575683979085939</v>
      </c>
      <c r="FQ122" s="64">
        <v>3287</v>
      </c>
      <c r="FR122" s="8">
        <v>694</v>
      </c>
      <c r="FS122" s="91">
        <f t="shared" si="119"/>
        <v>0.21113477334955888</v>
      </c>
      <c r="FT122" s="64">
        <v>380</v>
      </c>
      <c r="FU122" s="8">
        <v>213</v>
      </c>
      <c r="FV122" s="91">
        <f t="shared" si="120"/>
        <v>0.56052631578947365</v>
      </c>
      <c r="FW122" s="64">
        <v>3667</v>
      </c>
      <c r="FX122" s="8">
        <v>907</v>
      </c>
      <c r="FY122" s="91">
        <f t="shared" si="121"/>
        <v>0.24734115080447233</v>
      </c>
      <c r="FZ122" s="64">
        <v>32021</v>
      </c>
      <c r="GA122" s="8">
        <v>31156</v>
      </c>
      <c r="GB122" s="91">
        <f t="shared" si="122"/>
        <v>0.97298647762405921</v>
      </c>
      <c r="GC122" s="64">
        <v>35688</v>
      </c>
      <c r="GD122" s="8">
        <v>32063</v>
      </c>
      <c r="GE122" s="91">
        <f t="shared" si="123"/>
        <v>0.89842524097735932</v>
      </c>
      <c r="GF122" s="64">
        <v>1496</v>
      </c>
      <c r="GG122" s="8">
        <v>0</v>
      </c>
      <c r="GH122" s="100">
        <f t="shared" si="124"/>
        <v>0</v>
      </c>
      <c r="GI122" s="8">
        <v>3339</v>
      </c>
      <c r="GJ122" s="8">
        <v>2093</v>
      </c>
      <c r="GK122" s="100">
        <f t="shared" si="125"/>
        <v>0.62683438155136273</v>
      </c>
      <c r="GL122" s="8">
        <v>1220</v>
      </c>
      <c r="GM122" s="8">
        <v>819</v>
      </c>
      <c r="GN122" s="100">
        <f t="shared" si="126"/>
        <v>0.67131147540983604</v>
      </c>
    </row>
    <row r="123" spans="1:196" s="1" customFormat="1" ht="15" customHeight="1" x14ac:dyDescent="0.55000000000000004">
      <c r="A123" s="16">
        <v>88</v>
      </c>
      <c r="B123" s="17" t="s">
        <v>152</v>
      </c>
      <c r="C123" s="18">
        <v>9539</v>
      </c>
      <c r="D123" s="17" t="s">
        <v>153</v>
      </c>
      <c r="E123" s="8">
        <v>518</v>
      </c>
      <c r="F123" s="8">
        <v>407</v>
      </c>
      <c r="G123" s="175">
        <f t="shared" si="127"/>
        <v>0.7857142857142857</v>
      </c>
      <c r="H123" s="8">
        <v>1321</v>
      </c>
      <c r="I123" s="8">
        <v>1160</v>
      </c>
      <c r="J123" s="175">
        <f t="shared" si="64"/>
        <v>0.87812263436790305</v>
      </c>
      <c r="K123" s="8">
        <v>0</v>
      </c>
      <c r="L123" s="8">
        <v>0</v>
      </c>
      <c r="M123" s="175" t="str">
        <f t="shared" si="65"/>
        <v>N/A</v>
      </c>
      <c r="N123" s="8">
        <v>0</v>
      </c>
      <c r="O123" s="8">
        <v>0</v>
      </c>
      <c r="P123" s="170" t="str">
        <f t="shared" si="66"/>
        <v>N/A</v>
      </c>
      <c r="Q123" s="8">
        <v>46</v>
      </c>
      <c r="R123" s="8">
        <v>45</v>
      </c>
      <c r="S123" s="170">
        <f t="shared" si="67"/>
        <v>0.97826086956521741</v>
      </c>
      <c r="T123" s="8">
        <v>1885</v>
      </c>
      <c r="U123" s="8">
        <v>1612</v>
      </c>
      <c r="V123" s="175">
        <f t="shared" si="68"/>
        <v>0.85517241379310349</v>
      </c>
      <c r="W123" s="8">
        <v>1885</v>
      </c>
      <c r="X123" s="8">
        <v>1612</v>
      </c>
      <c r="Y123" s="175">
        <f t="shared" si="69"/>
        <v>0.85517241379310349</v>
      </c>
      <c r="Z123" s="8">
        <v>50</v>
      </c>
      <c r="AA123" s="8">
        <v>55</v>
      </c>
      <c r="AB123" s="175">
        <f t="shared" si="70"/>
        <v>1.1000000000000001</v>
      </c>
      <c r="AC123" s="8">
        <v>15</v>
      </c>
      <c r="AD123" s="8">
        <v>0</v>
      </c>
      <c r="AE123" s="170">
        <f t="shared" si="71"/>
        <v>0</v>
      </c>
      <c r="AF123" s="8">
        <v>0</v>
      </c>
      <c r="AG123" s="8">
        <v>0</v>
      </c>
      <c r="AH123" s="170" t="str">
        <f t="shared" si="72"/>
        <v>N/A</v>
      </c>
      <c r="AI123" s="8">
        <v>65</v>
      </c>
      <c r="AJ123" s="8">
        <v>55</v>
      </c>
      <c r="AK123" s="175">
        <f t="shared" si="73"/>
        <v>0.84615384615384615</v>
      </c>
      <c r="AL123" s="8">
        <v>75</v>
      </c>
      <c r="AM123" s="8">
        <v>0</v>
      </c>
      <c r="AN123" s="175">
        <f t="shared" si="74"/>
        <v>0</v>
      </c>
      <c r="AO123" s="8">
        <v>0</v>
      </c>
      <c r="AP123" s="8">
        <v>0</v>
      </c>
      <c r="AQ123" s="170" t="str">
        <f t="shared" si="75"/>
        <v>N/A</v>
      </c>
      <c r="AR123" s="8">
        <v>0</v>
      </c>
      <c r="AS123" s="8">
        <v>0</v>
      </c>
      <c r="AT123" s="170" t="str">
        <f t="shared" si="76"/>
        <v>N/A</v>
      </c>
      <c r="AU123" s="8">
        <v>75</v>
      </c>
      <c r="AV123" s="8">
        <v>0</v>
      </c>
      <c r="AW123" s="175">
        <f t="shared" si="77"/>
        <v>0</v>
      </c>
      <c r="AX123" s="8">
        <v>439</v>
      </c>
      <c r="AY123" s="8">
        <v>383</v>
      </c>
      <c r="AZ123" s="175">
        <f t="shared" si="78"/>
        <v>0.87243735763097952</v>
      </c>
      <c r="BA123" s="8">
        <v>693</v>
      </c>
      <c r="BB123" s="8">
        <v>524</v>
      </c>
      <c r="BC123" s="175">
        <f t="shared" si="79"/>
        <v>0.7561327561327561</v>
      </c>
      <c r="BD123" s="8">
        <v>30</v>
      </c>
      <c r="BE123" s="8">
        <v>30</v>
      </c>
      <c r="BF123" s="170">
        <f t="shared" si="80"/>
        <v>1</v>
      </c>
      <c r="BG123" s="8">
        <v>103</v>
      </c>
      <c r="BH123" s="8">
        <v>100</v>
      </c>
      <c r="BI123" s="170">
        <f t="shared" si="81"/>
        <v>0.970873786407767</v>
      </c>
      <c r="BJ123" s="8">
        <v>650</v>
      </c>
      <c r="BK123" s="8">
        <v>671</v>
      </c>
      <c r="BL123" s="175">
        <f t="shared" si="82"/>
        <v>1.0323076923076924</v>
      </c>
      <c r="BM123" s="8">
        <v>1915</v>
      </c>
      <c r="BN123" s="8">
        <v>1708</v>
      </c>
      <c r="BO123" s="175">
        <f t="shared" si="83"/>
        <v>0.89190600522193209</v>
      </c>
      <c r="BP123" s="8">
        <v>0</v>
      </c>
      <c r="BQ123" s="8">
        <v>0</v>
      </c>
      <c r="BR123" s="175" t="str">
        <f t="shared" si="84"/>
        <v>N/A</v>
      </c>
      <c r="BS123" s="8">
        <v>2055</v>
      </c>
      <c r="BT123" s="8">
        <v>1763</v>
      </c>
      <c r="BU123" s="175">
        <f t="shared" si="85"/>
        <v>0.85790754257907542</v>
      </c>
      <c r="BV123" s="8">
        <v>3940</v>
      </c>
      <c r="BW123" s="8">
        <v>3375</v>
      </c>
      <c r="BX123" s="175">
        <f t="shared" si="86"/>
        <v>0.85659898477157359</v>
      </c>
      <c r="BY123" s="8">
        <v>13120</v>
      </c>
      <c r="BZ123" s="8">
        <v>5120</v>
      </c>
      <c r="CA123" s="297">
        <f t="shared" si="87"/>
        <v>0.3902439024390244</v>
      </c>
      <c r="CB123" s="8">
        <v>16275</v>
      </c>
      <c r="CC123" s="8">
        <v>5988</v>
      </c>
      <c r="CD123" s="297">
        <f t="shared" si="88"/>
        <v>0.367926267281106</v>
      </c>
      <c r="CE123" s="8">
        <v>261120</v>
      </c>
      <c r="CF123" s="8">
        <v>141756</v>
      </c>
      <c r="CG123" s="297">
        <f t="shared" si="89"/>
        <v>0.54287683823529409</v>
      </c>
      <c r="CH123" s="8">
        <v>650</v>
      </c>
      <c r="CI123" s="8">
        <v>471</v>
      </c>
      <c r="CJ123" s="175">
        <f t="shared" si="90"/>
        <v>0.72461538461538466</v>
      </c>
      <c r="CK123" s="8">
        <v>261770</v>
      </c>
      <c r="CL123" s="8">
        <v>142227</v>
      </c>
      <c r="CM123" s="297">
        <f t="shared" si="91"/>
        <v>0.54332811246514112</v>
      </c>
      <c r="CN123" s="8">
        <v>894</v>
      </c>
      <c r="CO123" s="8">
        <v>516</v>
      </c>
      <c r="CP123" s="297">
        <f t="shared" si="92"/>
        <v>0.57718120805369133</v>
      </c>
      <c r="CQ123" s="8">
        <v>1000</v>
      </c>
      <c r="CR123" s="8">
        <v>1420</v>
      </c>
      <c r="CS123" s="297">
        <f t="shared" si="93"/>
        <v>1.42</v>
      </c>
      <c r="CT123" s="8">
        <v>293059</v>
      </c>
      <c r="CU123" s="8">
        <v>155271</v>
      </c>
      <c r="CV123" s="297">
        <f t="shared" si="94"/>
        <v>0.52982846457539268</v>
      </c>
      <c r="CW123" s="8">
        <v>296999</v>
      </c>
      <c r="CX123" s="8">
        <v>158646</v>
      </c>
      <c r="CY123" s="297">
        <f t="shared" si="95"/>
        <v>0.53416341469163198</v>
      </c>
      <c r="CZ123" s="8">
        <v>939</v>
      </c>
      <c r="DA123" s="8">
        <v>546</v>
      </c>
      <c r="DB123" s="170">
        <f t="shared" si="96"/>
        <v>0.58146964856230032</v>
      </c>
      <c r="DC123" s="8">
        <v>1149</v>
      </c>
      <c r="DD123" s="8">
        <v>1565</v>
      </c>
      <c r="DE123" s="170">
        <f t="shared" si="97"/>
        <v>1.3620539599651871</v>
      </c>
      <c r="DF123" s="8">
        <v>276254</v>
      </c>
      <c r="DG123" s="8">
        <v>148560</v>
      </c>
      <c r="DH123" s="297">
        <f t="shared" si="98"/>
        <v>0.53776596899954388</v>
      </c>
      <c r="DI123" s="63">
        <v>0.96</v>
      </c>
      <c r="DJ123" s="100">
        <v>0.92171105730427805</v>
      </c>
      <c r="DK123" s="100">
        <f t="shared" si="99"/>
        <v>0.96011568469195629</v>
      </c>
      <c r="DL123" s="63">
        <v>0.93</v>
      </c>
      <c r="DM123" s="100">
        <v>0.93511450381679395</v>
      </c>
      <c r="DN123" s="100">
        <f t="shared" si="100"/>
        <v>1.0054994664696708</v>
      </c>
      <c r="DO123" s="63">
        <v>0.94500000000000006</v>
      </c>
      <c r="DP123" s="100">
        <v>0.92569483834373201</v>
      </c>
      <c r="DQ123" s="100">
        <f t="shared" si="101"/>
        <v>0.97957125750659468</v>
      </c>
      <c r="DR123" s="63">
        <v>0.89</v>
      </c>
      <c r="DS123" s="100">
        <v>0.91371681415929196</v>
      </c>
      <c r="DT123" s="100">
        <f t="shared" si="102"/>
        <v>1.0266481057969572</v>
      </c>
      <c r="DU123" s="63">
        <v>0.91</v>
      </c>
      <c r="DV123" s="100">
        <v>0.73103448275862104</v>
      </c>
      <c r="DW123" s="100">
        <f t="shared" si="103"/>
        <v>0.80333459643804506</v>
      </c>
      <c r="DX123" s="63">
        <v>0.9</v>
      </c>
      <c r="DY123" s="100">
        <v>0.782258064516129</v>
      </c>
      <c r="DZ123" s="100">
        <f t="shared" si="104"/>
        <v>0.8691756272401433</v>
      </c>
      <c r="EA123" s="63">
        <v>0.92500000000000004</v>
      </c>
      <c r="EB123" s="100">
        <v>0.91957421643997606</v>
      </c>
      <c r="EC123" s="100">
        <f t="shared" si="105"/>
        <v>0.99413428804321735</v>
      </c>
      <c r="ED123" s="63">
        <v>0.92</v>
      </c>
      <c r="EE123" s="100">
        <v>0.79453681710213797</v>
      </c>
      <c r="EF123" s="100">
        <f t="shared" si="106"/>
        <v>0.86362697511101949</v>
      </c>
      <c r="EG123" s="63">
        <v>0.9225000000000001</v>
      </c>
      <c r="EH123" s="100">
        <v>0.85718518518518505</v>
      </c>
      <c r="EI123" s="100">
        <f t="shared" si="107"/>
        <v>0.92919803272106771</v>
      </c>
      <c r="EJ123" s="63">
        <v>0.78</v>
      </c>
      <c r="EK123" s="100">
        <v>0.82013103037522295</v>
      </c>
      <c r="EL123" s="100">
        <f t="shared" si="108"/>
        <v>1.0514500389425936</v>
      </c>
      <c r="EM123" s="63">
        <v>0.3</v>
      </c>
      <c r="EN123" s="100">
        <v>0.33812195321223298</v>
      </c>
      <c r="EO123" s="100">
        <f t="shared" si="109"/>
        <v>1.1270731773741101</v>
      </c>
      <c r="EP123" s="63">
        <v>0.54</v>
      </c>
      <c r="EQ123" s="100">
        <v>0.36418262264041601</v>
      </c>
      <c r="ER123" s="100">
        <f t="shared" si="110"/>
        <v>0.67441226414891853</v>
      </c>
      <c r="ES123" s="63">
        <v>0.85250000000000004</v>
      </c>
      <c r="ET123" s="100">
        <v>0.83680348998611898</v>
      </c>
      <c r="EU123" s="100">
        <f t="shared" si="111"/>
        <v>0.98158767153796944</v>
      </c>
      <c r="EV123" s="63">
        <v>0.61</v>
      </c>
      <c r="EW123" s="100">
        <v>0.34329563812600999</v>
      </c>
      <c r="EX123" s="100">
        <f t="shared" si="112"/>
        <v>0.56277973463280329</v>
      </c>
      <c r="EY123" s="63">
        <v>0.73124999999999996</v>
      </c>
      <c r="EZ123" s="100">
        <v>0.37467065037883102</v>
      </c>
      <c r="FA123" s="100">
        <f t="shared" si="113"/>
        <v>0.51237012017617922</v>
      </c>
      <c r="FB123" s="63">
        <v>0.82</v>
      </c>
      <c r="FC123" s="100">
        <v>0.76008492569002095</v>
      </c>
      <c r="FD123" s="100">
        <f t="shared" si="114"/>
        <v>0.92693283620734268</v>
      </c>
      <c r="FE123" s="63">
        <v>0.33</v>
      </c>
      <c r="FF123" s="100">
        <v>0.33685346651993597</v>
      </c>
      <c r="FG123" s="100">
        <f t="shared" si="115"/>
        <v>1.0207680803634422</v>
      </c>
      <c r="FH123" s="63">
        <v>0.57499999999999996</v>
      </c>
      <c r="FI123" s="100">
        <v>0.33825504299464898</v>
      </c>
      <c r="FJ123" s="100">
        <f t="shared" si="116"/>
        <v>0.58826963999069393</v>
      </c>
      <c r="FK123" s="54">
        <v>0.89270452062932371</v>
      </c>
      <c r="FL123" s="100">
        <v>0.93772893772893795</v>
      </c>
      <c r="FM123" s="100">
        <f t="shared" si="117"/>
        <v>1.0504359685194309</v>
      </c>
      <c r="FN123" s="54">
        <v>0.61009999999999998</v>
      </c>
      <c r="FO123" s="100">
        <v>0.73482428115015996</v>
      </c>
      <c r="FP123" s="100">
        <f t="shared" si="118"/>
        <v>1.204432521144337</v>
      </c>
      <c r="FQ123" s="64">
        <v>954</v>
      </c>
      <c r="FR123" s="8">
        <v>126</v>
      </c>
      <c r="FS123" s="91">
        <f t="shared" si="119"/>
        <v>0.13207547169811321</v>
      </c>
      <c r="FT123" s="64">
        <v>616</v>
      </c>
      <c r="FU123" s="8">
        <v>114</v>
      </c>
      <c r="FV123" s="91">
        <f t="shared" si="120"/>
        <v>0.18506493506493507</v>
      </c>
      <c r="FW123" s="64">
        <v>1570</v>
      </c>
      <c r="FX123" s="8">
        <v>240</v>
      </c>
      <c r="FY123" s="91">
        <f t="shared" si="121"/>
        <v>0.15286624203821655</v>
      </c>
      <c r="FZ123" s="64">
        <v>103334</v>
      </c>
      <c r="GA123" s="8">
        <v>34873</v>
      </c>
      <c r="GB123" s="91">
        <f t="shared" si="122"/>
        <v>0.3374784678808524</v>
      </c>
      <c r="GC123" s="64">
        <v>104904</v>
      </c>
      <c r="GD123" s="8">
        <v>35113</v>
      </c>
      <c r="GE123" s="91">
        <f t="shared" si="123"/>
        <v>0.33471554945473958</v>
      </c>
      <c r="GF123" s="64">
        <v>269</v>
      </c>
      <c r="GG123" s="8">
        <v>3</v>
      </c>
      <c r="GH123" s="100">
        <f t="shared" si="124"/>
        <v>1.1152416356877323E-2</v>
      </c>
      <c r="GI123" s="8">
        <v>651</v>
      </c>
      <c r="GJ123" s="8">
        <v>189</v>
      </c>
      <c r="GK123" s="100">
        <f t="shared" si="125"/>
        <v>0.29032258064516131</v>
      </c>
      <c r="GL123" s="8">
        <v>610</v>
      </c>
      <c r="GM123" s="8">
        <v>661</v>
      </c>
      <c r="GN123" s="100">
        <f t="shared" si="126"/>
        <v>1.0836065573770493</v>
      </c>
    </row>
    <row r="124" spans="1:196" s="1" customFormat="1" ht="15" customHeight="1" x14ac:dyDescent="0.55000000000000004">
      <c r="A124" s="16">
        <v>91</v>
      </c>
      <c r="B124" s="17" t="s">
        <v>154</v>
      </c>
      <c r="C124" s="18">
        <v>9517</v>
      </c>
      <c r="D124" s="17" t="s">
        <v>155</v>
      </c>
      <c r="E124" s="8">
        <v>283</v>
      </c>
      <c r="F124" s="8">
        <v>252</v>
      </c>
      <c r="G124" s="175">
        <f t="shared" si="127"/>
        <v>0.89045936395759717</v>
      </c>
      <c r="H124" s="8">
        <v>328</v>
      </c>
      <c r="I124" s="8">
        <v>334</v>
      </c>
      <c r="J124" s="175">
        <f t="shared" si="64"/>
        <v>1.0182926829268293</v>
      </c>
      <c r="K124" s="8">
        <v>0</v>
      </c>
      <c r="L124" s="8">
        <v>0</v>
      </c>
      <c r="M124" s="175" t="str">
        <f t="shared" si="65"/>
        <v>N/A</v>
      </c>
      <c r="N124" s="8">
        <v>0</v>
      </c>
      <c r="O124" s="8">
        <v>0</v>
      </c>
      <c r="P124" s="170" t="str">
        <f t="shared" si="66"/>
        <v>N/A</v>
      </c>
      <c r="Q124" s="8">
        <v>0</v>
      </c>
      <c r="R124" s="8">
        <v>0</v>
      </c>
      <c r="S124" s="170" t="str">
        <f t="shared" si="67"/>
        <v>N/A</v>
      </c>
      <c r="T124" s="8">
        <v>611</v>
      </c>
      <c r="U124" s="8">
        <v>586</v>
      </c>
      <c r="V124" s="175">
        <f t="shared" si="68"/>
        <v>0.95908346972176761</v>
      </c>
      <c r="W124" s="8">
        <v>611</v>
      </c>
      <c r="X124" s="8">
        <v>586</v>
      </c>
      <c r="Y124" s="175">
        <f t="shared" si="69"/>
        <v>0.95908346972176761</v>
      </c>
      <c r="Z124" s="8">
        <v>158</v>
      </c>
      <c r="AA124" s="8">
        <v>126</v>
      </c>
      <c r="AB124" s="175">
        <f t="shared" si="70"/>
        <v>0.79746835443037978</v>
      </c>
      <c r="AC124" s="8">
        <v>0</v>
      </c>
      <c r="AD124" s="8">
        <v>0</v>
      </c>
      <c r="AE124" s="170" t="str">
        <f t="shared" si="71"/>
        <v>N/A</v>
      </c>
      <c r="AF124" s="8">
        <v>0</v>
      </c>
      <c r="AG124" s="8">
        <v>0</v>
      </c>
      <c r="AH124" s="170" t="str">
        <f t="shared" si="72"/>
        <v>N/A</v>
      </c>
      <c r="AI124" s="8">
        <v>158</v>
      </c>
      <c r="AJ124" s="8">
        <v>126</v>
      </c>
      <c r="AK124" s="175">
        <f t="shared" si="73"/>
        <v>0.79746835443037978</v>
      </c>
      <c r="AL124" s="8">
        <v>50</v>
      </c>
      <c r="AM124" s="8">
        <v>43</v>
      </c>
      <c r="AN124" s="175">
        <f t="shared" si="74"/>
        <v>0.86</v>
      </c>
      <c r="AO124" s="8">
        <v>0</v>
      </c>
      <c r="AP124" s="8">
        <v>0</v>
      </c>
      <c r="AQ124" s="170" t="str">
        <f t="shared" si="75"/>
        <v>N/A</v>
      </c>
      <c r="AR124" s="8">
        <v>0</v>
      </c>
      <c r="AS124" s="8">
        <v>0</v>
      </c>
      <c r="AT124" s="170" t="str">
        <f t="shared" si="76"/>
        <v>N/A</v>
      </c>
      <c r="AU124" s="8">
        <v>50</v>
      </c>
      <c r="AV124" s="8">
        <v>43</v>
      </c>
      <c r="AW124" s="175">
        <f t="shared" si="77"/>
        <v>0.86</v>
      </c>
      <c r="AX124" s="8">
        <v>1157</v>
      </c>
      <c r="AY124" s="8">
        <v>1008</v>
      </c>
      <c r="AZ124" s="175">
        <f t="shared" si="78"/>
        <v>0.87121866897147793</v>
      </c>
      <c r="BA124" s="8">
        <v>0</v>
      </c>
      <c r="BB124" s="8">
        <v>0</v>
      </c>
      <c r="BC124" s="175" t="str">
        <f t="shared" si="79"/>
        <v>N/A</v>
      </c>
      <c r="BD124" s="8">
        <v>0</v>
      </c>
      <c r="BE124" s="8">
        <v>0</v>
      </c>
      <c r="BF124" s="170" t="str">
        <f t="shared" si="80"/>
        <v>N/A</v>
      </c>
      <c r="BG124" s="8">
        <v>0</v>
      </c>
      <c r="BH124" s="8">
        <v>0</v>
      </c>
      <c r="BI124" s="170" t="str">
        <f t="shared" si="81"/>
        <v>N/A</v>
      </c>
      <c r="BJ124" s="8">
        <v>974</v>
      </c>
      <c r="BK124" s="8">
        <v>901</v>
      </c>
      <c r="BL124" s="175">
        <f t="shared" si="82"/>
        <v>0.92505133470225875</v>
      </c>
      <c r="BM124" s="8">
        <v>2131</v>
      </c>
      <c r="BN124" s="8">
        <v>1909</v>
      </c>
      <c r="BO124" s="175">
        <f t="shared" si="83"/>
        <v>0.89582355701548566</v>
      </c>
      <c r="BP124" s="8">
        <v>0</v>
      </c>
      <c r="BQ124" s="8">
        <v>0</v>
      </c>
      <c r="BR124" s="175" t="str">
        <f t="shared" si="84"/>
        <v>N/A</v>
      </c>
      <c r="BS124" s="8">
        <v>2339</v>
      </c>
      <c r="BT124" s="8">
        <v>2078</v>
      </c>
      <c r="BU124" s="175">
        <f t="shared" si="85"/>
        <v>0.88841385207353574</v>
      </c>
      <c r="BV124" s="8">
        <v>2950</v>
      </c>
      <c r="BW124" s="8">
        <v>2664</v>
      </c>
      <c r="BX124" s="175">
        <f t="shared" si="86"/>
        <v>0.90305084745762709</v>
      </c>
      <c r="BY124" s="8">
        <v>10800</v>
      </c>
      <c r="BZ124" s="8">
        <v>6080</v>
      </c>
      <c r="CA124" s="297">
        <f t="shared" si="87"/>
        <v>0.562962962962963</v>
      </c>
      <c r="CB124" s="8">
        <v>7025</v>
      </c>
      <c r="CC124" s="8">
        <v>4642</v>
      </c>
      <c r="CD124" s="297">
        <f t="shared" si="88"/>
        <v>0.66078291814946621</v>
      </c>
      <c r="CE124" s="8">
        <v>3840</v>
      </c>
      <c r="CF124" s="8">
        <v>2240</v>
      </c>
      <c r="CG124" s="297">
        <f t="shared" si="89"/>
        <v>0.58333333333333337</v>
      </c>
      <c r="CH124" s="8">
        <v>1050</v>
      </c>
      <c r="CI124" s="8">
        <v>501</v>
      </c>
      <c r="CJ124" s="175">
        <f t="shared" si="90"/>
        <v>0.47714285714285715</v>
      </c>
      <c r="CK124" s="8">
        <v>4890</v>
      </c>
      <c r="CL124" s="8">
        <v>2741</v>
      </c>
      <c r="CM124" s="297">
        <f t="shared" si="91"/>
        <v>0.56053169734151331</v>
      </c>
      <c r="CN124" s="8">
        <v>1001</v>
      </c>
      <c r="CO124" s="8">
        <v>511</v>
      </c>
      <c r="CP124" s="297">
        <f t="shared" si="92"/>
        <v>0.51048951048951052</v>
      </c>
      <c r="CQ124" s="8">
        <v>300</v>
      </c>
      <c r="CR124" s="8">
        <v>48</v>
      </c>
      <c r="CS124" s="297">
        <f t="shared" si="93"/>
        <v>0.16</v>
      </c>
      <c r="CT124" s="8">
        <v>24016</v>
      </c>
      <c r="CU124" s="8">
        <v>14022</v>
      </c>
      <c r="CV124" s="297">
        <f t="shared" si="94"/>
        <v>0.58386075949367089</v>
      </c>
      <c r="CW124" s="8">
        <v>26966</v>
      </c>
      <c r="CX124" s="8">
        <v>16686</v>
      </c>
      <c r="CY124" s="297">
        <f t="shared" si="95"/>
        <v>0.61877920344137061</v>
      </c>
      <c r="CZ124" s="8">
        <v>1001</v>
      </c>
      <c r="DA124" s="8">
        <v>511</v>
      </c>
      <c r="DB124" s="170">
        <f t="shared" si="96"/>
        <v>0.51048951048951052</v>
      </c>
      <c r="DC124" s="8">
        <v>300</v>
      </c>
      <c r="DD124" s="8">
        <v>48</v>
      </c>
      <c r="DE124" s="170">
        <f t="shared" si="97"/>
        <v>0.16</v>
      </c>
      <c r="DF124" s="8">
        <v>14968</v>
      </c>
      <c r="DG124" s="8">
        <v>8654</v>
      </c>
      <c r="DH124" s="297">
        <f t="shared" si="98"/>
        <v>0.57816675574559062</v>
      </c>
      <c r="DI124" s="63">
        <v>0.86</v>
      </c>
      <c r="DJ124" s="100">
        <v>0.89749759384023098</v>
      </c>
      <c r="DK124" s="100">
        <f t="shared" si="99"/>
        <v>1.0436018533025941</v>
      </c>
      <c r="DL124" s="63" t="s">
        <v>338</v>
      </c>
      <c r="DM124" s="100">
        <v>0</v>
      </c>
      <c r="DN124" s="100" t="str">
        <f t="shared" si="100"/>
        <v>N/A</v>
      </c>
      <c r="DO124" s="63">
        <v>0.86</v>
      </c>
      <c r="DP124" s="100">
        <v>0.89749759384023098</v>
      </c>
      <c r="DQ124" s="100">
        <f t="shared" si="101"/>
        <v>1.0436018533025941</v>
      </c>
      <c r="DR124" s="63">
        <v>0.76</v>
      </c>
      <c r="DS124" s="100">
        <v>0.932539682539682</v>
      </c>
      <c r="DT124" s="100">
        <f t="shared" si="102"/>
        <v>1.2270258980785289</v>
      </c>
      <c r="DU124" s="63">
        <v>0.18</v>
      </c>
      <c r="DV124" s="100">
        <v>0.97305389221556904</v>
      </c>
      <c r="DW124" s="100">
        <f t="shared" si="103"/>
        <v>5.4058549567531617</v>
      </c>
      <c r="DX124" s="63">
        <v>0.47</v>
      </c>
      <c r="DY124" s="100">
        <v>0.95563139931740604</v>
      </c>
      <c r="DZ124" s="100">
        <f t="shared" si="104"/>
        <v>2.033258296420013</v>
      </c>
      <c r="EA124" s="63">
        <v>0.81</v>
      </c>
      <c r="EB124" s="100">
        <v>0.90128755364806901</v>
      </c>
      <c r="EC124" s="100">
        <f t="shared" si="105"/>
        <v>1.1127006835161346</v>
      </c>
      <c r="ED124" s="63">
        <v>0.18</v>
      </c>
      <c r="EE124" s="100">
        <v>0.97305389221556904</v>
      </c>
      <c r="EF124" s="100">
        <f t="shared" si="106"/>
        <v>5.4058549567531617</v>
      </c>
      <c r="EG124" s="63">
        <v>0.495</v>
      </c>
      <c r="EH124" s="100">
        <v>0.91028528528528496</v>
      </c>
      <c r="EI124" s="100">
        <f t="shared" si="107"/>
        <v>1.8389601722935049</v>
      </c>
      <c r="EJ124" s="63">
        <v>0.8</v>
      </c>
      <c r="EK124" s="100">
        <v>0.77464047702560501</v>
      </c>
      <c r="EL124" s="100">
        <f t="shared" si="108"/>
        <v>0.96830059628200627</v>
      </c>
      <c r="EM124" s="63">
        <v>0.23</v>
      </c>
      <c r="EN124" s="100">
        <v>0.34230769230769198</v>
      </c>
      <c r="EO124" s="100">
        <f t="shared" si="109"/>
        <v>1.4882943143812695</v>
      </c>
      <c r="EP124" s="63">
        <v>0.51500000000000001</v>
      </c>
      <c r="EQ124" s="100">
        <v>0.51811439167023199</v>
      </c>
      <c r="ER124" s="100">
        <f t="shared" si="110"/>
        <v>1.0060473624664699</v>
      </c>
      <c r="ES124" s="63">
        <v>0.80500000000000005</v>
      </c>
      <c r="ET124" s="100">
        <v>0.81137948207171295</v>
      </c>
      <c r="EU124" s="100">
        <f t="shared" si="111"/>
        <v>1.0079248224493329</v>
      </c>
      <c r="EV124" s="63">
        <v>0.20500000000000002</v>
      </c>
      <c r="EW124" s="100">
        <v>0.36665125953316402</v>
      </c>
      <c r="EX124" s="100">
        <f t="shared" si="112"/>
        <v>1.7885427294300682</v>
      </c>
      <c r="EY124" s="63">
        <v>0.505</v>
      </c>
      <c r="EZ124" s="100">
        <v>0.58072635742538703</v>
      </c>
      <c r="FA124" s="100">
        <f t="shared" si="113"/>
        <v>1.1499531830205683</v>
      </c>
      <c r="FB124" s="63">
        <v>0.77</v>
      </c>
      <c r="FC124" s="100">
        <v>0.66866267465069895</v>
      </c>
      <c r="FD124" s="100">
        <f t="shared" si="114"/>
        <v>0.8683930839619467</v>
      </c>
      <c r="FE124" s="63">
        <v>0.3</v>
      </c>
      <c r="FF124" s="100">
        <v>0.47455357142857102</v>
      </c>
      <c r="FG124" s="100">
        <f t="shared" si="115"/>
        <v>1.5818452380952368</v>
      </c>
      <c r="FH124" s="63">
        <v>0.53500000000000003</v>
      </c>
      <c r="FI124" s="100">
        <v>0.51003283473185002</v>
      </c>
      <c r="FJ124" s="100">
        <f t="shared" si="116"/>
        <v>0.95333240136794395</v>
      </c>
      <c r="FK124" s="54">
        <v>0.85773195876288655</v>
      </c>
      <c r="FL124" s="100">
        <v>0.85127201565557697</v>
      </c>
      <c r="FM124" s="100">
        <f t="shared" si="117"/>
        <v>0.99246857594460303</v>
      </c>
      <c r="FN124" s="54">
        <v>0.61009999999999998</v>
      </c>
      <c r="FO124" s="100">
        <v>0.9375</v>
      </c>
      <c r="FP124" s="100">
        <f t="shared" si="118"/>
        <v>1.5366333387969187</v>
      </c>
      <c r="FQ124" s="64">
        <v>993</v>
      </c>
      <c r="FR124" s="8">
        <v>205</v>
      </c>
      <c r="FS124" s="91">
        <f t="shared" si="119"/>
        <v>0.20644511581067473</v>
      </c>
      <c r="FT124" s="64">
        <v>43</v>
      </c>
      <c r="FU124" s="8">
        <v>45</v>
      </c>
      <c r="FV124" s="91">
        <f t="shared" si="120"/>
        <v>1.0465116279069768</v>
      </c>
      <c r="FW124" s="64">
        <v>1036</v>
      </c>
      <c r="FX124" s="8">
        <v>250</v>
      </c>
      <c r="FY124" s="91">
        <f t="shared" si="121"/>
        <v>0.2413127413127413</v>
      </c>
      <c r="FZ124" s="64">
        <v>10065</v>
      </c>
      <c r="GA124" s="8">
        <v>4674</v>
      </c>
      <c r="GB124" s="91">
        <f t="shared" si="122"/>
        <v>0.46438152011922501</v>
      </c>
      <c r="GC124" s="64">
        <v>11101</v>
      </c>
      <c r="GD124" s="8">
        <v>4924</v>
      </c>
      <c r="GE124" s="91">
        <f t="shared" si="123"/>
        <v>0.44356364291505268</v>
      </c>
      <c r="GF124" s="64">
        <v>284</v>
      </c>
      <c r="GG124" s="8">
        <v>3</v>
      </c>
      <c r="GH124" s="100">
        <f t="shared" si="124"/>
        <v>1.0563380281690141E-2</v>
      </c>
      <c r="GI124" s="8">
        <v>730</v>
      </c>
      <c r="GJ124" s="8">
        <v>203</v>
      </c>
      <c r="GK124" s="100">
        <f t="shared" si="125"/>
        <v>0.27808219178082194</v>
      </c>
      <c r="GL124" s="8">
        <v>183</v>
      </c>
      <c r="GM124" s="8">
        <v>10</v>
      </c>
      <c r="GN124" s="100">
        <f t="shared" si="126"/>
        <v>5.4644808743169397E-2</v>
      </c>
    </row>
    <row r="125" spans="1:196" s="1" customFormat="1" ht="15" customHeight="1" x14ac:dyDescent="0.55000000000000004">
      <c r="A125" s="16">
        <v>94</v>
      </c>
      <c r="B125" s="17" t="s">
        <v>156</v>
      </c>
      <c r="C125" s="18">
        <v>9547</v>
      </c>
      <c r="D125" s="17" t="s">
        <v>157</v>
      </c>
      <c r="E125" s="8">
        <v>368</v>
      </c>
      <c r="F125" s="8">
        <v>303</v>
      </c>
      <c r="G125" s="175">
        <f t="shared" si="127"/>
        <v>0.82336956521739135</v>
      </c>
      <c r="H125" s="8">
        <v>393</v>
      </c>
      <c r="I125" s="8">
        <v>332</v>
      </c>
      <c r="J125" s="175">
        <f t="shared" si="64"/>
        <v>0.84478371501272265</v>
      </c>
      <c r="K125" s="8">
        <v>0</v>
      </c>
      <c r="L125" s="8">
        <v>0</v>
      </c>
      <c r="M125" s="175" t="str">
        <f t="shared" si="65"/>
        <v>N/A</v>
      </c>
      <c r="N125" s="8">
        <v>0</v>
      </c>
      <c r="O125" s="8">
        <v>0</v>
      </c>
      <c r="P125" s="170" t="str">
        <f t="shared" si="66"/>
        <v>N/A</v>
      </c>
      <c r="Q125" s="8">
        <v>0</v>
      </c>
      <c r="R125" s="8">
        <v>0</v>
      </c>
      <c r="S125" s="170" t="str">
        <f t="shared" si="67"/>
        <v>N/A</v>
      </c>
      <c r="T125" s="8">
        <v>761</v>
      </c>
      <c r="U125" s="8">
        <v>635</v>
      </c>
      <c r="V125" s="175">
        <f t="shared" si="68"/>
        <v>0.83442838370565042</v>
      </c>
      <c r="W125" s="8">
        <v>761</v>
      </c>
      <c r="X125" s="8">
        <v>635</v>
      </c>
      <c r="Y125" s="175">
        <f t="shared" si="69"/>
        <v>0.83442838370565042</v>
      </c>
      <c r="Z125" s="8">
        <v>124</v>
      </c>
      <c r="AA125" s="8">
        <v>106</v>
      </c>
      <c r="AB125" s="175">
        <f t="shared" si="70"/>
        <v>0.85483870967741937</v>
      </c>
      <c r="AC125" s="8">
        <v>0</v>
      </c>
      <c r="AD125" s="8">
        <v>0</v>
      </c>
      <c r="AE125" s="170" t="str">
        <f t="shared" si="71"/>
        <v>N/A</v>
      </c>
      <c r="AF125" s="8">
        <v>0</v>
      </c>
      <c r="AG125" s="8">
        <v>0</v>
      </c>
      <c r="AH125" s="170" t="str">
        <f t="shared" si="72"/>
        <v>N/A</v>
      </c>
      <c r="AI125" s="8">
        <v>124</v>
      </c>
      <c r="AJ125" s="8">
        <v>106</v>
      </c>
      <c r="AK125" s="175">
        <f t="shared" si="73"/>
        <v>0.85483870967741937</v>
      </c>
      <c r="AL125" s="8">
        <v>0</v>
      </c>
      <c r="AM125" s="8">
        <v>0</v>
      </c>
      <c r="AN125" s="175" t="str">
        <f t="shared" si="74"/>
        <v>N/A</v>
      </c>
      <c r="AO125" s="8">
        <v>0</v>
      </c>
      <c r="AP125" s="8">
        <v>0</v>
      </c>
      <c r="AQ125" s="170" t="str">
        <f t="shared" si="75"/>
        <v>N/A</v>
      </c>
      <c r="AR125" s="8">
        <v>0</v>
      </c>
      <c r="AS125" s="8">
        <v>0</v>
      </c>
      <c r="AT125" s="170" t="str">
        <f t="shared" si="76"/>
        <v>N/A</v>
      </c>
      <c r="AU125" s="8">
        <v>0</v>
      </c>
      <c r="AV125" s="8">
        <v>0</v>
      </c>
      <c r="AW125" s="175" t="str">
        <f t="shared" si="77"/>
        <v>N/A</v>
      </c>
      <c r="AX125" s="8">
        <v>930</v>
      </c>
      <c r="AY125" s="8">
        <v>738</v>
      </c>
      <c r="AZ125" s="175">
        <f t="shared" si="78"/>
        <v>0.79354838709677422</v>
      </c>
      <c r="BA125" s="8">
        <v>0</v>
      </c>
      <c r="BB125" s="8">
        <v>0</v>
      </c>
      <c r="BC125" s="175" t="str">
        <f t="shared" si="79"/>
        <v>N/A</v>
      </c>
      <c r="BD125" s="8">
        <v>0</v>
      </c>
      <c r="BE125" s="8">
        <v>0</v>
      </c>
      <c r="BF125" s="170" t="str">
        <f t="shared" si="80"/>
        <v>N/A</v>
      </c>
      <c r="BG125" s="8">
        <v>0</v>
      </c>
      <c r="BH125" s="8">
        <v>0</v>
      </c>
      <c r="BI125" s="170" t="str">
        <f t="shared" si="81"/>
        <v>N/A</v>
      </c>
      <c r="BJ125" s="8">
        <v>756</v>
      </c>
      <c r="BK125" s="8">
        <v>889</v>
      </c>
      <c r="BL125" s="175">
        <f t="shared" si="82"/>
        <v>1.1759259259259258</v>
      </c>
      <c r="BM125" s="8">
        <v>1686</v>
      </c>
      <c r="BN125" s="8">
        <v>1627</v>
      </c>
      <c r="BO125" s="175">
        <f t="shared" si="83"/>
        <v>0.96500593119810196</v>
      </c>
      <c r="BP125" s="8">
        <v>0</v>
      </c>
      <c r="BQ125" s="8">
        <v>0</v>
      </c>
      <c r="BR125" s="175" t="str">
        <f t="shared" si="84"/>
        <v>N/A</v>
      </c>
      <c r="BS125" s="8">
        <v>1810</v>
      </c>
      <c r="BT125" s="8">
        <v>1733</v>
      </c>
      <c r="BU125" s="175">
        <f t="shared" si="85"/>
        <v>0.95745856353591163</v>
      </c>
      <c r="BV125" s="8">
        <v>2571</v>
      </c>
      <c r="BW125" s="8">
        <v>2368</v>
      </c>
      <c r="BX125" s="175">
        <f t="shared" si="86"/>
        <v>0.92104239595488135</v>
      </c>
      <c r="BY125" s="8">
        <v>7200</v>
      </c>
      <c r="BZ125" s="8">
        <v>1760</v>
      </c>
      <c r="CA125" s="297">
        <f t="shared" si="87"/>
        <v>0.24444444444444444</v>
      </c>
      <c r="CB125" s="8">
        <v>7075</v>
      </c>
      <c r="CC125" s="8">
        <v>2981</v>
      </c>
      <c r="CD125" s="297">
        <f t="shared" si="88"/>
        <v>0.42134275618374556</v>
      </c>
      <c r="CE125" s="8">
        <v>3840</v>
      </c>
      <c r="CF125" s="8">
        <v>1280</v>
      </c>
      <c r="CG125" s="297">
        <f t="shared" si="89"/>
        <v>0.33333333333333331</v>
      </c>
      <c r="CH125" s="8">
        <v>0</v>
      </c>
      <c r="CI125" s="8">
        <v>0</v>
      </c>
      <c r="CJ125" s="175" t="str">
        <f t="shared" si="90"/>
        <v>N/A</v>
      </c>
      <c r="CK125" s="8">
        <v>3840</v>
      </c>
      <c r="CL125" s="8">
        <v>1280</v>
      </c>
      <c r="CM125" s="203">
        <f t="shared" si="91"/>
        <v>0.33333333333333331</v>
      </c>
      <c r="CN125" s="8">
        <v>1691</v>
      </c>
      <c r="CO125" s="8">
        <v>622</v>
      </c>
      <c r="CP125" s="297">
        <f t="shared" si="92"/>
        <v>0.36782968657599052</v>
      </c>
      <c r="CQ125" s="8">
        <v>300</v>
      </c>
      <c r="CR125" s="8">
        <v>22</v>
      </c>
      <c r="CS125" s="297">
        <f t="shared" si="93"/>
        <v>7.3333333333333334E-2</v>
      </c>
      <c r="CT125" s="8">
        <v>20106</v>
      </c>
      <c r="CU125" s="8">
        <v>6665</v>
      </c>
      <c r="CV125" s="297">
        <f t="shared" si="94"/>
        <v>0.33149308664080374</v>
      </c>
      <c r="CW125" s="8">
        <v>22677</v>
      </c>
      <c r="CX125" s="8">
        <v>9033</v>
      </c>
      <c r="CY125" s="297">
        <f t="shared" si="95"/>
        <v>0.39833311284561451</v>
      </c>
      <c r="CZ125" s="8">
        <v>1691</v>
      </c>
      <c r="DA125" s="8">
        <v>622</v>
      </c>
      <c r="DB125" s="170">
        <f t="shared" si="96"/>
        <v>0.36782968657599052</v>
      </c>
      <c r="DC125" s="8">
        <v>300</v>
      </c>
      <c r="DD125" s="8">
        <v>22</v>
      </c>
      <c r="DE125" s="170">
        <f t="shared" si="97"/>
        <v>7.3333333333333334E-2</v>
      </c>
      <c r="DF125" s="8">
        <v>11433</v>
      </c>
      <c r="DG125" s="8">
        <v>3372</v>
      </c>
      <c r="DH125" s="297">
        <f t="shared" si="98"/>
        <v>0.29493571241144056</v>
      </c>
      <c r="DI125" s="63">
        <v>0.93</v>
      </c>
      <c r="DJ125" s="100">
        <v>0.91806116560877105</v>
      </c>
      <c r="DK125" s="100">
        <f t="shared" si="99"/>
        <v>0.98716254366534517</v>
      </c>
      <c r="DL125" s="63" t="s">
        <v>338</v>
      </c>
      <c r="DM125" s="100">
        <v>0</v>
      </c>
      <c r="DN125" s="100" t="str">
        <f t="shared" si="100"/>
        <v>N/A</v>
      </c>
      <c r="DO125" s="63">
        <v>0.93</v>
      </c>
      <c r="DP125" s="100">
        <v>0.91806116560877105</v>
      </c>
      <c r="DQ125" s="100">
        <f t="shared" si="101"/>
        <v>0.98716254366534517</v>
      </c>
      <c r="DR125" s="63">
        <v>0.79</v>
      </c>
      <c r="DS125" s="100">
        <v>0.82178217821782196</v>
      </c>
      <c r="DT125" s="100">
        <f t="shared" si="102"/>
        <v>1.0402306053390151</v>
      </c>
      <c r="DU125" s="63">
        <v>0.63</v>
      </c>
      <c r="DV125" s="100">
        <v>0.58734939759036098</v>
      </c>
      <c r="DW125" s="100">
        <f t="shared" si="103"/>
        <v>0.93230063109581107</v>
      </c>
      <c r="DX125" s="63">
        <v>0.71</v>
      </c>
      <c r="DY125" s="100">
        <v>0.69921259842519701</v>
      </c>
      <c r="DZ125" s="100">
        <f t="shared" si="104"/>
        <v>0.98480647665520715</v>
      </c>
      <c r="EA125" s="63">
        <v>0.8600000000000001</v>
      </c>
      <c r="EB125" s="100">
        <v>0.90373280943025502</v>
      </c>
      <c r="EC125" s="100">
        <f t="shared" si="105"/>
        <v>1.0508521039886685</v>
      </c>
      <c r="ED125" s="63">
        <v>0.63</v>
      </c>
      <c r="EE125" s="100">
        <v>0.58734939759036098</v>
      </c>
      <c r="EF125" s="100">
        <f t="shared" si="106"/>
        <v>0.93230063109581107</v>
      </c>
      <c r="EG125" s="63">
        <v>0.74500000000000011</v>
      </c>
      <c r="EH125" s="100">
        <v>0.859375</v>
      </c>
      <c r="EI125" s="100">
        <f t="shared" si="107"/>
        <v>1.1535234899328857</v>
      </c>
      <c r="EJ125" s="63">
        <v>0.69</v>
      </c>
      <c r="EK125" s="100">
        <v>0.90400000000000003</v>
      </c>
      <c r="EL125" s="100">
        <f t="shared" si="108"/>
        <v>1.310144927536232</v>
      </c>
      <c r="EM125" s="63">
        <v>0.22</v>
      </c>
      <c r="EN125" s="100">
        <v>0.44802631578947399</v>
      </c>
      <c r="EO125" s="100">
        <f t="shared" si="109"/>
        <v>2.0364832535885182</v>
      </c>
      <c r="EP125" s="63">
        <v>0.45499999999999996</v>
      </c>
      <c r="EQ125" s="100">
        <v>0.69602400600150005</v>
      </c>
      <c r="ER125" s="100">
        <f t="shared" si="110"/>
        <v>1.5297230901131871</v>
      </c>
      <c r="ES125" s="63">
        <v>0.77500000000000002</v>
      </c>
      <c r="ET125" s="100">
        <v>0.90390390390390396</v>
      </c>
      <c r="EU125" s="100">
        <f t="shared" si="111"/>
        <v>1.1663276179405213</v>
      </c>
      <c r="EV125" s="63">
        <v>0.42499999999999999</v>
      </c>
      <c r="EW125" s="100">
        <v>0.46174377224199298</v>
      </c>
      <c r="EX125" s="100">
        <f t="shared" si="112"/>
        <v>1.0864559346870424</v>
      </c>
      <c r="EY125" s="63">
        <v>0.6</v>
      </c>
      <c r="EZ125" s="100">
        <v>0.73884645189859399</v>
      </c>
      <c r="FA125" s="100">
        <f t="shared" si="113"/>
        <v>1.2314107531643235</v>
      </c>
      <c r="FB125" s="63" t="s">
        <v>338</v>
      </c>
      <c r="FC125" s="100">
        <v>0</v>
      </c>
      <c r="FD125" s="100" t="str">
        <f t="shared" si="114"/>
        <v>N/A</v>
      </c>
      <c r="FE125" s="63">
        <v>0.28000000000000003</v>
      </c>
      <c r="FF125" s="100">
        <v>0.31484374999999998</v>
      </c>
      <c r="FG125" s="100">
        <f t="shared" si="115"/>
        <v>1.1244419642857142</v>
      </c>
      <c r="FH125" s="63">
        <v>0.28000000000000003</v>
      </c>
      <c r="FI125" s="100">
        <v>0.31484374999999998</v>
      </c>
      <c r="FJ125" s="100">
        <f t="shared" si="116"/>
        <v>1.1244419642857142</v>
      </c>
      <c r="FK125" s="54">
        <v>0.9</v>
      </c>
      <c r="FL125" s="100">
        <v>1</v>
      </c>
      <c r="FM125" s="100">
        <f t="shared" si="117"/>
        <v>1.1111111111111112</v>
      </c>
      <c r="FN125" s="54">
        <v>0.61009999999999998</v>
      </c>
      <c r="FO125" s="100">
        <v>1</v>
      </c>
      <c r="FP125" s="100">
        <f t="shared" si="118"/>
        <v>1.6390755613833798</v>
      </c>
      <c r="FQ125" s="64">
        <v>862</v>
      </c>
      <c r="FR125" s="8">
        <v>128</v>
      </c>
      <c r="FS125" s="91">
        <f t="shared" si="119"/>
        <v>0.14849187935034802</v>
      </c>
      <c r="FT125" s="64">
        <v>141</v>
      </c>
      <c r="FU125" s="8">
        <v>28</v>
      </c>
      <c r="FV125" s="91">
        <f t="shared" si="120"/>
        <v>0.19858156028368795</v>
      </c>
      <c r="FW125" s="64">
        <v>1003</v>
      </c>
      <c r="FX125" s="8">
        <v>156</v>
      </c>
      <c r="FY125" s="91">
        <f t="shared" si="121"/>
        <v>0.15553339980059822</v>
      </c>
      <c r="FZ125" s="64">
        <v>7541</v>
      </c>
      <c r="GA125" s="8">
        <v>1761</v>
      </c>
      <c r="GB125" s="91">
        <f t="shared" si="122"/>
        <v>0.23352340538390134</v>
      </c>
      <c r="GC125" s="64">
        <v>8544</v>
      </c>
      <c r="GD125" s="8">
        <v>1917</v>
      </c>
      <c r="GE125" s="91">
        <f t="shared" si="123"/>
        <v>0.2243679775280899</v>
      </c>
      <c r="GF125" s="64">
        <v>339</v>
      </c>
      <c r="GG125" s="8">
        <v>14</v>
      </c>
      <c r="GH125" s="100">
        <f t="shared" si="124"/>
        <v>4.1297935103244837E-2</v>
      </c>
      <c r="GI125" s="8">
        <v>699</v>
      </c>
      <c r="GJ125" s="8">
        <v>24</v>
      </c>
      <c r="GK125" s="100">
        <f t="shared" si="125"/>
        <v>3.4334763948497854E-2</v>
      </c>
      <c r="GL125" s="8">
        <v>183</v>
      </c>
      <c r="GM125" s="8">
        <v>22</v>
      </c>
      <c r="GN125" s="100">
        <f t="shared" si="126"/>
        <v>0.12021857923497267</v>
      </c>
    </row>
    <row r="126" spans="1:196" s="1" customFormat="1" ht="15" customHeight="1" x14ac:dyDescent="0.55000000000000004">
      <c r="A126" s="16">
        <v>95</v>
      </c>
      <c r="B126" s="17" t="s">
        <v>158</v>
      </c>
      <c r="C126" s="18">
        <v>9533</v>
      </c>
      <c r="D126" s="17" t="s">
        <v>159</v>
      </c>
      <c r="E126" s="8">
        <v>1183</v>
      </c>
      <c r="F126" s="8">
        <v>761</v>
      </c>
      <c r="G126" s="175">
        <f t="shared" si="127"/>
        <v>0.64327979712595096</v>
      </c>
      <c r="H126" s="8">
        <v>463</v>
      </c>
      <c r="I126" s="8">
        <v>432</v>
      </c>
      <c r="J126" s="175">
        <f t="shared" si="64"/>
        <v>0.93304535637149033</v>
      </c>
      <c r="K126" s="8">
        <v>40</v>
      </c>
      <c r="L126" s="8">
        <v>41</v>
      </c>
      <c r="M126" s="175">
        <f t="shared" si="65"/>
        <v>1.0249999999999999</v>
      </c>
      <c r="N126" s="8">
        <v>26</v>
      </c>
      <c r="O126" s="8">
        <v>47</v>
      </c>
      <c r="P126" s="170">
        <f t="shared" si="66"/>
        <v>1.8076923076923077</v>
      </c>
      <c r="Q126" s="8">
        <v>0</v>
      </c>
      <c r="R126" s="8">
        <v>0</v>
      </c>
      <c r="S126" s="170" t="str">
        <f t="shared" si="67"/>
        <v>N/A</v>
      </c>
      <c r="T126" s="8">
        <v>1712</v>
      </c>
      <c r="U126" s="8">
        <v>1281</v>
      </c>
      <c r="V126" s="175">
        <f t="shared" si="68"/>
        <v>0.74824766355140182</v>
      </c>
      <c r="W126" s="8">
        <v>1712</v>
      </c>
      <c r="X126" s="8">
        <v>1281</v>
      </c>
      <c r="Y126" s="175">
        <f t="shared" si="69"/>
        <v>0.74824766355140182</v>
      </c>
      <c r="Z126" s="8">
        <v>119</v>
      </c>
      <c r="AA126" s="8">
        <v>128</v>
      </c>
      <c r="AB126" s="175">
        <f t="shared" si="70"/>
        <v>1.0756302521008403</v>
      </c>
      <c r="AC126" s="8">
        <v>30</v>
      </c>
      <c r="AD126" s="8">
        <v>18</v>
      </c>
      <c r="AE126" s="170">
        <f t="shared" si="71"/>
        <v>0.6</v>
      </c>
      <c r="AF126" s="8">
        <v>0</v>
      </c>
      <c r="AG126" s="8">
        <v>0</v>
      </c>
      <c r="AH126" s="170" t="str">
        <f t="shared" si="72"/>
        <v>N/A</v>
      </c>
      <c r="AI126" s="8">
        <v>149</v>
      </c>
      <c r="AJ126" s="8">
        <v>146</v>
      </c>
      <c r="AK126" s="175">
        <f t="shared" si="73"/>
        <v>0.97986577181208057</v>
      </c>
      <c r="AL126" s="8">
        <v>41</v>
      </c>
      <c r="AM126" s="8">
        <v>16</v>
      </c>
      <c r="AN126" s="175">
        <f t="shared" si="74"/>
        <v>0.3902439024390244</v>
      </c>
      <c r="AO126" s="8">
        <v>20</v>
      </c>
      <c r="AP126" s="8">
        <v>0</v>
      </c>
      <c r="AQ126" s="170">
        <f t="shared" si="75"/>
        <v>0</v>
      </c>
      <c r="AR126" s="8">
        <v>0</v>
      </c>
      <c r="AS126" s="8">
        <v>0</v>
      </c>
      <c r="AT126" s="170" t="str">
        <f t="shared" si="76"/>
        <v>N/A</v>
      </c>
      <c r="AU126" s="8">
        <v>61</v>
      </c>
      <c r="AV126" s="8">
        <v>16</v>
      </c>
      <c r="AW126" s="175">
        <f t="shared" si="77"/>
        <v>0.26229508196721313</v>
      </c>
      <c r="AX126" s="8">
        <v>620</v>
      </c>
      <c r="AY126" s="8">
        <v>641</v>
      </c>
      <c r="AZ126" s="175">
        <f t="shared" si="78"/>
        <v>1.0338709677419355</v>
      </c>
      <c r="BA126" s="8">
        <v>145</v>
      </c>
      <c r="BB126" s="8">
        <v>96</v>
      </c>
      <c r="BC126" s="175">
        <f t="shared" si="79"/>
        <v>0.66206896551724137</v>
      </c>
      <c r="BD126" s="8">
        <v>84</v>
      </c>
      <c r="BE126" s="8">
        <v>66</v>
      </c>
      <c r="BF126" s="170">
        <f t="shared" si="80"/>
        <v>0.7857142857142857</v>
      </c>
      <c r="BG126" s="8">
        <v>0</v>
      </c>
      <c r="BH126" s="8">
        <v>0</v>
      </c>
      <c r="BI126" s="170" t="str">
        <f t="shared" si="81"/>
        <v>N/A</v>
      </c>
      <c r="BJ126" s="8">
        <v>1603</v>
      </c>
      <c r="BK126" s="8">
        <v>1589</v>
      </c>
      <c r="BL126" s="175">
        <f t="shared" si="82"/>
        <v>0.99126637554585151</v>
      </c>
      <c r="BM126" s="8">
        <v>2452</v>
      </c>
      <c r="BN126" s="8">
        <v>2392</v>
      </c>
      <c r="BO126" s="175">
        <f t="shared" si="83"/>
        <v>0.9755301794453507</v>
      </c>
      <c r="BP126" s="8">
        <v>0</v>
      </c>
      <c r="BQ126" s="8">
        <v>0</v>
      </c>
      <c r="BR126" s="175" t="str">
        <f t="shared" si="84"/>
        <v>N/A</v>
      </c>
      <c r="BS126" s="8">
        <v>2662</v>
      </c>
      <c r="BT126" s="8">
        <v>2554</v>
      </c>
      <c r="BU126" s="175">
        <f t="shared" si="85"/>
        <v>0.95942900075131476</v>
      </c>
      <c r="BV126" s="8">
        <v>4374</v>
      </c>
      <c r="BW126" s="8">
        <v>3835</v>
      </c>
      <c r="BX126" s="175">
        <f t="shared" si="86"/>
        <v>0.87677183356195698</v>
      </c>
      <c r="BY126" s="8">
        <v>11040</v>
      </c>
      <c r="BZ126" s="8">
        <v>6160</v>
      </c>
      <c r="CA126" s="297">
        <f t="shared" si="87"/>
        <v>0.55797101449275366</v>
      </c>
      <c r="CB126" s="8">
        <v>14075</v>
      </c>
      <c r="CC126" s="8">
        <v>8885</v>
      </c>
      <c r="CD126" s="297">
        <f t="shared" si="88"/>
        <v>0.63126110124333923</v>
      </c>
      <c r="CE126" s="8">
        <v>0</v>
      </c>
      <c r="CF126" s="8">
        <v>0</v>
      </c>
      <c r="CG126" s="297" t="str">
        <f t="shared" si="89"/>
        <v>N/A</v>
      </c>
      <c r="CH126" s="8">
        <v>650</v>
      </c>
      <c r="CI126" s="8">
        <v>249</v>
      </c>
      <c r="CJ126" s="175">
        <f t="shared" si="90"/>
        <v>0.38307692307692309</v>
      </c>
      <c r="CK126" s="8">
        <v>650</v>
      </c>
      <c r="CL126" s="8">
        <v>249</v>
      </c>
      <c r="CM126" s="297">
        <f t="shared" si="91"/>
        <v>0.38307692307692309</v>
      </c>
      <c r="CN126" s="8">
        <v>4654</v>
      </c>
      <c r="CO126" s="8">
        <v>3017</v>
      </c>
      <c r="CP126" s="297">
        <f t="shared" si="92"/>
        <v>0.64825956166738286</v>
      </c>
      <c r="CQ126" s="8">
        <v>900</v>
      </c>
      <c r="CR126" s="8">
        <v>666</v>
      </c>
      <c r="CS126" s="297">
        <f t="shared" si="93"/>
        <v>0.74</v>
      </c>
      <c r="CT126" s="8">
        <v>31319</v>
      </c>
      <c r="CU126" s="8">
        <v>18977</v>
      </c>
      <c r="CV126" s="297">
        <f t="shared" si="94"/>
        <v>0.60592611513777583</v>
      </c>
      <c r="CW126" s="8">
        <v>35693</v>
      </c>
      <c r="CX126" s="8">
        <v>22812</v>
      </c>
      <c r="CY126" s="297">
        <f t="shared" si="95"/>
        <v>0.63911691368055357</v>
      </c>
      <c r="CZ126" s="8">
        <v>4814</v>
      </c>
      <c r="DA126" s="8">
        <v>3148</v>
      </c>
      <c r="DB126" s="170">
        <f t="shared" si="96"/>
        <v>0.6539260490236809</v>
      </c>
      <c r="DC126" s="8">
        <v>900</v>
      </c>
      <c r="DD126" s="8">
        <v>666</v>
      </c>
      <c r="DE126" s="170">
        <f t="shared" si="97"/>
        <v>0.74</v>
      </c>
      <c r="DF126" s="8">
        <v>11648</v>
      </c>
      <c r="DG126" s="8">
        <v>6688</v>
      </c>
      <c r="DH126" s="297">
        <f t="shared" si="98"/>
        <v>0.57417582417582413</v>
      </c>
      <c r="DI126" s="63">
        <v>0.82</v>
      </c>
      <c r="DJ126" s="100">
        <v>0.96501220504475205</v>
      </c>
      <c r="DK126" s="100">
        <f t="shared" si="99"/>
        <v>1.1768441524936002</v>
      </c>
      <c r="DL126" s="63">
        <v>0.6</v>
      </c>
      <c r="DM126" s="100">
        <v>0.5</v>
      </c>
      <c r="DN126" s="100">
        <f t="shared" si="100"/>
        <v>0.83333333333333337</v>
      </c>
      <c r="DO126" s="63">
        <v>0.71</v>
      </c>
      <c r="DP126" s="100">
        <v>0.94753328112764301</v>
      </c>
      <c r="DQ126" s="100">
        <f t="shared" si="101"/>
        <v>1.3345539170811873</v>
      </c>
      <c r="DR126" s="63">
        <v>0.81</v>
      </c>
      <c r="DS126" s="100">
        <v>0.91637220259128405</v>
      </c>
      <c r="DT126" s="100">
        <f t="shared" si="102"/>
        <v>1.1313237069028197</v>
      </c>
      <c r="DU126" s="63">
        <v>0.69</v>
      </c>
      <c r="DV126" s="100">
        <v>0.67361111111111105</v>
      </c>
      <c r="DW126" s="100">
        <f t="shared" si="103"/>
        <v>0.97624798711755234</v>
      </c>
      <c r="DX126" s="63">
        <v>0.75</v>
      </c>
      <c r="DY126" s="100">
        <v>0.834504293520687</v>
      </c>
      <c r="DZ126" s="100">
        <f t="shared" si="104"/>
        <v>1.112672391360916</v>
      </c>
      <c r="EA126" s="63">
        <v>0.81499999999999995</v>
      </c>
      <c r="EB126" s="100">
        <v>0.95252494708194702</v>
      </c>
      <c r="EC126" s="100">
        <f t="shared" si="105"/>
        <v>1.1687422663582172</v>
      </c>
      <c r="ED126" s="63">
        <v>0.64500000000000002</v>
      </c>
      <c r="EE126" s="100">
        <v>0.64204545454545403</v>
      </c>
      <c r="EF126" s="100">
        <f t="shared" si="106"/>
        <v>0.99541930937279688</v>
      </c>
      <c r="EG126" s="63">
        <v>0.73</v>
      </c>
      <c r="EH126" s="100">
        <v>0.90977835723598399</v>
      </c>
      <c r="EI126" s="100">
        <f t="shared" si="107"/>
        <v>1.246271722241074</v>
      </c>
      <c r="EJ126" s="63">
        <v>0.77</v>
      </c>
      <c r="EK126" s="100">
        <v>0.84988686900210597</v>
      </c>
      <c r="EL126" s="100">
        <f t="shared" si="108"/>
        <v>1.1037491805222155</v>
      </c>
      <c r="EM126" s="63">
        <v>0.27</v>
      </c>
      <c r="EN126" s="100">
        <v>0.292045454545455</v>
      </c>
      <c r="EO126" s="100">
        <f t="shared" si="109"/>
        <v>1.0816498316498333</v>
      </c>
      <c r="EP126" s="63">
        <v>0.52</v>
      </c>
      <c r="EQ126" s="100">
        <v>0.66880961163513697</v>
      </c>
      <c r="ER126" s="100">
        <f t="shared" si="110"/>
        <v>1.2861723300675711</v>
      </c>
      <c r="ES126" s="63">
        <v>0.79249999999999998</v>
      </c>
      <c r="ET126" s="100">
        <v>0.87093773257256302</v>
      </c>
      <c r="EU126" s="100">
        <f t="shared" si="111"/>
        <v>1.0989750568738965</v>
      </c>
      <c r="EV126" s="63">
        <v>0.45750000000000002</v>
      </c>
      <c r="EW126" s="100">
        <v>0.319677033492823</v>
      </c>
      <c r="EX126" s="100">
        <f t="shared" si="112"/>
        <v>0.69874761419196285</v>
      </c>
      <c r="EY126" s="63">
        <v>0.625</v>
      </c>
      <c r="EZ126" s="100">
        <v>0.70931965632123395</v>
      </c>
      <c r="FA126" s="100">
        <f t="shared" si="113"/>
        <v>1.1349114501139743</v>
      </c>
      <c r="FB126" s="63">
        <v>0.78</v>
      </c>
      <c r="FC126" s="100">
        <v>0.80321285140562204</v>
      </c>
      <c r="FD126" s="100">
        <f t="shared" si="114"/>
        <v>1.0297600659046435</v>
      </c>
      <c r="FE126" s="63" t="s">
        <v>338</v>
      </c>
      <c r="FF126" s="100">
        <v>0</v>
      </c>
      <c r="FG126" s="100" t="str">
        <f t="shared" si="115"/>
        <v>N/A</v>
      </c>
      <c r="FH126" s="63">
        <v>0.78</v>
      </c>
      <c r="FI126" s="100">
        <v>0.80321285140562204</v>
      </c>
      <c r="FJ126" s="100">
        <f t="shared" si="116"/>
        <v>1.0297600659046435</v>
      </c>
      <c r="FK126" s="54">
        <v>0.83979406420351299</v>
      </c>
      <c r="FL126" s="100">
        <v>0.83608640406607304</v>
      </c>
      <c r="FM126" s="100">
        <f t="shared" si="117"/>
        <v>0.9955850365042096</v>
      </c>
      <c r="FN126" s="54">
        <v>0.61009999999999998</v>
      </c>
      <c r="FO126" s="100">
        <v>0.78828828828828801</v>
      </c>
      <c r="FP126" s="100">
        <f t="shared" si="118"/>
        <v>1.2920640686580693</v>
      </c>
      <c r="FQ126" s="64">
        <v>1014</v>
      </c>
      <c r="FR126" s="8">
        <v>110</v>
      </c>
      <c r="FS126" s="91">
        <f t="shared" si="119"/>
        <v>0.10848126232741617</v>
      </c>
      <c r="FT126" s="64">
        <v>234</v>
      </c>
      <c r="FU126" s="8">
        <v>185</v>
      </c>
      <c r="FV126" s="91">
        <f t="shared" si="120"/>
        <v>0.79059829059829057</v>
      </c>
      <c r="FW126" s="64">
        <v>1248</v>
      </c>
      <c r="FX126" s="8">
        <v>295</v>
      </c>
      <c r="FY126" s="91">
        <f t="shared" si="121"/>
        <v>0.23637820512820512</v>
      </c>
      <c r="FZ126" s="64">
        <v>14326</v>
      </c>
      <c r="GA126" s="8">
        <v>8470</v>
      </c>
      <c r="GB126" s="91">
        <f t="shared" si="122"/>
        <v>0.59123272371911206</v>
      </c>
      <c r="GC126" s="64">
        <v>15574</v>
      </c>
      <c r="GD126" s="8">
        <v>8765</v>
      </c>
      <c r="GE126" s="91">
        <f t="shared" si="123"/>
        <v>0.56279696930782075</v>
      </c>
      <c r="GF126" s="64">
        <v>568</v>
      </c>
      <c r="GG126" s="8">
        <v>1</v>
      </c>
      <c r="GH126" s="100">
        <f t="shared" si="124"/>
        <v>1.7605633802816902E-3</v>
      </c>
      <c r="GI126" s="8">
        <v>3270</v>
      </c>
      <c r="GJ126" s="8">
        <v>1372</v>
      </c>
      <c r="GK126" s="100">
        <f t="shared" si="125"/>
        <v>0.41957186544342506</v>
      </c>
      <c r="GL126" s="8">
        <v>549</v>
      </c>
      <c r="GM126" s="8">
        <v>434</v>
      </c>
      <c r="GN126" s="100">
        <f t="shared" si="126"/>
        <v>0.79052823315118392</v>
      </c>
    </row>
    <row r="127" spans="1:196" s="1" customFormat="1" ht="15" customHeight="1" x14ac:dyDescent="0.55000000000000004">
      <c r="A127" s="16">
        <v>97</v>
      </c>
      <c r="B127" s="17" t="s">
        <v>160</v>
      </c>
      <c r="C127" s="18">
        <v>9548</v>
      </c>
      <c r="D127" s="17" t="s">
        <v>161</v>
      </c>
      <c r="E127" s="8">
        <v>49</v>
      </c>
      <c r="F127" s="8">
        <v>24</v>
      </c>
      <c r="G127" s="175">
        <f t="shared" si="127"/>
        <v>0.48979591836734693</v>
      </c>
      <c r="H127" s="8">
        <v>0</v>
      </c>
      <c r="I127" s="8">
        <v>0</v>
      </c>
      <c r="J127" s="175" t="str">
        <f t="shared" si="64"/>
        <v>N/A</v>
      </c>
      <c r="K127" s="8">
        <v>0</v>
      </c>
      <c r="L127" s="8">
        <v>0</v>
      </c>
      <c r="M127" s="175" t="str">
        <f t="shared" si="65"/>
        <v>N/A</v>
      </c>
      <c r="N127" s="8">
        <v>0</v>
      </c>
      <c r="O127" s="8">
        <v>0</v>
      </c>
      <c r="P127" s="170" t="str">
        <f t="shared" si="66"/>
        <v>N/A</v>
      </c>
      <c r="Q127" s="8">
        <v>0</v>
      </c>
      <c r="R127" s="8">
        <v>0</v>
      </c>
      <c r="S127" s="170" t="str">
        <f t="shared" si="67"/>
        <v>N/A</v>
      </c>
      <c r="T127" s="8">
        <v>49</v>
      </c>
      <c r="U127" s="8">
        <v>24</v>
      </c>
      <c r="V127" s="175">
        <f t="shared" si="68"/>
        <v>0.48979591836734693</v>
      </c>
      <c r="W127" s="8">
        <v>49</v>
      </c>
      <c r="X127" s="8">
        <v>24</v>
      </c>
      <c r="Y127" s="175">
        <f t="shared" si="69"/>
        <v>0.48979591836734693</v>
      </c>
      <c r="Z127" s="8">
        <v>75</v>
      </c>
      <c r="AA127" s="8">
        <v>43</v>
      </c>
      <c r="AB127" s="175">
        <f t="shared" si="70"/>
        <v>0.57333333333333336</v>
      </c>
      <c r="AC127" s="8">
        <v>0</v>
      </c>
      <c r="AD127" s="8">
        <v>0</v>
      </c>
      <c r="AE127" s="170" t="str">
        <f t="shared" si="71"/>
        <v>N/A</v>
      </c>
      <c r="AF127" s="8">
        <v>0</v>
      </c>
      <c r="AG127" s="8">
        <v>0</v>
      </c>
      <c r="AH127" s="170" t="str">
        <f t="shared" si="72"/>
        <v>N/A</v>
      </c>
      <c r="AI127" s="8">
        <v>75</v>
      </c>
      <c r="AJ127" s="8">
        <v>43</v>
      </c>
      <c r="AK127" s="175">
        <f t="shared" si="73"/>
        <v>0.57333333333333336</v>
      </c>
      <c r="AL127" s="8">
        <v>50</v>
      </c>
      <c r="AM127" s="8">
        <v>18</v>
      </c>
      <c r="AN127" s="175">
        <f t="shared" si="74"/>
        <v>0.36</v>
      </c>
      <c r="AO127" s="8">
        <v>0</v>
      </c>
      <c r="AP127" s="8">
        <v>0</v>
      </c>
      <c r="AQ127" s="170" t="str">
        <f t="shared" si="75"/>
        <v>N/A</v>
      </c>
      <c r="AR127" s="8">
        <v>0</v>
      </c>
      <c r="AS127" s="8">
        <v>0</v>
      </c>
      <c r="AT127" s="170" t="str">
        <f t="shared" si="76"/>
        <v>N/A</v>
      </c>
      <c r="AU127" s="8">
        <v>50</v>
      </c>
      <c r="AV127" s="8">
        <v>18</v>
      </c>
      <c r="AW127" s="175">
        <f t="shared" si="77"/>
        <v>0.36</v>
      </c>
      <c r="AX127" s="8">
        <v>200</v>
      </c>
      <c r="AY127" s="8">
        <v>218</v>
      </c>
      <c r="AZ127" s="175">
        <f t="shared" si="78"/>
        <v>1.0900000000000001</v>
      </c>
      <c r="BA127" s="8">
        <v>0</v>
      </c>
      <c r="BB127" s="8">
        <v>0</v>
      </c>
      <c r="BC127" s="175" t="str">
        <f t="shared" si="79"/>
        <v>N/A</v>
      </c>
      <c r="BD127" s="8">
        <v>0</v>
      </c>
      <c r="BE127" s="8">
        <v>0</v>
      </c>
      <c r="BF127" s="170" t="str">
        <f t="shared" si="80"/>
        <v>N/A</v>
      </c>
      <c r="BG127" s="8">
        <v>15</v>
      </c>
      <c r="BH127" s="8">
        <v>0</v>
      </c>
      <c r="BI127" s="170">
        <f t="shared" si="81"/>
        <v>0</v>
      </c>
      <c r="BJ127" s="8">
        <v>235</v>
      </c>
      <c r="BK127" s="8">
        <v>230</v>
      </c>
      <c r="BL127" s="175">
        <f t="shared" si="82"/>
        <v>0.97872340425531912</v>
      </c>
      <c r="BM127" s="8">
        <v>450</v>
      </c>
      <c r="BN127" s="8">
        <v>448</v>
      </c>
      <c r="BO127" s="175">
        <f t="shared" si="83"/>
        <v>0.99555555555555553</v>
      </c>
      <c r="BP127" s="8">
        <v>0</v>
      </c>
      <c r="BQ127" s="8">
        <v>0</v>
      </c>
      <c r="BR127" s="175" t="str">
        <f t="shared" si="84"/>
        <v>N/A</v>
      </c>
      <c r="BS127" s="8">
        <v>575</v>
      </c>
      <c r="BT127" s="8">
        <v>509</v>
      </c>
      <c r="BU127" s="175">
        <f t="shared" si="85"/>
        <v>0.88521739130434784</v>
      </c>
      <c r="BV127" s="8">
        <v>624</v>
      </c>
      <c r="BW127" s="8">
        <v>533</v>
      </c>
      <c r="BX127" s="175">
        <f t="shared" si="86"/>
        <v>0.85416666666666663</v>
      </c>
      <c r="BY127" s="8">
        <v>1600</v>
      </c>
      <c r="BZ127" s="8">
        <v>960</v>
      </c>
      <c r="CA127" s="297">
        <f t="shared" si="87"/>
        <v>0.6</v>
      </c>
      <c r="CB127" s="8">
        <v>1550</v>
      </c>
      <c r="CC127" s="8">
        <v>2239</v>
      </c>
      <c r="CD127" s="297">
        <f t="shared" si="88"/>
        <v>1.4445161290322581</v>
      </c>
      <c r="CE127" s="8">
        <v>640</v>
      </c>
      <c r="CF127" s="8">
        <v>0</v>
      </c>
      <c r="CG127" s="297">
        <f t="shared" si="89"/>
        <v>0</v>
      </c>
      <c r="CH127" s="8">
        <v>0</v>
      </c>
      <c r="CI127" s="8">
        <v>0</v>
      </c>
      <c r="CJ127" s="175" t="str">
        <f t="shared" si="90"/>
        <v>N/A</v>
      </c>
      <c r="CK127" s="8">
        <v>640</v>
      </c>
      <c r="CL127" s="8">
        <v>0</v>
      </c>
      <c r="CM127" s="297">
        <f t="shared" si="91"/>
        <v>0</v>
      </c>
      <c r="CN127" s="8">
        <v>594</v>
      </c>
      <c r="CO127" s="8">
        <v>417</v>
      </c>
      <c r="CP127" s="297">
        <f t="shared" si="92"/>
        <v>0.70202020202020199</v>
      </c>
      <c r="CQ127" s="8">
        <v>0</v>
      </c>
      <c r="CR127" s="8">
        <v>21</v>
      </c>
      <c r="CS127" s="320" t="str">
        <f t="shared" si="93"/>
        <v>N/A</v>
      </c>
      <c r="CT127" s="8">
        <v>4384</v>
      </c>
      <c r="CU127" s="8">
        <v>3637</v>
      </c>
      <c r="CV127" s="297">
        <f t="shared" si="94"/>
        <v>0.82960766423357668</v>
      </c>
      <c r="CW127" s="8">
        <v>5008</v>
      </c>
      <c r="CX127" s="8">
        <v>4170</v>
      </c>
      <c r="CY127" s="297">
        <f t="shared" si="95"/>
        <v>0.832667731629393</v>
      </c>
      <c r="CZ127" s="8">
        <v>594</v>
      </c>
      <c r="DA127" s="8">
        <v>417</v>
      </c>
      <c r="DB127" s="170">
        <f t="shared" si="96"/>
        <v>0.70202020202020199</v>
      </c>
      <c r="DC127" s="8">
        <v>15</v>
      </c>
      <c r="DD127" s="8">
        <v>21</v>
      </c>
      <c r="DE127" s="170">
        <f t="shared" si="97"/>
        <v>1.4</v>
      </c>
      <c r="DF127" s="8">
        <v>2240</v>
      </c>
      <c r="DG127" s="8">
        <v>960</v>
      </c>
      <c r="DH127" s="297">
        <f t="shared" si="98"/>
        <v>0.42857142857142855</v>
      </c>
      <c r="DI127" s="63">
        <v>0.97</v>
      </c>
      <c r="DJ127" s="100">
        <v>0.956777996070727</v>
      </c>
      <c r="DK127" s="100">
        <f t="shared" si="99"/>
        <v>0.98636906811415159</v>
      </c>
      <c r="DL127" s="63" t="s">
        <v>338</v>
      </c>
      <c r="DM127" s="100">
        <v>0</v>
      </c>
      <c r="DN127" s="100" t="str">
        <f t="shared" si="100"/>
        <v>N/A</v>
      </c>
      <c r="DO127" s="63">
        <v>0.97</v>
      </c>
      <c r="DP127" s="100">
        <v>0.956777996070727</v>
      </c>
      <c r="DQ127" s="100">
        <f t="shared" si="101"/>
        <v>0.98636906811415159</v>
      </c>
      <c r="DR127" s="63">
        <v>0.89</v>
      </c>
      <c r="DS127" s="100">
        <v>0.95833333333333304</v>
      </c>
      <c r="DT127" s="100">
        <f t="shared" si="102"/>
        <v>1.0767790262172281</v>
      </c>
      <c r="DU127" s="63" t="s">
        <v>338</v>
      </c>
      <c r="DV127" s="100">
        <v>0</v>
      </c>
      <c r="DW127" s="100" t="str">
        <f t="shared" si="103"/>
        <v>N/A</v>
      </c>
      <c r="DX127" s="63">
        <v>0.89</v>
      </c>
      <c r="DY127" s="100">
        <v>0.95833333333333304</v>
      </c>
      <c r="DZ127" s="100">
        <f t="shared" si="104"/>
        <v>1.0767790262172281</v>
      </c>
      <c r="EA127" s="63">
        <v>0.92999999999999994</v>
      </c>
      <c r="EB127" s="100">
        <v>0.95684803001876195</v>
      </c>
      <c r="EC127" s="100">
        <f t="shared" si="105"/>
        <v>1.0288688494825398</v>
      </c>
      <c r="ED127" s="63" t="s">
        <v>338</v>
      </c>
      <c r="EE127" s="100">
        <v>0</v>
      </c>
      <c r="EF127" s="100" t="str">
        <f t="shared" si="106"/>
        <v>N/A</v>
      </c>
      <c r="EG127" s="63">
        <v>0.92999999999999994</v>
      </c>
      <c r="EH127" s="100">
        <v>0.95684803001876195</v>
      </c>
      <c r="EI127" s="100">
        <f t="shared" si="107"/>
        <v>1.0288688494825398</v>
      </c>
      <c r="EJ127" s="63">
        <v>0.8</v>
      </c>
      <c r="EK127" s="100">
        <v>0.83302203959656296</v>
      </c>
      <c r="EL127" s="100">
        <f t="shared" si="108"/>
        <v>1.0412775494957036</v>
      </c>
      <c r="EM127" s="63">
        <v>0.27</v>
      </c>
      <c r="EN127" s="100">
        <v>0.52500000000000002</v>
      </c>
      <c r="EO127" s="100">
        <f t="shared" si="109"/>
        <v>1.9444444444444444</v>
      </c>
      <c r="EP127" s="63">
        <v>0.53500000000000003</v>
      </c>
      <c r="EQ127" s="100">
        <v>0.75171844927137799</v>
      </c>
      <c r="ER127" s="100">
        <f t="shared" si="110"/>
        <v>1.4050812135913606</v>
      </c>
      <c r="ES127" s="63">
        <v>0.86499999999999999</v>
      </c>
      <c r="ET127" s="100">
        <v>0.85358255451713405</v>
      </c>
      <c r="EU127" s="100">
        <f t="shared" si="111"/>
        <v>0.98680064106027054</v>
      </c>
      <c r="EV127" s="63">
        <v>0.27</v>
      </c>
      <c r="EW127" s="100">
        <v>0.52500000000000002</v>
      </c>
      <c r="EX127" s="100">
        <f t="shared" si="112"/>
        <v>1.9444444444444444</v>
      </c>
      <c r="EY127" s="63">
        <v>0.5675</v>
      </c>
      <c r="EZ127" s="100">
        <v>0.77793764988009595</v>
      </c>
      <c r="FA127" s="100">
        <f t="shared" si="113"/>
        <v>1.3708152420794641</v>
      </c>
      <c r="FB127" s="63" t="s">
        <v>338</v>
      </c>
      <c r="FC127" s="100">
        <v>0</v>
      </c>
      <c r="FD127" s="100" t="str">
        <f t="shared" si="114"/>
        <v>N/A</v>
      </c>
      <c r="FE127" s="63">
        <v>0.31</v>
      </c>
      <c r="FF127" s="100">
        <v>0</v>
      </c>
      <c r="FG127" s="100">
        <f t="shared" si="115"/>
        <v>0</v>
      </c>
      <c r="FH127" s="63">
        <v>0.31</v>
      </c>
      <c r="FI127" s="100">
        <v>0</v>
      </c>
      <c r="FJ127" s="100">
        <f t="shared" si="116"/>
        <v>0</v>
      </c>
      <c r="FK127" s="54">
        <v>0.9</v>
      </c>
      <c r="FL127" s="100">
        <v>0.985611510791367</v>
      </c>
      <c r="FM127" s="100">
        <f t="shared" si="117"/>
        <v>1.0951239008792966</v>
      </c>
      <c r="FN127" s="54">
        <v>0.61009999999999998</v>
      </c>
      <c r="FO127" s="100">
        <v>0.57142857142857095</v>
      </c>
      <c r="FP127" s="100">
        <f t="shared" si="118"/>
        <v>0.93661460650478767</v>
      </c>
      <c r="FQ127" s="64">
        <v>333</v>
      </c>
      <c r="FR127" s="8">
        <v>66</v>
      </c>
      <c r="FS127" s="91">
        <f t="shared" si="119"/>
        <v>0.1981981981981982</v>
      </c>
      <c r="FT127" s="64">
        <v>21</v>
      </c>
      <c r="FU127" s="8">
        <v>1</v>
      </c>
      <c r="FV127" s="91">
        <f t="shared" si="120"/>
        <v>4.7619047619047616E-2</v>
      </c>
      <c r="FW127" s="64">
        <v>354</v>
      </c>
      <c r="FX127" s="8">
        <v>67</v>
      </c>
      <c r="FY127" s="91">
        <f t="shared" si="121"/>
        <v>0.18926553672316385</v>
      </c>
      <c r="FZ127" s="64">
        <v>1870</v>
      </c>
      <c r="GA127" s="8">
        <v>1287</v>
      </c>
      <c r="GB127" s="91">
        <f t="shared" si="122"/>
        <v>0.68823529411764706</v>
      </c>
      <c r="GC127" s="64">
        <v>2224</v>
      </c>
      <c r="GD127" s="8">
        <v>1354</v>
      </c>
      <c r="GE127" s="91">
        <f t="shared" si="123"/>
        <v>0.60881294964028776</v>
      </c>
      <c r="GF127" s="64">
        <v>87</v>
      </c>
      <c r="GG127" s="8">
        <v>0</v>
      </c>
      <c r="GH127" s="100">
        <f t="shared" si="124"/>
        <v>0</v>
      </c>
      <c r="GI127" s="8">
        <v>446</v>
      </c>
      <c r="GJ127" s="8">
        <v>108</v>
      </c>
      <c r="GK127" s="100">
        <f t="shared" si="125"/>
        <v>0.24215246636771301</v>
      </c>
      <c r="GL127" s="8">
        <v>0</v>
      </c>
      <c r="GM127" s="8">
        <v>0</v>
      </c>
      <c r="GN127" s="100" t="str">
        <f t="shared" si="126"/>
        <v>N/A</v>
      </c>
    </row>
    <row r="128" spans="1:196" s="1" customFormat="1" ht="15" customHeight="1" x14ac:dyDescent="0.55000000000000004">
      <c r="A128" s="16">
        <v>99</v>
      </c>
      <c r="B128" s="17" t="s">
        <v>162</v>
      </c>
      <c r="C128" s="18">
        <v>9531</v>
      </c>
      <c r="D128" s="17" t="s">
        <v>163</v>
      </c>
      <c r="E128" s="8">
        <v>394</v>
      </c>
      <c r="F128" s="8">
        <v>329</v>
      </c>
      <c r="G128" s="175">
        <f t="shared" si="127"/>
        <v>0.8350253807106599</v>
      </c>
      <c r="H128" s="8">
        <v>369</v>
      </c>
      <c r="I128" s="8">
        <v>414</v>
      </c>
      <c r="J128" s="175">
        <f t="shared" si="64"/>
        <v>1.1219512195121952</v>
      </c>
      <c r="K128" s="8">
        <v>0</v>
      </c>
      <c r="L128" s="8">
        <v>0</v>
      </c>
      <c r="M128" s="175" t="str">
        <f t="shared" si="65"/>
        <v>N/A</v>
      </c>
      <c r="N128" s="8">
        <v>0</v>
      </c>
      <c r="O128" s="8">
        <v>0</v>
      </c>
      <c r="P128" s="170" t="str">
        <f t="shared" si="66"/>
        <v>N/A</v>
      </c>
      <c r="Q128" s="8">
        <v>0</v>
      </c>
      <c r="R128" s="8">
        <v>0</v>
      </c>
      <c r="S128" s="170" t="str">
        <f t="shared" si="67"/>
        <v>N/A</v>
      </c>
      <c r="T128" s="8">
        <v>763</v>
      </c>
      <c r="U128" s="8">
        <v>743</v>
      </c>
      <c r="V128" s="175">
        <f t="shared" si="68"/>
        <v>0.97378768020969853</v>
      </c>
      <c r="W128" s="8">
        <v>763</v>
      </c>
      <c r="X128" s="8">
        <v>743</v>
      </c>
      <c r="Y128" s="175">
        <f t="shared" si="69"/>
        <v>0.97378768020969853</v>
      </c>
      <c r="Z128" s="8">
        <v>0</v>
      </c>
      <c r="AA128" s="8">
        <v>0</v>
      </c>
      <c r="AB128" s="175" t="str">
        <f t="shared" si="70"/>
        <v>N/A</v>
      </c>
      <c r="AC128" s="8">
        <v>0</v>
      </c>
      <c r="AD128" s="8">
        <v>0</v>
      </c>
      <c r="AE128" s="170" t="str">
        <f t="shared" si="71"/>
        <v>N/A</v>
      </c>
      <c r="AF128" s="8">
        <v>0</v>
      </c>
      <c r="AG128" s="8">
        <v>0</v>
      </c>
      <c r="AH128" s="170" t="str">
        <f t="shared" si="72"/>
        <v>N/A</v>
      </c>
      <c r="AI128" s="8">
        <v>0</v>
      </c>
      <c r="AJ128" s="8">
        <v>0</v>
      </c>
      <c r="AK128" s="175" t="str">
        <f t="shared" si="73"/>
        <v>N/A</v>
      </c>
      <c r="AL128" s="8">
        <v>25</v>
      </c>
      <c r="AM128" s="8">
        <v>0</v>
      </c>
      <c r="AN128" s="175">
        <f t="shared" si="74"/>
        <v>0</v>
      </c>
      <c r="AO128" s="8">
        <v>0</v>
      </c>
      <c r="AP128" s="8">
        <v>0</v>
      </c>
      <c r="AQ128" s="170" t="str">
        <f t="shared" si="75"/>
        <v>N/A</v>
      </c>
      <c r="AR128" s="8">
        <v>0</v>
      </c>
      <c r="AS128" s="8">
        <v>0</v>
      </c>
      <c r="AT128" s="170" t="str">
        <f t="shared" si="76"/>
        <v>N/A</v>
      </c>
      <c r="AU128" s="8">
        <v>25</v>
      </c>
      <c r="AV128" s="8">
        <v>0</v>
      </c>
      <c r="AW128" s="175">
        <f t="shared" si="77"/>
        <v>0</v>
      </c>
      <c r="AX128" s="8">
        <v>516</v>
      </c>
      <c r="AY128" s="8">
        <v>395</v>
      </c>
      <c r="AZ128" s="175">
        <f t="shared" si="78"/>
        <v>0.76550387596899228</v>
      </c>
      <c r="BA128" s="8">
        <v>274</v>
      </c>
      <c r="BB128" s="8">
        <v>165</v>
      </c>
      <c r="BC128" s="175">
        <f t="shared" si="79"/>
        <v>0.6021897810218978</v>
      </c>
      <c r="BD128" s="8">
        <v>0</v>
      </c>
      <c r="BE128" s="8">
        <v>17</v>
      </c>
      <c r="BF128" s="170" t="str">
        <f t="shared" si="80"/>
        <v>N/A</v>
      </c>
      <c r="BG128" s="8">
        <v>0</v>
      </c>
      <c r="BH128" s="8">
        <v>0</v>
      </c>
      <c r="BI128" s="170" t="str">
        <f t="shared" si="81"/>
        <v>N/A</v>
      </c>
      <c r="BJ128" s="8">
        <v>750</v>
      </c>
      <c r="BK128" s="8">
        <v>865</v>
      </c>
      <c r="BL128" s="175">
        <f t="shared" si="82"/>
        <v>1.1533333333333333</v>
      </c>
      <c r="BM128" s="8">
        <v>1540</v>
      </c>
      <c r="BN128" s="8">
        <v>1442</v>
      </c>
      <c r="BO128" s="175">
        <f t="shared" si="83"/>
        <v>0.9363636363636364</v>
      </c>
      <c r="BP128" s="8">
        <v>0</v>
      </c>
      <c r="BQ128" s="8">
        <v>0</v>
      </c>
      <c r="BR128" s="175" t="str">
        <f t="shared" si="84"/>
        <v>N/A</v>
      </c>
      <c r="BS128" s="8">
        <v>1565</v>
      </c>
      <c r="BT128" s="8">
        <v>1442</v>
      </c>
      <c r="BU128" s="175">
        <f t="shared" si="85"/>
        <v>0.921405750798722</v>
      </c>
      <c r="BV128" s="8">
        <v>2328</v>
      </c>
      <c r="BW128" s="8">
        <v>2185</v>
      </c>
      <c r="BX128" s="175">
        <f t="shared" si="86"/>
        <v>0.93857388316151202</v>
      </c>
      <c r="BY128" s="8">
        <v>5760</v>
      </c>
      <c r="BZ128" s="8">
        <v>2560</v>
      </c>
      <c r="CA128" s="297">
        <f t="shared" si="87"/>
        <v>0.44444444444444442</v>
      </c>
      <c r="CB128" s="8">
        <v>6200</v>
      </c>
      <c r="CC128" s="8">
        <v>4902</v>
      </c>
      <c r="CD128" s="297">
        <f t="shared" si="88"/>
        <v>0.79064516129032258</v>
      </c>
      <c r="CE128" s="8">
        <v>1280</v>
      </c>
      <c r="CF128" s="8">
        <v>720</v>
      </c>
      <c r="CG128" s="297">
        <f t="shared" si="89"/>
        <v>0.5625</v>
      </c>
      <c r="CH128" s="8">
        <v>650</v>
      </c>
      <c r="CI128" s="8">
        <v>137</v>
      </c>
      <c r="CJ128" s="175">
        <f t="shared" si="90"/>
        <v>0.21076923076923076</v>
      </c>
      <c r="CK128" s="8">
        <v>1930</v>
      </c>
      <c r="CL128" s="8">
        <v>857</v>
      </c>
      <c r="CM128" s="297">
        <f t="shared" si="91"/>
        <v>0.44404145077720208</v>
      </c>
      <c r="CN128" s="8">
        <v>1369</v>
      </c>
      <c r="CO128" s="8">
        <v>691</v>
      </c>
      <c r="CP128" s="297">
        <f t="shared" si="92"/>
        <v>0.50474799123447767</v>
      </c>
      <c r="CQ128" s="8">
        <v>0</v>
      </c>
      <c r="CR128" s="8">
        <v>174</v>
      </c>
      <c r="CS128" s="320" t="str">
        <f t="shared" si="93"/>
        <v>N/A</v>
      </c>
      <c r="CT128" s="8">
        <v>15259</v>
      </c>
      <c r="CU128" s="8">
        <v>9184</v>
      </c>
      <c r="CV128" s="297">
        <f t="shared" si="94"/>
        <v>0.6018743036896258</v>
      </c>
      <c r="CW128" s="8">
        <v>17587</v>
      </c>
      <c r="CX128" s="8">
        <v>11369</v>
      </c>
      <c r="CY128" s="297">
        <f t="shared" si="95"/>
        <v>0.64644339568999831</v>
      </c>
      <c r="CZ128" s="8">
        <v>1369</v>
      </c>
      <c r="DA128" s="8">
        <v>708</v>
      </c>
      <c r="DB128" s="170">
        <f t="shared" si="96"/>
        <v>0.51716581446311172</v>
      </c>
      <c r="DC128" s="8">
        <v>0</v>
      </c>
      <c r="DD128" s="8">
        <v>174</v>
      </c>
      <c r="DE128" s="170" t="str">
        <f t="shared" si="97"/>
        <v>N/A</v>
      </c>
      <c r="DF128" s="8">
        <v>7683</v>
      </c>
      <c r="DG128" s="8">
        <v>3859</v>
      </c>
      <c r="DH128" s="297">
        <f t="shared" si="98"/>
        <v>0.50227775608486269</v>
      </c>
      <c r="DI128" s="63">
        <v>0.93</v>
      </c>
      <c r="DJ128" s="100">
        <v>0.99060297572435396</v>
      </c>
      <c r="DK128" s="100">
        <f t="shared" si="99"/>
        <v>1.065164490026187</v>
      </c>
      <c r="DL128" s="63">
        <v>0.83</v>
      </c>
      <c r="DM128" s="100">
        <v>0.92727272727272703</v>
      </c>
      <c r="DN128" s="100">
        <f t="shared" si="100"/>
        <v>1.1171960569550929</v>
      </c>
      <c r="DO128" s="63">
        <v>0.88</v>
      </c>
      <c r="DP128" s="100">
        <v>0.98335644937586697</v>
      </c>
      <c r="DQ128" s="100">
        <f t="shared" si="101"/>
        <v>1.1174505106543944</v>
      </c>
      <c r="DR128" s="63">
        <v>0.83</v>
      </c>
      <c r="DS128" s="100">
        <v>0.94528875379939203</v>
      </c>
      <c r="DT128" s="100">
        <f t="shared" si="102"/>
        <v>1.1389021130113157</v>
      </c>
      <c r="DU128" s="63">
        <v>0.93</v>
      </c>
      <c r="DV128" s="100">
        <v>0.98067632850241504</v>
      </c>
      <c r="DW128" s="100">
        <f t="shared" si="103"/>
        <v>1.0544906758090484</v>
      </c>
      <c r="DX128" s="63">
        <v>0.88</v>
      </c>
      <c r="DY128" s="100">
        <v>0.96500672947510102</v>
      </c>
      <c r="DZ128" s="100">
        <f t="shared" si="104"/>
        <v>1.0965985562217058</v>
      </c>
      <c r="EA128" s="63">
        <v>0.88</v>
      </c>
      <c r="EB128" s="100">
        <v>0.98132004981320098</v>
      </c>
      <c r="EC128" s="100">
        <f t="shared" si="105"/>
        <v>1.1151364202422738</v>
      </c>
      <c r="ED128" s="63">
        <v>0.88</v>
      </c>
      <c r="EE128" s="100">
        <v>0.96545768566493895</v>
      </c>
      <c r="EF128" s="100">
        <f t="shared" si="106"/>
        <v>1.0971110064374305</v>
      </c>
      <c r="EG128" s="63">
        <v>0.88</v>
      </c>
      <c r="EH128" s="100">
        <v>0.97711670480549195</v>
      </c>
      <c r="EI128" s="100">
        <f t="shared" si="107"/>
        <v>1.1103598918244226</v>
      </c>
      <c r="EJ128" s="63">
        <v>0.87</v>
      </c>
      <c r="EK128" s="100">
        <v>0.94037940379403795</v>
      </c>
      <c r="EL128" s="100">
        <f t="shared" si="108"/>
        <v>1.0808958664299286</v>
      </c>
      <c r="EM128" s="63">
        <v>0.21</v>
      </c>
      <c r="EN128" s="100">
        <v>0.32164634146341498</v>
      </c>
      <c r="EO128" s="100">
        <f t="shared" si="109"/>
        <v>1.5316492450638808</v>
      </c>
      <c r="EP128" s="63">
        <v>0.54</v>
      </c>
      <c r="EQ128" s="100">
        <v>0.71940331010452996</v>
      </c>
      <c r="ER128" s="100">
        <f t="shared" si="110"/>
        <v>1.3322283520454257</v>
      </c>
      <c r="ES128" s="63">
        <v>0.875</v>
      </c>
      <c r="ET128" s="100">
        <v>0.94913448735020001</v>
      </c>
      <c r="EU128" s="100">
        <f t="shared" si="111"/>
        <v>1.0847251284002286</v>
      </c>
      <c r="EV128" s="63">
        <v>0.54500000000000004</v>
      </c>
      <c r="EW128" s="100">
        <v>0.418243068152371</v>
      </c>
      <c r="EX128" s="100">
        <f t="shared" si="112"/>
        <v>0.76741847367407512</v>
      </c>
      <c r="EY128" s="63">
        <v>0.71</v>
      </c>
      <c r="EZ128" s="100">
        <v>0.76893306359398395</v>
      </c>
      <c r="FA128" s="100">
        <f t="shared" si="113"/>
        <v>1.0830043149211042</v>
      </c>
      <c r="FB128" s="63">
        <v>0.81</v>
      </c>
      <c r="FC128" s="100">
        <v>1</v>
      </c>
      <c r="FD128" s="100">
        <f t="shared" si="114"/>
        <v>1.2345679012345678</v>
      </c>
      <c r="FE128" s="63">
        <v>0.67</v>
      </c>
      <c r="FF128" s="100">
        <v>0.41249999999999998</v>
      </c>
      <c r="FG128" s="100">
        <f t="shared" si="115"/>
        <v>0.61567164179104472</v>
      </c>
      <c r="FH128" s="63">
        <v>0.74</v>
      </c>
      <c r="FI128" s="100">
        <v>0.50641773628938103</v>
      </c>
      <c r="FJ128" s="100">
        <f t="shared" si="116"/>
        <v>0.68434829228294736</v>
      </c>
      <c r="FK128" s="54">
        <v>0.88461478439133734</v>
      </c>
      <c r="FL128" s="100">
        <v>0.98022598870056499</v>
      </c>
      <c r="FM128" s="100">
        <f t="shared" si="117"/>
        <v>1.1080823042936292</v>
      </c>
      <c r="FN128" s="54">
        <v>0.61009999999999998</v>
      </c>
      <c r="FO128" s="100">
        <v>0.78160919540229901</v>
      </c>
      <c r="FP128" s="100">
        <f t="shared" si="118"/>
        <v>1.2811165307364352</v>
      </c>
      <c r="FQ128" s="64">
        <v>854</v>
      </c>
      <c r="FR128" s="8">
        <v>109</v>
      </c>
      <c r="FS128" s="91">
        <f t="shared" si="119"/>
        <v>0.12763466042154567</v>
      </c>
      <c r="FT128" s="64">
        <v>313</v>
      </c>
      <c r="FU128" s="8">
        <v>62</v>
      </c>
      <c r="FV128" s="91">
        <f t="shared" si="120"/>
        <v>0.19808306709265175</v>
      </c>
      <c r="FW128" s="64">
        <v>1167</v>
      </c>
      <c r="FX128" s="8">
        <v>171</v>
      </c>
      <c r="FY128" s="91">
        <f t="shared" si="121"/>
        <v>0.14652956298200515</v>
      </c>
      <c r="FZ128" s="64">
        <v>7989</v>
      </c>
      <c r="GA128" s="8">
        <v>4190</v>
      </c>
      <c r="GB128" s="91">
        <f t="shared" si="122"/>
        <v>0.52447114782826387</v>
      </c>
      <c r="GC128" s="64">
        <v>9156</v>
      </c>
      <c r="GD128" s="8">
        <v>4361</v>
      </c>
      <c r="GE128" s="91">
        <f t="shared" si="123"/>
        <v>0.47629969418960244</v>
      </c>
      <c r="GF128" s="64">
        <v>340</v>
      </c>
      <c r="GG128" s="8">
        <v>0</v>
      </c>
      <c r="GH128" s="100">
        <f t="shared" si="124"/>
        <v>0</v>
      </c>
      <c r="GI128" s="8">
        <v>800</v>
      </c>
      <c r="GJ128" s="8">
        <v>427</v>
      </c>
      <c r="GK128" s="100">
        <f t="shared" si="125"/>
        <v>0.53374999999999995</v>
      </c>
      <c r="GL128" s="8">
        <v>0</v>
      </c>
      <c r="GM128" s="8">
        <v>106</v>
      </c>
      <c r="GN128" s="100" t="str">
        <f t="shared" si="126"/>
        <v>N/A</v>
      </c>
    </row>
    <row r="129" spans="1:196" s="7" customFormat="1" ht="20.25" customHeight="1" x14ac:dyDescent="0.55000000000000004">
      <c r="A129" s="28" t="s">
        <v>164</v>
      </c>
      <c r="B129" s="28"/>
      <c r="C129" s="27"/>
      <c r="D129" s="27"/>
      <c r="E129" s="24">
        <v>277973</v>
      </c>
      <c r="F129" s="24">
        <f>SUM(F11:F128)</f>
        <v>242596</v>
      </c>
      <c r="G129" s="296">
        <f t="shared" si="127"/>
        <v>0.8727322437790721</v>
      </c>
      <c r="H129" s="24">
        <v>165919</v>
      </c>
      <c r="I129" s="24">
        <f>SUM(I11:I128)</f>
        <v>142387</v>
      </c>
      <c r="J129" s="296">
        <f t="shared" si="64"/>
        <v>0.85817175850866989</v>
      </c>
      <c r="K129" s="24">
        <v>14650</v>
      </c>
      <c r="L129" s="24">
        <f>SUM(L11:L128)</f>
        <v>7510</v>
      </c>
      <c r="M129" s="296">
        <f t="shared" si="65"/>
        <v>0.5126279863481229</v>
      </c>
      <c r="N129" s="24">
        <v>2399</v>
      </c>
      <c r="O129" s="24">
        <f>SUM(O11:O128)</f>
        <v>2650</v>
      </c>
      <c r="P129" s="310">
        <f t="shared" si="66"/>
        <v>1.1046269278866194</v>
      </c>
      <c r="Q129" s="24">
        <v>678</v>
      </c>
      <c r="R129" s="24">
        <f>SUM(R11:R128)</f>
        <v>626</v>
      </c>
      <c r="S129" s="310">
        <f t="shared" si="67"/>
        <v>0.92330383480825962</v>
      </c>
      <c r="T129" s="24">
        <v>461619</v>
      </c>
      <c r="U129" s="24">
        <f>SUM(U11:U128)</f>
        <v>395769</v>
      </c>
      <c r="V129" s="296">
        <f t="shared" si="68"/>
        <v>0.85734989244376858</v>
      </c>
      <c r="W129" s="111">
        <v>461619</v>
      </c>
      <c r="X129" s="24">
        <f>SUM(X11:X128)</f>
        <v>395769</v>
      </c>
      <c r="Y129" s="296">
        <f t="shared" si="69"/>
        <v>0.85734989244376858</v>
      </c>
      <c r="Z129" s="24">
        <v>18889</v>
      </c>
      <c r="AA129" s="24">
        <f>SUM(AA11:AA128)</f>
        <v>13395</v>
      </c>
      <c r="AB129" s="296">
        <f t="shared" si="70"/>
        <v>0.70914288739478004</v>
      </c>
      <c r="AC129" s="24">
        <v>1920</v>
      </c>
      <c r="AD129" s="24">
        <f>SUM(AD11:AD128)</f>
        <v>2281</v>
      </c>
      <c r="AE129" s="310">
        <f t="shared" si="71"/>
        <v>1.1880208333333333</v>
      </c>
      <c r="AF129" s="24">
        <v>1504</v>
      </c>
      <c r="AG129" s="24">
        <f>SUM(AG11:AG128)</f>
        <v>1774</v>
      </c>
      <c r="AH129" s="310">
        <f t="shared" si="72"/>
        <v>1.1795212765957446</v>
      </c>
      <c r="AI129" s="24">
        <v>22313</v>
      </c>
      <c r="AJ129" s="24">
        <f>SUM(AJ11:AJ128)</f>
        <v>17450</v>
      </c>
      <c r="AK129" s="296">
        <f t="shared" si="73"/>
        <v>0.78205530408282165</v>
      </c>
      <c r="AL129" s="24">
        <v>7067</v>
      </c>
      <c r="AM129" s="24">
        <f>SUM(AM11:AM128)</f>
        <v>4108</v>
      </c>
      <c r="AN129" s="296">
        <f t="shared" si="74"/>
        <v>0.58129333522003679</v>
      </c>
      <c r="AO129" s="24">
        <v>945</v>
      </c>
      <c r="AP129" s="24">
        <f>SUM(AP11:AP128)</f>
        <v>651</v>
      </c>
      <c r="AQ129" s="310">
        <f t="shared" si="75"/>
        <v>0.68888888888888888</v>
      </c>
      <c r="AR129" s="24">
        <v>1091</v>
      </c>
      <c r="AS129" s="24">
        <f>SUM(AS11:AS128)</f>
        <v>796</v>
      </c>
      <c r="AT129" s="310">
        <f t="shared" si="76"/>
        <v>0.72960586617781853</v>
      </c>
      <c r="AU129" s="24">
        <v>9103</v>
      </c>
      <c r="AV129" s="24">
        <f>SUM(AV11:AV128)</f>
        <v>5555</v>
      </c>
      <c r="AW129" s="296">
        <f t="shared" si="77"/>
        <v>0.61023838295067556</v>
      </c>
      <c r="AX129" s="24">
        <v>260961</v>
      </c>
      <c r="AY129" s="24">
        <f>SUM(AY11:AY128)</f>
        <v>214059</v>
      </c>
      <c r="AZ129" s="296">
        <f t="shared" si="78"/>
        <v>0.82027199466586964</v>
      </c>
      <c r="BA129" s="24">
        <v>57855</v>
      </c>
      <c r="BB129" s="24">
        <f>SUM(BB11:BB128)</f>
        <v>43009</v>
      </c>
      <c r="BC129" s="296">
        <f t="shared" si="79"/>
        <v>0.74339296517154951</v>
      </c>
      <c r="BD129" s="24">
        <v>24795</v>
      </c>
      <c r="BE129" s="24">
        <f>SUM(BE11:BE128)</f>
        <v>24194</v>
      </c>
      <c r="BF129" s="310">
        <f t="shared" si="80"/>
        <v>0.97576124218592453</v>
      </c>
      <c r="BG129" s="24">
        <v>3881</v>
      </c>
      <c r="BH129" s="24">
        <f>SUM(BH11:BH128)</f>
        <v>4288</v>
      </c>
      <c r="BI129" s="310">
        <f t="shared" si="81"/>
        <v>1.1048698788971913</v>
      </c>
      <c r="BJ129" s="24">
        <v>475067</v>
      </c>
      <c r="BK129" s="24">
        <f>SUM(BK11:BK128)</f>
        <v>476577</v>
      </c>
      <c r="BL129" s="296">
        <f t="shared" si="82"/>
        <v>1.0031784990327679</v>
      </c>
      <c r="BM129" s="24">
        <v>822559</v>
      </c>
      <c r="BN129" s="24">
        <f>SUM(BN11:BN128)</f>
        <v>762127</v>
      </c>
      <c r="BO129" s="296">
        <f t="shared" si="83"/>
        <v>0.92653171383450916</v>
      </c>
      <c r="BP129" s="24">
        <v>1320</v>
      </c>
      <c r="BQ129" s="24">
        <f>SUM(BQ11:BQ128)</f>
        <v>770</v>
      </c>
      <c r="BR129" s="296">
        <f t="shared" si="84"/>
        <v>0.58333333333333337</v>
      </c>
      <c r="BS129" s="24">
        <v>855295</v>
      </c>
      <c r="BT129" s="24">
        <f>SUM(BT11:BT128)</f>
        <v>785902</v>
      </c>
      <c r="BU129" s="296">
        <f t="shared" si="85"/>
        <v>0.91886658989003789</v>
      </c>
      <c r="BV129" s="24">
        <v>1316914</v>
      </c>
      <c r="BW129" s="24">
        <f>SUM(BW11:BW128)</f>
        <v>1181671</v>
      </c>
      <c r="BX129" s="296">
        <f t="shared" si="86"/>
        <v>0.89730308888811261</v>
      </c>
      <c r="BY129" s="24">
        <v>2420160</v>
      </c>
      <c r="BZ129" s="24">
        <f>SUM(BZ11:BZ128)</f>
        <v>1373426</v>
      </c>
      <c r="CA129" s="203">
        <f t="shared" si="87"/>
        <v>0.56749388470183793</v>
      </c>
      <c r="CB129" s="24">
        <v>2786954</v>
      </c>
      <c r="CC129" s="24">
        <f>SUM(CC11:CC128)</f>
        <v>1861608</v>
      </c>
      <c r="CD129" s="203">
        <f t="shared" si="88"/>
        <v>0.66797227367226009</v>
      </c>
      <c r="CE129" s="24">
        <v>917760</v>
      </c>
      <c r="CF129" s="24">
        <f>SUM(CF11:CF128)</f>
        <v>571705</v>
      </c>
      <c r="CG129" s="203">
        <f t="shared" si="89"/>
        <v>0.62293519002789399</v>
      </c>
      <c r="CH129" s="24">
        <v>111822</v>
      </c>
      <c r="CI129" s="24">
        <f>SUM(CI11:CI128)</f>
        <v>78133</v>
      </c>
      <c r="CJ129" s="296">
        <f t="shared" si="90"/>
        <v>0.69872654754878294</v>
      </c>
      <c r="CK129" s="24">
        <v>1029582</v>
      </c>
      <c r="CL129" s="24">
        <f>SUM(CL11:CL128)</f>
        <v>649838</v>
      </c>
      <c r="CM129" s="203">
        <f t="shared" si="91"/>
        <v>0.63116682304080685</v>
      </c>
      <c r="CN129" s="24">
        <f>SUM(CN11:CN128)</f>
        <v>619134</v>
      </c>
      <c r="CO129" s="24">
        <f>SUM(CO11:CO128)</f>
        <v>464935</v>
      </c>
      <c r="CP129" s="203">
        <f t="shared" si="92"/>
        <v>0.75094406057493213</v>
      </c>
      <c r="CQ129" s="24">
        <v>89200</v>
      </c>
      <c r="CR129" s="24">
        <f>SUM(CR11:CR128)</f>
        <v>99333</v>
      </c>
      <c r="CS129" s="203">
        <f t="shared" si="93"/>
        <v>1.1135986547085202</v>
      </c>
      <c r="CT129" s="24">
        <f>SUM(CT11:CT128)</f>
        <v>6945030</v>
      </c>
      <c r="CU129" s="24">
        <f>SUM(CU11:CU128)</f>
        <v>4449093</v>
      </c>
      <c r="CV129" s="203">
        <f t="shared" si="94"/>
        <v>0.64061537531155377</v>
      </c>
      <c r="CW129" s="24">
        <f>SUM(CW11:CW128)</f>
        <v>8261944</v>
      </c>
      <c r="CX129" s="24">
        <f>SUM(CX11:CX128)</f>
        <v>5630764</v>
      </c>
      <c r="CY129" s="203">
        <f>CX129/CW129</f>
        <v>0.68153015803544537</v>
      </c>
      <c r="CZ129" s="24">
        <f>SUM(CZ11:CZ128)</f>
        <v>649193</v>
      </c>
      <c r="DA129" s="24">
        <f>SUM(DA11:DA128)</f>
        <v>494711</v>
      </c>
      <c r="DB129" s="310">
        <f t="shared" si="96"/>
        <v>0.76203994805858966</v>
      </c>
      <c r="DC129" s="24">
        <v>96354</v>
      </c>
      <c r="DD129" s="24">
        <f>SUM(DD11:DD128)</f>
        <v>106817</v>
      </c>
      <c r="DE129" s="310">
        <f t="shared" si="97"/>
        <v>1.1085891608028728</v>
      </c>
      <c r="DF129" s="24">
        <v>3561344</v>
      </c>
      <c r="DG129" s="24">
        <f>SUM(DG11:DG128)</f>
        <v>2130527</v>
      </c>
      <c r="DH129" s="203">
        <f>DG129/DF129</f>
        <v>0.59823678925708945</v>
      </c>
      <c r="DI129" s="62">
        <v>0.87457627118644077</v>
      </c>
      <c r="DJ129" s="62">
        <v>0.94287871873876861</v>
      </c>
      <c r="DK129" s="60">
        <f>DJ129/DI129</f>
        <v>1.0780977597982042</v>
      </c>
      <c r="DL129" s="62">
        <v>0.75172727272727258</v>
      </c>
      <c r="DM129" s="62">
        <v>0.82847776046873911</v>
      </c>
      <c r="DN129" s="62">
        <f t="shared" si="100"/>
        <v>1.1020988469169346</v>
      </c>
      <c r="DO129" s="62">
        <v>0.81805084745762713</v>
      </c>
      <c r="DP129" s="60">
        <v>0.93661805161457778</v>
      </c>
      <c r="DQ129" s="60">
        <f>DP129/DO129</f>
        <v>1.1449386728532081</v>
      </c>
      <c r="DR129" s="62">
        <v>0.86703389830508459</v>
      </c>
      <c r="DS129" s="60">
        <v>0.92885840351721904</v>
      </c>
      <c r="DT129" s="60">
        <f>DS129/DR129</f>
        <v>1.0713057532502381</v>
      </c>
      <c r="DU129" s="62">
        <v>0.79678571428571454</v>
      </c>
      <c r="DV129" s="60">
        <v>0.82426766488513692</v>
      </c>
      <c r="DW129" s="60">
        <f t="shared" si="103"/>
        <v>1.0344910182332507</v>
      </c>
      <c r="DX129" s="62">
        <v>0.83406779661016883</v>
      </c>
      <c r="DY129" s="60">
        <v>0.89122947982282597</v>
      </c>
      <c r="DZ129" s="60">
        <f>DY129/DX129</f>
        <v>1.0685336173449862</v>
      </c>
      <c r="EA129" s="62">
        <v>0.87080508474576268</v>
      </c>
      <c r="EB129" s="60">
        <v>0.93931294070412286</v>
      </c>
      <c r="EC129" s="60">
        <f>EB129/EA129</f>
        <v>1.0786718602801471</v>
      </c>
      <c r="ED129" s="62">
        <v>0.77245614035087695</v>
      </c>
      <c r="EE129" s="60">
        <v>0.82524434184124773</v>
      </c>
      <c r="EF129" s="60">
        <f t="shared" si="106"/>
        <v>1.068338121393394</v>
      </c>
      <c r="EG129" s="62">
        <v>0.82349576271186475</v>
      </c>
      <c r="EH129" s="60">
        <v>0.92141636716141806</v>
      </c>
      <c r="EI129" s="60">
        <f>EH129/EG129</f>
        <v>1.1189084496647435</v>
      </c>
      <c r="EJ129" s="62">
        <v>0.83499999999999996</v>
      </c>
      <c r="EK129" s="60">
        <v>0.88067710292728107</v>
      </c>
      <c r="EL129" s="60">
        <f>EK129/EJ129</f>
        <v>1.0547031172781809</v>
      </c>
      <c r="EM129" s="62">
        <v>0.26974358974358975</v>
      </c>
      <c r="EN129" s="60">
        <v>0.36006572307983353</v>
      </c>
      <c r="EO129" s="60">
        <f t="shared" si="109"/>
        <v>1.3348444106571775</v>
      </c>
      <c r="EP129" s="62">
        <v>0.55499999999999972</v>
      </c>
      <c r="EQ129" s="60">
        <v>0.65306726562020623</v>
      </c>
      <c r="ER129" s="60">
        <f>EQ129/EP129</f>
        <v>1.1766977758922641</v>
      </c>
      <c r="ES129" s="62">
        <v>0.85290254237288088</v>
      </c>
      <c r="ET129" s="60">
        <v>0.89736666402874987</v>
      </c>
      <c r="EU129" s="60">
        <f>ET129/ES129</f>
        <v>1.0521327108864797</v>
      </c>
      <c r="EV129" s="62">
        <v>0.51514830508474563</v>
      </c>
      <c r="EW129" s="60">
        <v>0.4005450294692347</v>
      </c>
      <c r="EX129" s="60">
        <f>EW129/EV129</f>
        <v>0.77753343166555144</v>
      </c>
      <c r="EY129" s="62">
        <v>0.68402542372881336</v>
      </c>
      <c r="EZ129" s="60">
        <v>0.70938295407159668</v>
      </c>
      <c r="FA129" s="60">
        <f>EZ129/EY129</f>
        <v>1.0370710348813532</v>
      </c>
      <c r="FB129" s="62">
        <v>0.794175824175824</v>
      </c>
      <c r="FC129" s="60">
        <v>0.77983694469686304</v>
      </c>
      <c r="FD129" s="60">
        <f t="shared" si="114"/>
        <v>0.9819449559625647</v>
      </c>
      <c r="FE129" s="62">
        <v>0.31239316239316245</v>
      </c>
      <c r="FF129" s="60">
        <v>0.41082551315800991</v>
      </c>
      <c r="FG129" s="60">
        <f t="shared" si="115"/>
        <v>1.3150912459504009</v>
      </c>
      <c r="FH129" s="62">
        <v>0.50114406779661036</v>
      </c>
      <c r="FI129" s="60">
        <v>0.45519344821324681</v>
      </c>
      <c r="FJ129" s="60">
        <f>FI129/FH129</f>
        <v>0.90830856327324094</v>
      </c>
      <c r="FK129" s="62">
        <v>0.85041383432098916</v>
      </c>
      <c r="FL129" s="60">
        <v>0.91897126130060003</v>
      </c>
      <c r="FM129" s="60">
        <f t="shared" si="117"/>
        <v>1.0806165471594784</v>
      </c>
      <c r="FN129" s="62">
        <v>0.6101000000000012</v>
      </c>
      <c r="FO129" s="60">
        <v>0.87183687989739456</v>
      </c>
      <c r="FP129" s="60">
        <f>FO129/FN129</f>
        <v>1.4290065233525535</v>
      </c>
      <c r="FQ129" s="24">
        <v>352425</v>
      </c>
      <c r="FR129" s="24">
        <f>SUM(FR11:FR128)</f>
        <v>60233</v>
      </c>
      <c r="FS129" s="308">
        <f>FR129/FQ129</f>
        <v>0.17091012272114633</v>
      </c>
      <c r="FT129" s="24">
        <v>94127</v>
      </c>
      <c r="FU129" s="24">
        <f>SUM(FU11:FU128)</f>
        <v>41160</v>
      </c>
      <c r="FV129" s="308">
        <f>FU129/FT129</f>
        <v>0.43728154514645107</v>
      </c>
      <c r="FW129" s="24">
        <v>446552</v>
      </c>
      <c r="FX129" s="24">
        <f>SUM(FX11:FX128)</f>
        <v>101393</v>
      </c>
      <c r="FY129" s="308">
        <f>FX129/FW129</f>
        <v>0.2270575431304753</v>
      </c>
      <c r="FZ129" s="24">
        <v>3420411</v>
      </c>
      <c r="GA129" s="24">
        <f>SUM(GA11:GA128)</f>
        <v>2044313</v>
      </c>
      <c r="GB129" s="308">
        <f>GA129/FZ129</f>
        <v>0.59768051266353661</v>
      </c>
      <c r="GC129" s="24">
        <v>3866963</v>
      </c>
      <c r="GD129" s="24">
        <f>SUM(GD11:GD128)</f>
        <v>2145706</v>
      </c>
      <c r="GE129" s="308">
        <f>GD129/GC129</f>
        <v>0.5548814405516681</v>
      </c>
      <c r="GF129" s="24">
        <v>184643</v>
      </c>
      <c r="GG129" s="24">
        <f>SUM(GG11:GG128)</f>
        <v>7184</v>
      </c>
      <c r="GH129" s="60">
        <f t="shared" si="124"/>
        <v>3.8907513417784589E-2</v>
      </c>
      <c r="GI129" s="24">
        <v>481818</v>
      </c>
      <c r="GJ129" s="24">
        <f>SUM(GJ11:GJ128)</f>
        <v>253543</v>
      </c>
      <c r="GK129" s="60">
        <f t="shared" si="125"/>
        <v>0.52622151932887518</v>
      </c>
      <c r="GL129" s="24">
        <v>54421</v>
      </c>
      <c r="GM129" s="24">
        <f>SUM(GM11:GM128)</f>
        <v>66114</v>
      </c>
      <c r="GN129" s="60">
        <f t="shared" si="126"/>
        <v>1.2148619099244777</v>
      </c>
    </row>
    <row r="130" spans="1:196" x14ac:dyDescent="0.55000000000000004"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4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  <c r="AZ130" s="11"/>
      <c r="BA130" s="11"/>
      <c r="BB130" s="11"/>
      <c r="BC130" s="11"/>
      <c r="BD130" s="11"/>
      <c r="BE130" s="11"/>
      <c r="BF130" s="11"/>
      <c r="BG130" s="11"/>
      <c r="BH130" s="11"/>
      <c r="BI130" s="11"/>
      <c r="BJ130" s="11"/>
      <c r="BK130" s="11"/>
      <c r="BL130" s="56"/>
      <c r="BM130" s="11"/>
      <c r="BN130" s="11"/>
      <c r="BO130" s="11"/>
      <c r="BP130" s="11"/>
      <c r="BQ130" s="11"/>
      <c r="BR130" s="11"/>
      <c r="BS130" s="11"/>
      <c r="BT130" s="11"/>
      <c r="BU130" s="11"/>
      <c r="BV130" s="11"/>
      <c r="BW130" s="11"/>
      <c r="BX130" s="11"/>
      <c r="BY130" s="11"/>
      <c r="BZ130" s="11"/>
      <c r="CA130" s="11"/>
      <c r="CB130" s="11"/>
      <c r="CC130" s="11"/>
      <c r="CD130" s="11"/>
      <c r="CE130" s="11"/>
      <c r="CF130" s="11"/>
      <c r="CG130" s="11"/>
      <c r="CH130" s="11"/>
      <c r="CI130" s="11"/>
      <c r="CJ130" s="11"/>
      <c r="CK130" s="11"/>
      <c r="CL130" s="11"/>
      <c r="CM130" s="11"/>
      <c r="CN130" s="15"/>
      <c r="CO130" s="15"/>
      <c r="CP130" s="15"/>
      <c r="CQ130" s="15"/>
      <c r="CR130" s="11"/>
      <c r="CS130" s="11"/>
      <c r="CT130" s="11"/>
      <c r="CU130" s="11"/>
      <c r="CV130" s="11"/>
      <c r="CW130" s="11"/>
      <c r="CX130" s="11"/>
      <c r="CY130" s="11"/>
      <c r="CZ130" s="11"/>
      <c r="DA130" s="11"/>
      <c r="DB130" s="11"/>
      <c r="DC130" s="11"/>
      <c r="DD130" s="11"/>
      <c r="DE130" s="11"/>
      <c r="DF130" s="11"/>
      <c r="DG130" s="11"/>
      <c r="DH130" s="11"/>
      <c r="DI130" s="31"/>
      <c r="DJ130" s="31"/>
      <c r="DK130" s="31"/>
      <c r="DL130" s="31"/>
      <c r="DM130" s="31"/>
      <c r="DN130" s="31"/>
      <c r="DO130" s="11"/>
      <c r="DP130" s="11"/>
      <c r="DQ130" s="11"/>
      <c r="DR130" s="11"/>
      <c r="DS130" s="11"/>
      <c r="DT130" s="11"/>
      <c r="DU130" s="11"/>
      <c r="DV130" s="11"/>
      <c r="DW130" s="11"/>
      <c r="DX130" s="11"/>
      <c r="DY130" s="11"/>
      <c r="DZ130" s="11"/>
      <c r="EA130" s="11"/>
      <c r="EB130" s="11"/>
      <c r="EC130" s="11"/>
      <c r="ED130" s="11"/>
      <c r="EE130" s="11"/>
      <c r="EF130" s="11"/>
      <c r="EG130" s="11"/>
      <c r="EH130" s="11"/>
      <c r="EI130" s="11"/>
      <c r="EJ130" s="11"/>
      <c r="EK130" s="11"/>
      <c r="EL130" s="11"/>
      <c r="EM130" s="11"/>
      <c r="EN130" s="11"/>
      <c r="EO130" s="11"/>
      <c r="EP130" s="11"/>
      <c r="EQ130" s="11"/>
      <c r="ER130" s="11"/>
      <c r="ES130" s="11"/>
      <c r="ET130" s="11"/>
      <c r="EU130" s="11"/>
      <c r="EV130" s="11"/>
      <c r="EW130" s="11"/>
      <c r="EX130" s="11"/>
      <c r="EY130" s="11"/>
      <c r="EZ130" s="11"/>
      <c r="FA130" s="11"/>
      <c r="FB130" s="11"/>
      <c r="FC130" s="11"/>
      <c r="FD130" s="11"/>
      <c r="FE130" s="11"/>
      <c r="FF130" s="11"/>
      <c r="FG130" s="11"/>
      <c r="FH130" s="11"/>
      <c r="FI130" s="11"/>
      <c r="FJ130" s="11"/>
      <c r="FK130" s="11"/>
      <c r="FL130" s="11"/>
      <c r="FM130" s="11"/>
      <c r="FN130" s="11"/>
      <c r="FO130" s="11"/>
      <c r="FP130" s="11"/>
      <c r="FQ130" s="11"/>
      <c r="FR130" s="11"/>
      <c r="FS130" s="11"/>
      <c r="FT130" s="11"/>
      <c r="FU130" s="11"/>
      <c r="FV130" s="11"/>
      <c r="FW130" s="11"/>
      <c r="FX130" s="11"/>
      <c r="FY130" s="11"/>
      <c r="FZ130" s="11"/>
      <c r="GA130" s="11"/>
      <c r="GB130" s="11"/>
      <c r="GC130" s="11"/>
      <c r="GD130" s="11"/>
      <c r="GE130" s="11"/>
      <c r="GF130" s="11"/>
      <c r="GG130" s="11"/>
      <c r="GH130" s="11"/>
    </row>
    <row r="131" spans="1:196" x14ac:dyDescent="0.55000000000000004">
      <c r="E131" s="11"/>
      <c r="F131" s="11"/>
      <c r="G131" s="56"/>
      <c r="H131" s="11"/>
      <c r="I131" s="11"/>
      <c r="J131" s="56"/>
      <c r="K131" s="11"/>
      <c r="L131" s="11"/>
      <c r="M131" s="56"/>
      <c r="N131" s="11"/>
      <c r="O131" s="11"/>
      <c r="P131" s="56"/>
      <c r="Q131" s="11"/>
      <c r="R131" s="11"/>
      <c r="S131" s="56"/>
      <c r="T131" s="11"/>
      <c r="U131" s="11"/>
      <c r="V131" s="56"/>
      <c r="W131" s="11"/>
      <c r="X131" s="11"/>
      <c r="Y131" s="56"/>
      <c r="Z131" s="11"/>
      <c r="AA131" s="11"/>
      <c r="AB131" s="56"/>
      <c r="AC131" s="11"/>
      <c r="AD131" s="11"/>
      <c r="AE131" s="56"/>
      <c r="AF131" s="11"/>
      <c r="AG131" s="11"/>
      <c r="AH131" s="56"/>
      <c r="AI131" s="11"/>
      <c r="AJ131" s="11"/>
      <c r="AK131" s="56"/>
      <c r="AL131" s="11"/>
      <c r="AM131" s="11"/>
      <c r="AN131" s="56"/>
      <c r="AO131" s="11"/>
      <c r="AP131" s="11"/>
      <c r="AQ131" s="56"/>
      <c r="AR131" s="11"/>
      <c r="AS131" s="11"/>
      <c r="AT131" s="56"/>
      <c r="AU131" s="11"/>
      <c r="AV131" s="11"/>
      <c r="AW131" s="56"/>
      <c r="AX131" s="11"/>
      <c r="AY131" s="11"/>
      <c r="AZ131" s="56"/>
      <c r="BA131" s="11"/>
      <c r="BB131" s="11"/>
      <c r="BC131" s="56"/>
      <c r="BD131" s="11"/>
      <c r="BE131" s="11"/>
      <c r="BF131" s="56"/>
      <c r="BG131" s="11"/>
      <c r="BH131" s="11"/>
      <c r="BI131" s="56"/>
      <c r="BJ131" s="11"/>
      <c r="BK131" s="11"/>
      <c r="BL131" s="11"/>
      <c r="BM131" s="11"/>
      <c r="BN131" s="11"/>
      <c r="BO131" s="56"/>
      <c r="BP131" s="11"/>
      <c r="BQ131" s="11"/>
      <c r="BR131" s="56"/>
      <c r="BS131" s="11"/>
      <c r="BT131" s="11"/>
      <c r="BU131" s="56"/>
      <c r="BV131" s="11"/>
      <c r="BW131" s="11"/>
      <c r="BX131" s="56"/>
      <c r="BY131" s="11"/>
      <c r="BZ131" s="11"/>
      <c r="CA131" s="56"/>
      <c r="CB131" s="11"/>
      <c r="CC131" s="11"/>
      <c r="CD131" s="56"/>
      <c r="CE131" s="11"/>
      <c r="CF131" s="11"/>
      <c r="CG131" s="56"/>
      <c r="CH131" s="11"/>
      <c r="CI131" s="11"/>
      <c r="CJ131" s="56"/>
      <c r="CK131" s="11"/>
      <c r="CL131" s="11"/>
      <c r="CM131" s="56"/>
      <c r="CN131" s="15"/>
      <c r="CO131" s="15"/>
      <c r="CP131" s="15"/>
      <c r="CQ131" s="15"/>
      <c r="CR131" s="11"/>
      <c r="CS131" s="56"/>
      <c r="CT131" s="495"/>
      <c r="CU131" s="495"/>
      <c r="CV131" s="56"/>
      <c r="CW131" s="11"/>
      <c r="CX131" s="11"/>
      <c r="CY131" s="56"/>
      <c r="CZ131" s="11"/>
      <c r="DA131" s="11"/>
      <c r="DB131" s="11"/>
      <c r="DC131" s="11"/>
      <c r="DD131" s="11"/>
      <c r="DE131" s="56"/>
      <c r="DF131" s="11"/>
      <c r="DG131" s="11"/>
      <c r="DH131" s="56"/>
      <c r="DI131" s="11"/>
      <c r="DJ131" s="11"/>
      <c r="DK131" s="56"/>
      <c r="DL131" s="11"/>
      <c r="DM131" s="11"/>
      <c r="DN131" s="56"/>
      <c r="DO131" s="11"/>
      <c r="DP131" s="11"/>
      <c r="DQ131" s="11"/>
      <c r="DR131" s="11"/>
      <c r="DS131" s="11"/>
      <c r="DT131" s="56"/>
      <c r="DU131" s="11"/>
      <c r="DV131" s="11"/>
      <c r="DW131" s="11"/>
      <c r="DX131" s="11"/>
      <c r="DY131" s="11"/>
      <c r="DZ131" s="11"/>
      <c r="EA131" s="11"/>
      <c r="EB131" s="11"/>
      <c r="EC131" s="11"/>
      <c r="ED131" s="11"/>
      <c r="EE131" s="11"/>
      <c r="EF131" s="11"/>
      <c r="EG131" s="11"/>
      <c r="EH131" s="11"/>
      <c r="EI131" s="11"/>
      <c r="EJ131" s="11"/>
      <c r="EK131" s="11"/>
      <c r="EL131" s="11"/>
      <c r="EM131" s="11"/>
      <c r="EN131" s="11"/>
      <c r="EO131" s="11"/>
      <c r="EP131" s="11"/>
      <c r="EQ131" s="11"/>
      <c r="ER131" s="11"/>
      <c r="ES131" s="11"/>
      <c r="ET131" s="11"/>
      <c r="EU131" s="11"/>
      <c r="EV131" s="11"/>
      <c r="EW131" s="11"/>
      <c r="EX131" s="11"/>
      <c r="EY131" s="11"/>
      <c r="EZ131" s="11"/>
      <c r="FA131" s="11"/>
      <c r="FB131" s="11"/>
      <c r="FC131" s="11"/>
      <c r="FD131" s="11"/>
      <c r="FE131" s="11"/>
      <c r="FF131" s="11"/>
      <c r="FG131" s="11"/>
      <c r="FH131" s="11"/>
      <c r="FI131" s="11"/>
      <c r="FJ131" s="11"/>
      <c r="FK131" s="11"/>
      <c r="FL131" s="11"/>
      <c r="FM131" s="11"/>
      <c r="FN131" s="11"/>
      <c r="FO131" s="11"/>
      <c r="FP131" s="11"/>
      <c r="FQ131" s="11"/>
      <c r="FR131" s="11"/>
      <c r="FS131" s="11"/>
      <c r="FT131" s="11"/>
      <c r="FU131" s="11"/>
      <c r="FV131" s="11"/>
      <c r="FW131" s="11"/>
      <c r="FX131" s="11"/>
      <c r="FY131" s="11"/>
      <c r="FZ131" s="11"/>
      <c r="GA131" s="11"/>
      <c r="GB131" s="56"/>
      <c r="GC131" s="11"/>
      <c r="GD131" s="11"/>
      <c r="GE131" s="56"/>
      <c r="GF131" s="11"/>
      <c r="GG131" s="11"/>
      <c r="GH131" s="56"/>
      <c r="GI131" s="11"/>
      <c r="GJ131" s="11"/>
      <c r="GK131" s="56"/>
      <c r="GL131" s="11"/>
      <c r="GM131" s="11"/>
      <c r="GN131" s="56"/>
    </row>
    <row r="132" spans="1:196" s="124" customFormat="1" x14ac:dyDescent="0.55000000000000004">
      <c r="A132" s="5" t="s">
        <v>687</v>
      </c>
      <c r="E132" s="163"/>
      <c r="F132" s="163"/>
      <c r="G132" s="163"/>
      <c r="H132" s="163"/>
      <c r="I132" s="163"/>
      <c r="J132" s="163"/>
      <c r="K132" s="163"/>
      <c r="L132" s="163"/>
      <c r="M132" s="163"/>
      <c r="N132" s="163"/>
      <c r="O132" s="163"/>
      <c r="P132" s="163"/>
      <c r="Q132" s="163"/>
      <c r="R132" s="163"/>
      <c r="S132" s="163"/>
      <c r="T132" s="163"/>
      <c r="U132" s="163"/>
      <c r="V132" s="163"/>
      <c r="W132" s="163"/>
      <c r="X132" s="163"/>
      <c r="Y132" s="163"/>
      <c r="Z132" s="163"/>
      <c r="AA132" s="163"/>
      <c r="AB132" s="163"/>
      <c r="AC132" s="163"/>
      <c r="AD132" s="163"/>
      <c r="AE132" s="163"/>
      <c r="AF132" s="163"/>
      <c r="AG132" s="163"/>
      <c r="AH132" s="163"/>
      <c r="AI132" s="163"/>
      <c r="AJ132" s="163"/>
      <c r="AK132" s="163"/>
      <c r="AL132" s="163"/>
      <c r="AM132" s="163"/>
      <c r="AN132" s="163"/>
      <c r="AO132" s="163"/>
      <c r="AP132" s="163"/>
      <c r="AQ132" s="163"/>
      <c r="AR132" s="163"/>
      <c r="AS132" s="163"/>
      <c r="AT132" s="163"/>
      <c r="AU132" s="163"/>
      <c r="AV132" s="163"/>
      <c r="AW132" s="163"/>
      <c r="AX132" s="163"/>
      <c r="AY132" s="163"/>
      <c r="AZ132" s="163"/>
      <c r="BA132" s="163"/>
      <c r="BB132" s="163"/>
      <c r="BC132" s="163"/>
      <c r="BD132" s="163"/>
      <c r="BE132" s="163"/>
      <c r="BF132" s="163"/>
      <c r="BG132" s="163"/>
      <c r="BH132" s="163"/>
      <c r="BI132" s="163"/>
      <c r="BJ132" s="163"/>
      <c r="BK132" s="163"/>
      <c r="BL132" s="163"/>
      <c r="BM132" s="163"/>
      <c r="BN132" s="163"/>
      <c r="BO132" s="163"/>
      <c r="BP132" s="163"/>
      <c r="BQ132" s="163"/>
      <c r="BR132" s="163"/>
      <c r="BS132" s="163"/>
      <c r="BT132" s="163"/>
      <c r="BU132" s="163"/>
      <c r="BV132" s="163"/>
      <c r="BW132" s="163"/>
      <c r="BX132" s="163"/>
      <c r="BY132" s="163"/>
      <c r="BZ132" s="163"/>
      <c r="CA132" s="163"/>
      <c r="CB132" s="163"/>
      <c r="CC132" s="163"/>
      <c r="CD132" s="163"/>
      <c r="CE132" s="163"/>
      <c r="CF132" s="163"/>
      <c r="CG132" s="163"/>
      <c r="CH132" s="163"/>
      <c r="CI132" s="163"/>
      <c r="CJ132" s="163"/>
      <c r="CK132" s="163"/>
      <c r="CL132" s="163"/>
      <c r="CM132" s="163"/>
      <c r="CN132" s="493">
        <v>619134</v>
      </c>
      <c r="CO132" s="493">
        <v>464935</v>
      </c>
      <c r="CP132" s="15">
        <v>0.75094406057493213</v>
      </c>
      <c r="CQ132" s="15"/>
      <c r="CR132" s="163"/>
      <c r="CS132" s="163"/>
      <c r="CT132" s="492"/>
      <c r="CU132" s="492"/>
      <c r="CV132" s="163"/>
      <c r="CW132" s="163"/>
      <c r="CX132" s="163"/>
      <c r="CY132" s="163"/>
      <c r="CZ132" s="163"/>
      <c r="DA132" s="163"/>
      <c r="DB132" s="163"/>
      <c r="DC132" s="163"/>
      <c r="DD132" s="163"/>
      <c r="DE132" s="163"/>
      <c r="DF132" s="163"/>
      <c r="DG132" s="163"/>
      <c r="DH132" s="163"/>
      <c r="DI132" s="163"/>
      <c r="DJ132" s="163"/>
      <c r="DK132" s="163"/>
      <c r="DL132" s="163"/>
      <c r="DM132" s="163"/>
      <c r="DN132" s="163"/>
      <c r="DO132" s="163"/>
      <c r="DP132" s="163"/>
      <c r="DQ132" s="163"/>
      <c r="DR132" s="163"/>
      <c r="DS132" s="163"/>
      <c r="DT132" s="163"/>
      <c r="DU132" s="163"/>
      <c r="DV132" s="163"/>
      <c r="DW132" s="163"/>
      <c r="DX132" s="163"/>
      <c r="DY132" s="163"/>
      <c r="DZ132" s="163"/>
      <c r="EA132" s="163"/>
      <c r="EB132" s="163"/>
      <c r="EC132" s="163"/>
      <c r="ED132" s="163"/>
      <c r="EE132" s="163"/>
      <c r="EF132" s="163"/>
      <c r="EG132" s="163"/>
      <c r="EH132" s="163"/>
      <c r="EI132" s="163"/>
      <c r="EJ132" s="163"/>
      <c r="EK132" s="163"/>
      <c r="EL132" s="163"/>
      <c r="EM132" s="163"/>
      <c r="EN132" s="163"/>
      <c r="EO132" s="163"/>
      <c r="EP132" s="163"/>
      <c r="EQ132" s="163"/>
      <c r="ER132" s="163"/>
      <c r="ES132" s="163"/>
      <c r="ET132" s="163"/>
      <c r="EU132" s="163"/>
      <c r="EV132" s="163"/>
      <c r="EW132" s="163"/>
      <c r="EX132" s="163"/>
      <c r="EY132" s="163"/>
      <c r="EZ132" s="163"/>
      <c r="FA132" s="163"/>
      <c r="FB132" s="163"/>
      <c r="FC132" s="163"/>
      <c r="FD132" s="163"/>
      <c r="FE132" s="163"/>
      <c r="FF132" s="163"/>
      <c r="FG132" s="163"/>
      <c r="FH132" s="163"/>
      <c r="FI132" s="163"/>
      <c r="FJ132" s="163"/>
      <c r="FK132" s="163"/>
      <c r="FL132" s="163"/>
      <c r="FM132" s="163"/>
      <c r="FN132" s="163"/>
      <c r="FO132" s="163"/>
      <c r="FP132" s="163"/>
      <c r="FQ132" s="163"/>
      <c r="FR132" s="163"/>
      <c r="FS132" s="163"/>
      <c r="FT132" s="163"/>
      <c r="FU132" s="163"/>
      <c r="FV132" s="163"/>
      <c r="FW132" s="163"/>
      <c r="FX132" s="163"/>
      <c r="FY132" s="163"/>
      <c r="FZ132" s="163"/>
      <c r="GA132" s="163"/>
      <c r="GB132" s="163"/>
      <c r="GC132" s="163"/>
      <c r="GD132" s="163"/>
      <c r="GE132" s="163"/>
      <c r="GF132" s="163"/>
      <c r="GG132" s="163"/>
      <c r="GH132" s="163"/>
      <c r="GI132" s="163"/>
      <c r="GJ132" s="163"/>
      <c r="GK132" s="163"/>
      <c r="GL132" s="163"/>
      <c r="GM132" s="163"/>
      <c r="GN132" s="163"/>
    </row>
    <row r="133" spans="1:196" x14ac:dyDescent="0.55000000000000004">
      <c r="T133" s="12"/>
      <c r="U133" s="12"/>
      <c r="V133" s="12"/>
      <c r="W133" s="11"/>
      <c r="X133" s="41"/>
      <c r="Y133" s="11"/>
      <c r="BV133" s="12"/>
      <c r="BW133" s="12"/>
      <c r="BX133" s="12"/>
      <c r="CN133" s="494"/>
      <c r="CO133" s="494"/>
      <c r="CP133" s="15"/>
      <c r="CQ133" s="15"/>
      <c r="CR133" s="12"/>
      <c r="CS133" s="12"/>
      <c r="CT133" s="492">
        <v>6945030</v>
      </c>
      <c r="CU133" s="492">
        <v>4449093</v>
      </c>
      <c r="CV133" s="12"/>
      <c r="CW133" s="492">
        <v>8261944</v>
      </c>
      <c r="CX133" s="12">
        <v>5630764</v>
      </c>
      <c r="CY133" s="12"/>
      <c r="CZ133" s="12">
        <v>649193</v>
      </c>
      <c r="DA133" s="12">
        <v>494711</v>
      </c>
      <c r="DB133" s="12">
        <v>0.76203994805858966</v>
      </c>
      <c r="DC133" s="12"/>
      <c r="DD133" s="12"/>
      <c r="DE133" s="12"/>
      <c r="DF133" s="12"/>
      <c r="DG133" s="12"/>
      <c r="DH133" s="12"/>
    </row>
    <row r="134" spans="1:196" x14ac:dyDescent="0.55000000000000004"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41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5"/>
      <c r="CG134" s="15"/>
      <c r="CH134" s="15"/>
      <c r="CI134" s="15"/>
      <c r="CJ134" s="15"/>
      <c r="CK134" s="15"/>
      <c r="CL134" s="15"/>
      <c r="CM134" s="15"/>
      <c r="CN134" s="494">
        <v>619134</v>
      </c>
      <c r="CO134" s="494">
        <v>464935</v>
      </c>
      <c r="CP134" s="15">
        <v>0.75094406057493213</v>
      </c>
      <c r="CQ134" s="15"/>
      <c r="CR134" s="15"/>
      <c r="CS134" s="15"/>
      <c r="CT134" s="494"/>
      <c r="CU134" s="494"/>
      <c r="CV134" s="15"/>
      <c r="CW134" s="15"/>
      <c r="CX134" s="15"/>
      <c r="CY134" s="15"/>
      <c r="CZ134" s="15"/>
      <c r="DA134" s="15"/>
      <c r="DB134" s="15"/>
      <c r="DC134" s="15"/>
      <c r="DD134" s="15"/>
      <c r="DE134" s="15"/>
      <c r="DF134" s="15"/>
      <c r="DG134" s="15"/>
      <c r="DH134" s="15"/>
      <c r="DI134" s="14"/>
      <c r="DJ134" s="14"/>
      <c r="DK134" s="14"/>
      <c r="DL134" s="14"/>
      <c r="DM134" s="14"/>
      <c r="DN134" s="14"/>
      <c r="DO134" s="14"/>
      <c r="DP134" s="14"/>
      <c r="DQ134" s="14"/>
      <c r="DR134" s="14"/>
      <c r="DS134" s="14"/>
      <c r="DT134" s="14"/>
      <c r="DU134" s="14"/>
      <c r="DV134" s="14"/>
      <c r="DW134" s="14"/>
      <c r="DX134" s="14"/>
      <c r="DY134" s="14"/>
      <c r="DZ134" s="14"/>
      <c r="EA134" s="14"/>
      <c r="EB134" s="14"/>
      <c r="EC134" s="14"/>
      <c r="ED134" s="14"/>
      <c r="EE134" s="14"/>
      <c r="EF134" s="14"/>
      <c r="EG134" s="14"/>
      <c r="EH134" s="14"/>
      <c r="EI134" s="14"/>
      <c r="EJ134" s="14"/>
      <c r="EK134" s="14"/>
      <c r="EL134" s="14"/>
      <c r="EM134" s="14"/>
      <c r="EN134" s="14"/>
      <c r="EO134" s="14"/>
      <c r="EP134" s="14"/>
      <c r="EQ134" s="14"/>
      <c r="ER134" s="14"/>
      <c r="ES134" s="14"/>
      <c r="ET134" s="14"/>
      <c r="EU134" s="14"/>
      <c r="EV134" s="14"/>
      <c r="EW134" s="14"/>
      <c r="EX134" s="14"/>
      <c r="EY134" s="14"/>
      <c r="EZ134" s="14"/>
      <c r="FA134" s="14"/>
      <c r="FB134" s="14"/>
      <c r="FC134" s="14"/>
      <c r="FD134" s="14"/>
      <c r="FE134" s="14"/>
      <c r="FF134" s="14"/>
      <c r="FG134" s="14"/>
      <c r="FH134" s="14"/>
      <c r="FI134" s="14"/>
      <c r="FJ134" s="14"/>
      <c r="FK134" s="14"/>
      <c r="FL134" s="14"/>
      <c r="FM134" s="14"/>
      <c r="FN134" s="14"/>
      <c r="FO134" s="14"/>
      <c r="FP134" s="14"/>
      <c r="FQ134" s="15"/>
      <c r="FR134" s="15"/>
      <c r="FS134" s="15"/>
      <c r="FT134" s="15"/>
      <c r="FU134" s="15"/>
      <c r="FV134" s="15"/>
      <c r="FW134" s="15"/>
      <c r="FX134" s="15"/>
      <c r="FY134" s="15"/>
      <c r="FZ134" s="15"/>
      <c r="GA134" s="15"/>
      <c r="GB134" s="15"/>
      <c r="GC134" s="15"/>
      <c r="GD134" s="15"/>
      <c r="GE134" s="15"/>
      <c r="GF134" s="15"/>
      <c r="GG134" s="15"/>
      <c r="GH134" s="15"/>
    </row>
    <row r="135" spans="1:196" x14ac:dyDescent="0.55000000000000004">
      <c r="X135" s="41"/>
      <c r="CH135" s="12"/>
      <c r="CI135" s="12"/>
      <c r="CJ135" s="12"/>
      <c r="CK135" s="12"/>
      <c r="CL135" s="12"/>
      <c r="CM135" s="12"/>
      <c r="CN135" s="15"/>
      <c r="CO135" s="15"/>
      <c r="CP135" s="15"/>
      <c r="CQ135" s="15"/>
      <c r="CR135" s="11"/>
      <c r="CS135" s="11"/>
      <c r="CT135" s="11">
        <v>78030</v>
      </c>
      <c r="CU135" s="11"/>
      <c r="CV135" s="11"/>
      <c r="CW135" s="12"/>
      <c r="CX135" s="12"/>
      <c r="CY135" s="12"/>
      <c r="CZ135" s="11">
        <v>649193</v>
      </c>
      <c r="DA135" s="11">
        <v>494711</v>
      </c>
      <c r="DB135" s="11"/>
      <c r="DC135" s="11"/>
      <c r="DD135" s="11"/>
      <c r="DE135" s="11"/>
      <c r="DF135" s="11"/>
      <c r="DG135" s="11"/>
      <c r="DH135" s="11"/>
    </row>
    <row r="136" spans="1:196" x14ac:dyDescent="0.55000000000000004">
      <c r="X136" s="41"/>
      <c r="CH136" s="12"/>
      <c r="CI136" s="12"/>
      <c r="CJ136" s="12"/>
      <c r="CK136" s="12"/>
      <c r="CL136" s="12"/>
      <c r="CM136" s="12"/>
      <c r="CN136" s="15"/>
      <c r="CO136" s="15"/>
      <c r="CP136" s="15"/>
      <c r="CQ136" s="15"/>
    </row>
    <row r="137" spans="1:196" x14ac:dyDescent="0.55000000000000004"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41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  <c r="AZ137" s="12"/>
      <c r="BA137" s="12"/>
      <c r="BB137" s="12"/>
      <c r="BC137" s="12"/>
      <c r="BD137" s="12"/>
      <c r="BE137" s="12"/>
      <c r="BF137" s="12"/>
      <c r="BG137" s="12"/>
      <c r="BH137" s="12"/>
      <c r="BI137" s="12"/>
      <c r="BJ137" s="12"/>
      <c r="BK137" s="12"/>
      <c r="BL137" s="12"/>
      <c r="BM137" s="12"/>
      <c r="BN137" s="12"/>
      <c r="BO137" s="12"/>
      <c r="BP137" s="12"/>
      <c r="BQ137" s="12"/>
      <c r="BR137" s="12"/>
      <c r="BS137" s="12"/>
      <c r="BT137" s="12"/>
      <c r="BU137" s="12"/>
      <c r="BV137" s="12"/>
      <c r="BW137" s="12"/>
      <c r="BX137" s="12"/>
      <c r="BY137" s="12"/>
      <c r="BZ137" s="12"/>
      <c r="CA137" s="12"/>
      <c r="CB137" s="12"/>
      <c r="CC137" s="12"/>
      <c r="CD137" s="12"/>
      <c r="CE137" s="12"/>
      <c r="CF137" s="12"/>
      <c r="CG137" s="12"/>
      <c r="CH137" s="12"/>
      <c r="CI137" s="12"/>
      <c r="CJ137" s="12"/>
      <c r="CK137" s="12"/>
      <c r="CL137" s="12"/>
      <c r="CM137" s="12"/>
      <c r="CN137" s="12"/>
      <c r="CO137" s="12"/>
      <c r="CP137" s="12"/>
      <c r="CQ137" s="12"/>
      <c r="CR137" s="12"/>
      <c r="CS137" s="12"/>
      <c r="CT137" s="12"/>
      <c r="CU137" s="12"/>
      <c r="CV137" s="12"/>
      <c r="CW137" s="12"/>
      <c r="CX137" s="12"/>
      <c r="CY137" s="12"/>
      <c r="CZ137" s="12"/>
      <c r="DA137" s="12"/>
      <c r="DB137" s="12"/>
      <c r="DC137" s="12"/>
      <c r="DD137" s="12"/>
      <c r="DE137" s="12"/>
      <c r="DF137" s="12"/>
      <c r="DG137" s="12"/>
      <c r="DH137" s="12"/>
      <c r="DI137" s="13"/>
      <c r="DJ137" s="13"/>
      <c r="DK137" s="13"/>
      <c r="DL137" s="13"/>
      <c r="DM137" s="13"/>
      <c r="DN137" s="13"/>
      <c r="DO137" s="12"/>
      <c r="DP137" s="12"/>
      <c r="DQ137" s="12"/>
      <c r="DR137" s="14"/>
      <c r="DS137" s="14"/>
      <c r="DT137" s="14"/>
      <c r="DU137" s="12"/>
      <c r="DV137" s="12"/>
      <c r="DW137" s="12"/>
      <c r="DX137" s="12"/>
      <c r="DY137" s="12"/>
      <c r="DZ137" s="12"/>
      <c r="EA137" s="12"/>
      <c r="EB137" s="12"/>
      <c r="EC137" s="12"/>
      <c r="ED137" s="12"/>
      <c r="EE137" s="12"/>
      <c r="EF137" s="12"/>
      <c r="EG137" s="12"/>
      <c r="EH137" s="12"/>
      <c r="EI137" s="12"/>
      <c r="EJ137" s="12"/>
      <c r="EK137" s="12"/>
      <c r="EL137" s="12"/>
      <c r="EM137" s="12"/>
      <c r="EN137" s="12"/>
      <c r="EO137" s="12"/>
      <c r="EP137" s="12"/>
      <c r="EQ137" s="12"/>
      <c r="ER137" s="12"/>
      <c r="ES137" s="12"/>
      <c r="ET137" s="12"/>
      <c r="EU137" s="12"/>
      <c r="EV137" s="12"/>
      <c r="EW137" s="12"/>
      <c r="EX137" s="12"/>
      <c r="EY137" s="12"/>
      <c r="EZ137" s="12"/>
      <c r="FA137" s="12"/>
      <c r="FB137" s="12"/>
      <c r="FC137" s="12"/>
      <c r="FD137" s="12"/>
      <c r="FE137" s="12"/>
      <c r="FF137" s="12"/>
      <c r="FG137" s="12"/>
      <c r="FH137" s="12"/>
      <c r="FI137" s="12"/>
      <c r="FJ137" s="12"/>
      <c r="FK137" s="12"/>
      <c r="FL137" s="12"/>
      <c r="FM137" s="12"/>
      <c r="FN137" s="12"/>
      <c r="FO137" s="12"/>
      <c r="FP137" s="12"/>
      <c r="FQ137" s="12"/>
      <c r="FR137" s="12"/>
      <c r="FS137" s="12"/>
      <c r="FT137" s="12"/>
      <c r="FU137" s="12"/>
      <c r="FV137" s="12"/>
      <c r="FW137" s="12"/>
      <c r="FX137" s="12"/>
      <c r="FY137" s="12"/>
      <c r="FZ137" s="12"/>
      <c r="GA137" s="12"/>
      <c r="GB137" s="12"/>
      <c r="GC137" s="12"/>
      <c r="GD137" s="12"/>
      <c r="GE137" s="12"/>
      <c r="GF137" s="12"/>
      <c r="GG137" s="12"/>
      <c r="GH137" s="12"/>
    </row>
    <row r="138" spans="1:196" x14ac:dyDescent="0.55000000000000004">
      <c r="X138" s="41"/>
      <c r="CT138">
        <v>5000</v>
      </c>
      <c r="CW138" s="12"/>
      <c r="CX138" s="12"/>
      <c r="CY138" s="12"/>
    </row>
    <row r="139" spans="1:196" x14ac:dyDescent="0.55000000000000004"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41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4"/>
      <c r="DJ139" s="14"/>
      <c r="DK139" s="14"/>
      <c r="DL139" s="14"/>
      <c r="DM139" s="14"/>
      <c r="DN139" s="14"/>
      <c r="DO139" s="15"/>
      <c r="DP139" s="15"/>
      <c r="DQ139" s="15"/>
      <c r="DR139" s="14"/>
      <c r="DS139" s="14"/>
      <c r="DT139" s="14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5"/>
      <c r="EK139" s="15"/>
      <c r="EL139" s="15"/>
      <c r="EM139" s="15"/>
      <c r="EN139" s="15"/>
      <c r="EO139" s="15"/>
      <c r="EP139" s="15"/>
      <c r="EQ139" s="15"/>
      <c r="ER139" s="15"/>
      <c r="ES139" s="15"/>
      <c r="ET139" s="15"/>
      <c r="EU139" s="15"/>
      <c r="EV139" s="15"/>
      <c r="EW139" s="15"/>
      <c r="EX139" s="15"/>
      <c r="EY139" s="15"/>
      <c r="EZ139" s="15"/>
      <c r="FA139" s="15"/>
      <c r="FB139" s="15"/>
      <c r="FC139" s="15"/>
      <c r="FD139" s="15"/>
      <c r="FE139" s="15"/>
      <c r="FF139" s="15"/>
      <c r="FG139" s="15"/>
      <c r="FH139" s="15"/>
      <c r="FI139" s="15"/>
      <c r="FJ139" s="15"/>
      <c r="FK139" s="15"/>
      <c r="FL139" s="15"/>
      <c r="FM139" s="15"/>
      <c r="FN139" s="15"/>
      <c r="FO139" s="15"/>
      <c r="FP139" s="15"/>
      <c r="FQ139" s="15"/>
      <c r="FR139" s="15"/>
      <c r="FS139" s="15"/>
      <c r="FT139" s="15"/>
      <c r="FU139" s="15"/>
      <c r="FV139" s="15"/>
      <c r="FW139" s="15"/>
      <c r="FX139" s="15"/>
      <c r="FY139" s="15"/>
      <c r="FZ139" s="15"/>
      <c r="GA139" s="15"/>
      <c r="GB139" s="15"/>
      <c r="GC139" s="15"/>
      <c r="GD139" s="15"/>
      <c r="GE139" s="15"/>
      <c r="GF139" s="15"/>
      <c r="GG139" s="15"/>
      <c r="GH139" s="15"/>
    </row>
    <row r="140" spans="1:196" x14ac:dyDescent="0.55000000000000004"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41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5"/>
      <c r="BN140" s="15"/>
      <c r="BO140" s="15"/>
      <c r="BP140" s="15"/>
      <c r="BQ140" s="15"/>
      <c r="BR140" s="15"/>
      <c r="BS140" s="15"/>
      <c r="BT140" s="15"/>
      <c r="BU140" s="15"/>
      <c r="BV140" s="15"/>
      <c r="BW140" s="15"/>
      <c r="BX140" s="15"/>
      <c r="BY140" s="15"/>
      <c r="BZ140" s="15"/>
      <c r="CA140" s="15"/>
      <c r="CB140" s="15"/>
      <c r="CC140" s="15"/>
      <c r="CD140" s="15"/>
      <c r="CE140" s="15"/>
      <c r="CF140" s="15"/>
      <c r="CG140" s="15"/>
      <c r="CH140" s="15"/>
      <c r="CI140" s="15"/>
      <c r="CJ140" s="15"/>
      <c r="CK140" s="15"/>
      <c r="CL140" s="15"/>
      <c r="CM140" s="15"/>
      <c r="CN140" s="15"/>
      <c r="CO140" s="15"/>
      <c r="CP140" s="15"/>
      <c r="CQ140" s="15"/>
      <c r="CR140" s="15"/>
      <c r="CS140" s="15"/>
      <c r="CT140" s="15">
        <v>7028060</v>
      </c>
      <c r="CU140" s="15"/>
      <c r="CV140" s="15"/>
      <c r="CW140" s="15"/>
      <c r="CX140" s="15"/>
      <c r="CY140" s="15"/>
      <c r="CZ140" s="15"/>
      <c r="DA140" s="15"/>
      <c r="DB140" s="15"/>
      <c r="DC140" s="15"/>
      <c r="DD140" s="15"/>
      <c r="DE140" s="15"/>
      <c r="DF140" s="15"/>
      <c r="DG140" s="15"/>
      <c r="DH140" s="15"/>
      <c r="DI140" s="14"/>
      <c r="DJ140" s="14"/>
      <c r="DK140" s="14"/>
      <c r="DL140" s="14"/>
      <c r="DM140" s="14"/>
      <c r="DN140" s="14"/>
      <c r="DO140" s="15"/>
      <c r="DP140" s="15"/>
      <c r="DQ140" s="15"/>
      <c r="DR140" s="14"/>
      <c r="DS140" s="14"/>
      <c r="DT140" s="14"/>
      <c r="DU140" s="15"/>
      <c r="DV140" s="15"/>
      <c r="DW140" s="15"/>
      <c r="DX140" s="15"/>
      <c r="DY140" s="15"/>
      <c r="DZ140" s="15"/>
      <c r="EA140" s="15"/>
      <c r="EB140" s="15"/>
      <c r="EC140" s="15"/>
      <c r="ED140" s="15"/>
      <c r="EE140" s="15"/>
      <c r="EF140" s="15"/>
      <c r="EG140" s="15"/>
      <c r="EH140" s="15"/>
      <c r="EI140" s="15"/>
      <c r="EJ140" s="15"/>
      <c r="EK140" s="15"/>
      <c r="EL140" s="15"/>
      <c r="EM140" s="15"/>
      <c r="EN140" s="15"/>
      <c r="EO140" s="15"/>
      <c r="EP140" s="15"/>
      <c r="EQ140" s="15"/>
      <c r="ER140" s="15"/>
      <c r="ES140" s="15"/>
      <c r="ET140" s="15"/>
      <c r="EU140" s="15"/>
      <c r="EV140" s="15"/>
      <c r="EW140" s="15"/>
      <c r="EX140" s="15"/>
      <c r="EY140" s="15"/>
      <c r="EZ140" s="15"/>
      <c r="FA140" s="15"/>
      <c r="FB140" s="15"/>
      <c r="FC140" s="15"/>
      <c r="FD140" s="15"/>
      <c r="FE140" s="15"/>
      <c r="FF140" s="15"/>
      <c r="FG140" s="15"/>
      <c r="FH140" s="15"/>
      <c r="FI140" s="15"/>
      <c r="FJ140" s="15"/>
      <c r="FK140" s="15"/>
      <c r="FL140" s="15"/>
      <c r="FM140" s="15"/>
      <c r="FN140" s="15"/>
      <c r="FO140" s="15"/>
      <c r="FP140" s="15"/>
      <c r="FQ140" s="15"/>
      <c r="FR140" s="15"/>
      <c r="FS140" s="15"/>
      <c r="FT140" s="15"/>
      <c r="FU140" s="15"/>
      <c r="FV140" s="15"/>
      <c r="FW140" s="15"/>
      <c r="FX140" s="15"/>
      <c r="FY140" s="15"/>
      <c r="FZ140" s="15"/>
      <c r="GA140" s="15"/>
      <c r="GB140" s="15"/>
      <c r="GC140" s="15"/>
      <c r="GD140" s="15"/>
      <c r="GE140" s="15"/>
      <c r="GF140" s="15"/>
      <c r="GG140" s="15"/>
      <c r="GH140" s="15"/>
    </row>
    <row r="141" spans="1:196" x14ac:dyDescent="0.55000000000000004">
      <c r="X141" s="41"/>
    </row>
    <row r="142" spans="1:196" x14ac:dyDescent="0.55000000000000004">
      <c r="T142" s="12"/>
      <c r="U142" s="12"/>
      <c r="V142" s="12"/>
      <c r="X142" s="41"/>
    </row>
    <row r="143" spans="1:196" x14ac:dyDescent="0.55000000000000004">
      <c r="X143" s="41"/>
    </row>
    <row r="144" spans="1:196" x14ac:dyDescent="0.55000000000000004">
      <c r="T144" s="12"/>
      <c r="U144" s="12"/>
      <c r="V144" s="12"/>
      <c r="X144" s="41"/>
      <c r="BV144" s="12"/>
      <c r="BW144" s="12"/>
      <c r="BX144" s="12"/>
    </row>
    <row r="145" spans="5:190" x14ac:dyDescent="0.55000000000000004">
      <c r="T145" s="12"/>
      <c r="U145" s="12"/>
      <c r="V145" s="12"/>
      <c r="X145" s="41"/>
    </row>
    <row r="146" spans="5:190" x14ac:dyDescent="0.55000000000000004"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41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  <c r="AZ146" s="12"/>
      <c r="BA146" s="12"/>
      <c r="BB146" s="12"/>
      <c r="BC146" s="12"/>
      <c r="BD146" s="12"/>
      <c r="BE146" s="12"/>
      <c r="BF146" s="12"/>
      <c r="BG146" s="12"/>
      <c r="BH146" s="12"/>
      <c r="BI146" s="12"/>
      <c r="BJ146" s="12"/>
      <c r="BK146" s="12"/>
      <c r="BL146" s="12"/>
      <c r="BM146" s="12"/>
      <c r="BN146" s="12"/>
      <c r="BO146" s="12"/>
      <c r="BP146" s="12"/>
      <c r="BQ146" s="12"/>
      <c r="BR146" s="12"/>
      <c r="BS146" s="15"/>
      <c r="BT146" s="15"/>
      <c r="BU146" s="15"/>
      <c r="BV146" s="15"/>
      <c r="BW146" s="15"/>
      <c r="BX146" s="15"/>
      <c r="BY146" s="12"/>
      <c r="BZ146" s="12"/>
      <c r="CA146" s="12"/>
      <c r="CB146" s="12"/>
      <c r="CC146" s="12"/>
      <c r="CD146" s="12"/>
      <c r="CE146" s="12"/>
      <c r="CF146" s="12"/>
      <c r="CG146" s="12"/>
      <c r="CH146" s="12"/>
      <c r="CI146" s="12"/>
      <c r="CJ146" s="12"/>
      <c r="CK146" s="12"/>
      <c r="CL146" s="12"/>
      <c r="CM146" s="12"/>
      <c r="CN146" s="12"/>
      <c r="CO146" s="12"/>
      <c r="CP146" s="12"/>
      <c r="CQ146" s="12"/>
      <c r="CR146" s="12"/>
      <c r="CS146" s="12"/>
      <c r="CT146" s="12"/>
      <c r="CU146" s="12"/>
      <c r="CV146" s="12"/>
      <c r="CW146" s="12"/>
      <c r="CX146" s="12"/>
      <c r="CY146" s="12"/>
      <c r="CZ146" s="12"/>
      <c r="DA146" s="12"/>
      <c r="DB146" s="12"/>
      <c r="DC146" s="12"/>
      <c r="DD146" s="12"/>
      <c r="DE146" s="12"/>
      <c r="DF146" s="12"/>
      <c r="DG146" s="12"/>
      <c r="DH146" s="12"/>
      <c r="FQ146" s="12"/>
      <c r="FR146" s="12"/>
      <c r="FS146" s="12"/>
      <c r="FT146" s="12"/>
      <c r="FU146" s="12"/>
      <c r="FV146" s="12"/>
      <c r="FW146" s="12"/>
      <c r="FX146" s="12"/>
      <c r="FY146" s="12"/>
      <c r="FZ146" s="12"/>
      <c r="GA146" s="12"/>
      <c r="GB146" s="12"/>
      <c r="GC146" s="12"/>
      <c r="GD146" s="12"/>
      <c r="GE146" s="12"/>
      <c r="GF146" s="12"/>
      <c r="GG146" s="12"/>
      <c r="GH146" s="12"/>
    </row>
    <row r="147" spans="5:190" x14ac:dyDescent="0.55000000000000004">
      <c r="X147" s="41"/>
    </row>
    <row r="148" spans="5:190" x14ac:dyDescent="0.55000000000000004"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41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  <c r="AZ148" s="12"/>
      <c r="BA148" s="12"/>
      <c r="BB148" s="12"/>
      <c r="BC148" s="12"/>
      <c r="BD148" s="12"/>
      <c r="BE148" s="12"/>
      <c r="BF148" s="12"/>
      <c r="BG148" s="12"/>
      <c r="BH148" s="12"/>
      <c r="BI148" s="12"/>
      <c r="BJ148" s="12"/>
      <c r="BK148" s="12"/>
      <c r="BL148" s="12"/>
      <c r="BM148" s="12"/>
      <c r="BN148" s="12"/>
      <c r="BO148" s="12"/>
      <c r="BP148" s="12"/>
      <c r="BQ148" s="12"/>
      <c r="BR148" s="12"/>
      <c r="BS148" s="12"/>
      <c r="BT148" s="12"/>
      <c r="BU148" s="12"/>
      <c r="BV148" s="12"/>
      <c r="BW148" s="12"/>
      <c r="BX148" s="12"/>
      <c r="BY148" s="12"/>
      <c r="BZ148" s="12"/>
      <c r="CA148" s="12"/>
      <c r="CB148" s="12"/>
      <c r="CC148" s="12"/>
      <c r="CD148" s="12"/>
      <c r="CE148" s="12"/>
      <c r="CF148" s="12"/>
      <c r="CG148" s="12"/>
      <c r="CH148" s="12"/>
      <c r="CI148" s="12"/>
      <c r="CJ148" s="12"/>
      <c r="CK148" s="12"/>
      <c r="CL148" s="12"/>
      <c r="CM148" s="12"/>
      <c r="CN148" s="12"/>
      <c r="CO148" s="12"/>
      <c r="CP148" s="12"/>
      <c r="CQ148" s="12"/>
      <c r="CR148" s="12"/>
      <c r="CS148" s="12"/>
      <c r="CT148" s="12"/>
      <c r="CU148" s="12"/>
      <c r="CV148" s="12"/>
      <c r="CW148" s="12"/>
      <c r="CX148" s="12"/>
      <c r="CY148" s="12"/>
      <c r="CZ148" s="12"/>
      <c r="DA148" s="12"/>
      <c r="DB148" s="12"/>
      <c r="DC148" s="12"/>
      <c r="DD148" s="12"/>
      <c r="DE148" s="12"/>
      <c r="DF148" s="12"/>
      <c r="DG148" s="12"/>
      <c r="DH148" s="12"/>
      <c r="DI148" s="12"/>
      <c r="DJ148" s="12"/>
      <c r="DK148" s="12"/>
      <c r="DL148" s="12"/>
      <c r="DM148" s="12"/>
      <c r="DN148" s="12"/>
      <c r="DO148" s="12"/>
      <c r="DP148" s="12"/>
      <c r="DQ148" s="12"/>
      <c r="DR148" s="12"/>
      <c r="DS148" s="12"/>
      <c r="DT148" s="12"/>
      <c r="DU148" s="12"/>
      <c r="DV148" s="12"/>
      <c r="DW148" s="12"/>
      <c r="DX148" s="12"/>
      <c r="DY148" s="12"/>
      <c r="DZ148" s="12"/>
      <c r="EA148" s="12"/>
      <c r="EB148" s="12"/>
      <c r="EC148" s="12"/>
      <c r="ED148" s="12"/>
      <c r="EE148" s="12"/>
      <c r="EF148" s="12"/>
      <c r="EG148" s="12"/>
      <c r="EH148" s="12"/>
      <c r="EI148" s="12"/>
      <c r="EJ148" s="12"/>
      <c r="EK148" s="12"/>
      <c r="EL148" s="12"/>
      <c r="EM148" s="12"/>
      <c r="EN148" s="12"/>
      <c r="EO148" s="12"/>
      <c r="EP148" s="12"/>
      <c r="EQ148" s="12"/>
      <c r="ER148" s="12"/>
      <c r="ES148" s="12"/>
      <c r="ET148" s="12"/>
      <c r="EU148" s="12"/>
      <c r="EV148" s="12"/>
      <c r="EW148" s="12"/>
      <c r="EX148" s="12"/>
      <c r="EY148" s="12"/>
      <c r="EZ148" s="12"/>
      <c r="FA148" s="12"/>
      <c r="FB148" s="12"/>
      <c r="FC148" s="12"/>
      <c r="FD148" s="12"/>
      <c r="FE148" s="12"/>
      <c r="FF148" s="12"/>
      <c r="FG148" s="12"/>
      <c r="FH148" s="12"/>
      <c r="FI148" s="12"/>
      <c r="FJ148" s="12"/>
      <c r="FK148" s="12"/>
      <c r="FL148" s="12"/>
      <c r="FM148" s="12"/>
      <c r="FN148" s="12"/>
      <c r="FO148" s="12"/>
      <c r="FP148" s="12"/>
      <c r="FQ148" s="12"/>
      <c r="FR148" s="12"/>
      <c r="FS148" s="12"/>
      <c r="FT148" s="12"/>
      <c r="FU148" s="12"/>
      <c r="FV148" s="12"/>
      <c r="FW148" s="12"/>
      <c r="FX148" s="12"/>
      <c r="FY148" s="12"/>
      <c r="FZ148" s="12"/>
      <c r="GA148" s="12"/>
      <c r="GB148" s="12"/>
      <c r="GC148" s="12"/>
      <c r="GD148" s="12"/>
      <c r="GE148" s="12"/>
      <c r="GF148" s="12"/>
      <c r="GG148" s="12"/>
      <c r="GH148" s="12"/>
    </row>
    <row r="149" spans="5:190" x14ac:dyDescent="0.55000000000000004">
      <c r="X149" s="41"/>
    </row>
    <row r="150" spans="5:190" x14ac:dyDescent="0.55000000000000004">
      <c r="X150" s="41"/>
    </row>
    <row r="151" spans="5:190" x14ac:dyDescent="0.55000000000000004">
      <c r="X151" s="41"/>
    </row>
    <row r="152" spans="5:190" x14ac:dyDescent="0.55000000000000004">
      <c r="X152" s="41"/>
    </row>
    <row r="153" spans="5:190" x14ac:dyDescent="0.55000000000000004">
      <c r="X153" s="41"/>
    </row>
    <row r="154" spans="5:190" x14ac:dyDescent="0.55000000000000004">
      <c r="X154" s="41"/>
    </row>
    <row r="155" spans="5:190" x14ac:dyDescent="0.55000000000000004">
      <c r="X155" s="41"/>
    </row>
    <row r="156" spans="5:190" x14ac:dyDescent="0.55000000000000004">
      <c r="X156" s="41"/>
    </row>
    <row r="157" spans="5:190" x14ac:dyDescent="0.55000000000000004">
      <c r="X157" s="41"/>
    </row>
    <row r="158" spans="5:190" x14ac:dyDescent="0.55000000000000004">
      <c r="X158" s="41"/>
    </row>
    <row r="159" spans="5:190" x14ac:dyDescent="0.55000000000000004">
      <c r="X159" s="41"/>
    </row>
    <row r="160" spans="5:190" x14ac:dyDescent="0.55000000000000004">
      <c r="X160" s="41"/>
    </row>
    <row r="161" spans="24:24" x14ac:dyDescent="0.55000000000000004">
      <c r="X161" s="41"/>
    </row>
    <row r="162" spans="24:24" x14ac:dyDescent="0.55000000000000004">
      <c r="X162" s="41"/>
    </row>
    <row r="163" spans="24:24" x14ac:dyDescent="0.55000000000000004">
      <c r="X163" s="41"/>
    </row>
    <row r="164" spans="24:24" x14ac:dyDescent="0.55000000000000004">
      <c r="X164" s="41"/>
    </row>
    <row r="165" spans="24:24" x14ac:dyDescent="0.55000000000000004">
      <c r="X165" s="41"/>
    </row>
    <row r="166" spans="24:24" x14ac:dyDescent="0.55000000000000004">
      <c r="X166" s="41"/>
    </row>
    <row r="167" spans="24:24" x14ac:dyDescent="0.55000000000000004">
      <c r="X167" s="41"/>
    </row>
    <row r="168" spans="24:24" x14ac:dyDescent="0.55000000000000004">
      <c r="X168" s="41"/>
    </row>
    <row r="169" spans="24:24" x14ac:dyDescent="0.55000000000000004">
      <c r="X169" s="41"/>
    </row>
    <row r="170" spans="24:24" x14ac:dyDescent="0.55000000000000004">
      <c r="X170" s="41"/>
    </row>
    <row r="171" spans="24:24" x14ac:dyDescent="0.55000000000000004">
      <c r="X171" s="41"/>
    </row>
    <row r="172" spans="24:24" x14ac:dyDescent="0.55000000000000004">
      <c r="X172" s="41"/>
    </row>
    <row r="173" spans="24:24" x14ac:dyDescent="0.55000000000000004">
      <c r="X173" s="41"/>
    </row>
    <row r="174" spans="24:24" x14ac:dyDescent="0.55000000000000004">
      <c r="X174" s="41"/>
    </row>
    <row r="175" spans="24:24" x14ac:dyDescent="0.55000000000000004">
      <c r="X175" s="41"/>
    </row>
    <row r="176" spans="24:24" x14ac:dyDescent="0.55000000000000004">
      <c r="X176" s="41"/>
    </row>
    <row r="177" spans="24:24" x14ac:dyDescent="0.55000000000000004">
      <c r="X177" s="41"/>
    </row>
    <row r="178" spans="24:24" x14ac:dyDescent="0.55000000000000004">
      <c r="X178" s="41"/>
    </row>
    <row r="179" spans="24:24" x14ac:dyDescent="0.55000000000000004">
      <c r="X179" s="41"/>
    </row>
    <row r="180" spans="24:24" x14ac:dyDescent="0.55000000000000004">
      <c r="X180" s="41"/>
    </row>
    <row r="181" spans="24:24" x14ac:dyDescent="0.55000000000000004">
      <c r="X181" s="41"/>
    </row>
    <row r="182" spans="24:24" x14ac:dyDescent="0.55000000000000004">
      <c r="X182" s="41"/>
    </row>
    <row r="183" spans="24:24" x14ac:dyDescent="0.55000000000000004">
      <c r="X183" s="41"/>
    </row>
    <row r="184" spans="24:24" x14ac:dyDescent="0.55000000000000004">
      <c r="X184" s="41"/>
    </row>
    <row r="185" spans="24:24" x14ac:dyDescent="0.55000000000000004">
      <c r="X185" s="41"/>
    </row>
    <row r="186" spans="24:24" x14ac:dyDescent="0.55000000000000004">
      <c r="X186" s="41"/>
    </row>
    <row r="187" spans="24:24" x14ac:dyDescent="0.55000000000000004">
      <c r="X187" s="41"/>
    </row>
    <row r="188" spans="24:24" x14ac:dyDescent="0.55000000000000004">
      <c r="X188" s="41"/>
    </row>
    <row r="189" spans="24:24" x14ac:dyDescent="0.55000000000000004">
      <c r="X189" s="41"/>
    </row>
    <row r="190" spans="24:24" x14ac:dyDescent="0.55000000000000004">
      <c r="X190" s="41"/>
    </row>
    <row r="191" spans="24:24" x14ac:dyDescent="0.55000000000000004">
      <c r="X191" s="41"/>
    </row>
    <row r="192" spans="24:24" x14ac:dyDescent="0.55000000000000004">
      <c r="X192" s="41"/>
    </row>
    <row r="193" spans="24:24" x14ac:dyDescent="0.55000000000000004">
      <c r="X193" s="41"/>
    </row>
    <row r="194" spans="24:24" x14ac:dyDescent="0.55000000000000004">
      <c r="X194" s="41"/>
    </row>
    <row r="195" spans="24:24" x14ac:dyDescent="0.55000000000000004">
      <c r="X195" s="41"/>
    </row>
    <row r="196" spans="24:24" x14ac:dyDescent="0.55000000000000004">
      <c r="X196" s="41"/>
    </row>
    <row r="197" spans="24:24" x14ac:dyDescent="0.55000000000000004">
      <c r="X197" s="41"/>
    </row>
    <row r="198" spans="24:24" x14ac:dyDescent="0.55000000000000004">
      <c r="X198" s="41"/>
    </row>
    <row r="199" spans="24:24" x14ac:dyDescent="0.55000000000000004">
      <c r="X199" s="41"/>
    </row>
    <row r="200" spans="24:24" x14ac:dyDescent="0.55000000000000004">
      <c r="X200" s="41"/>
    </row>
    <row r="201" spans="24:24" x14ac:dyDescent="0.55000000000000004">
      <c r="X201" s="41"/>
    </row>
    <row r="202" spans="24:24" x14ac:dyDescent="0.55000000000000004">
      <c r="X202" s="41"/>
    </row>
    <row r="203" spans="24:24" x14ac:dyDescent="0.55000000000000004">
      <c r="X203" s="41"/>
    </row>
    <row r="204" spans="24:24" x14ac:dyDescent="0.55000000000000004">
      <c r="X204" s="41"/>
    </row>
    <row r="205" spans="24:24" x14ac:dyDescent="0.55000000000000004">
      <c r="X205" s="41"/>
    </row>
    <row r="206" spans="24:24" x14ac:dyDescent="0.55000000000000004">
      <c r="X206" s="41"/>
    </row>
    <row r="207" spans="24:24" x14ac:dyDescent="0.55000000000000004">
      <c r="X207" s="41"/>
    </row>
    <row r="208" spans="24:24" x14ac:dyDescent="0.55000000000000004">
      <c r="X208" s="41"/>
    </row>
    <row r="209" spans="24:24" x14ac:dyDescent="0.55000000000000004">
      <c r="X209" s="41"/>
    </row>
    <row r="210" spans="24:24" x14ac:dyDescent="0.55000000000000004">
      <c r="X210" s="41"/>
    </row>
    <row r="211" spans="24:24" x14ac:dyDescent="0.55000000000000004">
      <c r="X211" s="41"/>
    </row>
    <row r="212" spans="24:24" x14ac:dyDescent="0.55000000000000004">
      <c r="X212" s="41"/>
    </row>
    <row r="213" spans="24:24" x14ac:dyDescent="0.55000000000000004">
      <c r="X213" s="41"/>
    </row>
    <row r="214" spans="24:24" x14ac:dyDescent="0.55000000000000004">
      <c r="X214" s="41"/>
    </row>
    <row r="215" spans="24:24" x14ac:dyDescent="0.55000000000000004">
      <c r="X215" s="41"/>
    </row>
    <row r="216" spans="24:24" x14ac:dyDescent="0.55000000000000004">
      <c r="X216" s="41"/>
    </row>
    <row r="217" spans="24:24" x14ac:dyDescent="0.55000000000000004">
      <c r="X217" s="41"/>
    </row>
    <row r="218" spans="24:24" x14ac:dyDescent="0.55000000000000004">
      <c r="X218" s="41"/>
    </row>
    <row r="219" spans="24:24" x14ac:dyDescent="0.55000000000000004">
      <c r="X219" s="41"/>
    </row>
    <row r="220" spans="24:24" x14ac:dyDescent="0.55000000000000004">
      <c r="X220" s="41"/>
    </row>
    <row r="221" spans="24:24" x14ac:dyDescent="0.55000000000000004">
      <c r="X221" s="41"/>
    </row>
    <row r="222" spans="24:24" x14ac:dyDescent="0.55000000000000004">
      <c r="X222" s="41"/>
    </row>
    <row r="223" spans="24:24" x14ac:dyDescent="0.55000000000000004">
      <c r="X223" s="41"/>
    </row>
    <row r="224" spans="24:24" x14ac:dyDescent="0.55000000000000004">
      <c r="X224" s="41"/>
    </row>
    <row r="225" spans="24:24" x14ac:dyDescent="0.55000000000000004">
      <c r="X225" s="41"/>
    </row>
    <row r="226" spans="24:24" x14ac:dyDescent="0.55000000000000004">
      <c r="X226" s="41"/>
    </row>
    <row r="227" spans="24:24" x14ac:dyDescent="0.55000000000000004">
      <c r="X227" s="41"/>
    </row>
    <row r="228" spans="24:24" x14ac:dyDescent="0.55000000000000004">
      <c r="X228" s="41"/>
    </row>
    <row r="229" spans="24:24" x14ac:dyDescent="0.55000000000000004">
      <c r="X229" s="41"/>
    </row>
    <row r="230" spans="24:24" x14ac:dyDescent="0.55000000000000004">
      <c r="X230" s="41"/>
    </row>
    <row r="231" spans="24:24" x14ac:dyDescent="0.55000000000000004">
      <c r="X231" s="41"/>
    </row>
    <row r="232" spans="24:24" x14ac:dyDescent="0.55000000000000004">
      <c r="X232" s="41"/>
    </row>
    <row r="233" spans="24:24" x14ac:dyDescent="0.55000000000000004">
      <c r="X233" s="41"/>
    </row>
    <row r="234" spans="24:24" x14ac:dyDescent="0.55000000000000004">
      <c r="X234" s="41"/>
    </row>
    <row r="235" spans="24:24" x14ac:dyDescent="0.55000000000000004">
      <c r="X235" s="41"/>
    </row>
    <row r="236" spans="24:24" x14ac:dyDescent="0.55000000000000004">
      <c r="X236" s="41"/>
    </row>
    <row r="237" spans="24:24" x14ac:dyDescent="0.55000000000000004">
      <c r="X237" s="41"/>
    </row>
    <row r="238" spans="24:24" x14ac:dyDescent="0.55000000000000004">
      <c r="X238" s="41"/>
    </row>
    <row r="239" spans="24:24" x14ac:dyDescent="0.55000000000000004">
      <c r="X239" s="41"/>
    </row>
    <row r="240" spans="24:24" x14ac:dyDescent="0.55000000000000004">
      <c r="X240" s="41"/>
    </row>
    <row r="241" spans="24:24" x14ac:dyDescent="0.55000000000000004">
      <c r="X241" s="41"/>
    </row>
    <row r="242" spans="24:24" x14ac:dyDescent="0.55000000000000004">
      <c r="X242" s="41"/>
    </row>
    <row r="243" spans="24:24" x14ac:dyDescent="0.55000000000000004">
      <c r="X243" s="41"/>
    </row>
    <row r="244" spans="24:24" x14ac:dyDescent="0.55000000000000004">
      <c r="X244" s="41"/>
    </row>
    <row r="245" spans="24:24" x14ac:dyDescent="0.55000000000000004">
      <c r="X245" s="41"/>
    </row>
    <row r="246" spans="24:24" x14ac:dyDescent="0.55000000000000004">
      <c r="X246" s="41"/>
    </row>
  </sheetData>
  <sheetProtection algorithmName="SHA-512" hashValue="Ctq3CVcLHRxcgKwKuaVFWRBMtC9dZynWXx3tdykk23CmKdz86e0x+Y5+Fm49uQ5OboLu4Hs1Ki0lbWkyRmDT/Q==" saltValue="zGtNPEjjcHnR3IzWq3/Giw==" spinCount="100000" sheet="1" objects="1" scenarios="1"/>
  <mergeCells count="62">
    <mergeCell ref="FQ7:GF7"/>
    <mergeCell ref="GI7:GL7"/>
    <mergeCell ref="CT7:CW7"/>
    <mergeCell ref="CZ7:DC7"/>
    <mergeCell ref="DI7:FH7"/>
    <mergeCell ref="FK7:FN7"/>
    <mergeCell ref="CN7:CQ7"/>
    <mergeCell ref="AO7:AR7"/>
    <mergeCell ref="AC7:AF7"/>
    <mergeCell ref="BS7:BV7"/>
    <mergeCell ref="BY7:CK7"/>
    <mergeCell ref="E7:K7"/>
    <mergeCell ref="BD7:BG7"/>
    <mergeCell ref="T7:W7"/>
    <mergeCell ref="AX7:BA7"/>
    <mergeCell ref="Z9:AB9"/>
    <mergeCell ref="AC9:AE9"/>
    <mergeCell ref="AF9:AH9"/>
    <mergeCell ref="AI9:AK9"/>
    <mergeCell ref="AL9:AN9"/>
    <mergeCell ref="AX9:AZ9"/>
    <mergeCell ref="BA9:BC9"/>
    <mergeCell ref="BD9:BF9"/>
    <mergeCell ref="BG9:BI9"/>
    <mergeCell ref="W9:Y9"/>
    <mergeCell ref="E8:Y8"/>
    <mergeCell ref="AO9:AQ9"/>
    <mergeCell ref="AU9:AW9"/>
    <mergeCell ref="H9:J9"/>
    <mergeCell ref="K9:M9"/>
    <mergeCell ref="N9:P9"/>
    <mergeCell ref="Q9:S9"/>
    <mergeCell ref="T9:V9"/>
    <mergeCell ref="A8:A10"/>
    <mergeCell ref="B8:B10"/>
    <mergeCell ref="C8:C10"/>
    <mergeCell ref="D8:D10"/>
    <mergeCell ref="E9:G9"/>
    <mergeCell ref="BJ9:BL9"/>
    <mergeCell ref="BV8:BX9"/>
    <mergeCell ref="CB9:CD9"/>
    <mergeCell ref="CE9:CG9"/>
    <mergeCell ref="BM9:BO9"/>
    <mergeCell ref="BP9:BR9"/>
    <mergeCell ref="BS9:BU9"/>
    <mergeCell ref="Z8:BU8"/>
    <mergeCell ref="BY8:CV8"/>
    <mergeCell ref="CH9:CJ9"/>
    <mergeCell ref="CK9:CM9"/>
    <mergeCell ref="CN9:CP9"/>
    <mergeCell ref="CQ9:CS9"/>
    <mergeCell ref="CT9:CV9"/>
    <mergeCell ref="AR9:AT9"/>
    <mergeCell ref="BY9:CA9"/>
    <mergeCell ref="DI9:FP9"/>
    <mergeCell ref="DI8:GN8"/>
    <mergeCell ref="FQ9:GN9"/>
    <mergeCell ref="CW8:CY9"/>
    <mergeCell ref="CZ9:DB9"/>
    <mergeCell ref="DC9:DE9"/>
    <mergeCell ref="DF9:DH9"/>
    <mergeCell ref="CZ8:DH8"/>
  </mergeCells>
  <conditionalFormatting sqref="E148:W148 Y148:GH148">
    <cfRule type="cellIs" dxfId="367" priority="327" operator="lessThan">
      <formula>0</formula>
    </cfRule>
  </conditionalFormatting>
  <conditionalFormatting sqref="G11:G129">
    <cfRule type="containsBlanks" priority="319" stopIfTrue="1">
      <formula>LEN(TRIM(G11))=0</formula>
    </cfRule>
    <cfRule type="containsText" priority="320" stopIfTrue="1" operator="containsText" text="N/A">
      <formula>NOT(ISERROR(SEARCH("N/A",G11)))</formula>
    </cfRule>
  </conditionalFormatting>
  <conditionalFormatting sqref="J11:J129">
    <cfRule type="containsBlanks" priority="313" stopIfTrue="1">
      <formula>LEN(TRIM(J11))=0</formula>
    </cfRule>
    <cfRule type="containsText" priority="314" stopIfTrue="1" operator="containsText" text="N/A">
      <formula>NOT(ISERROR(SEARCH("N/A",J11)))</formula>
    </cfRule>
  </conditionalFormatting>
  <conditionalFormatting sqref="M11:M129">
    <cfRule type="containsBlanks" priority="307" stopIfTrue="1">
      <formula>LEN(TRIM(M11))=0</formula>
    </cfRule>
    <cfRule type="containsText" priority="308" stopIfTrue="1" operator="containsText" text="N/A">
      <formula>NOT(ISERROR(SEARCH("N/A",M11)))</formula>
    </cfRule>
  </conditionalFormatting>
  <conditionalFormatting sqref="P11:P129">
    <cfRule type="containsText" priority="283" stopIfTrue="1" operator="containsText" text="N/A">
      <formula>NOT(ISERROR(SEARCH("N/A",P11)))</formula>
    </cfRule>
    <cfRule type="containsBlanks" priority="284" stopIfTrue="1">
      <formula>LEN(TRIM(P11))=0</formula>
    </cfRule>
  </conditionalFormatting>
  <conditionalFormatting sqref="S11:S129">
    <cfRule type="containsBlanks" priority="277" stopIfTrue="1">
      <formula>LEN(TRIM(S11))=0</formula>
    </cfRule>
    <cfRule type="containsText" priority="278" stopIfTrue="1" operator="containsText" text="N/A">
      <formula>NOT(ISERROR(SEARCH("N/A",S11)))</formula>
    </cfRule>
  </conditionalFormatting>
  <conditionalFormatting sqref="V11:V129">
    <cfRule type="containsBlanks" priority="271" stopIfTrue="1">
      <formula>LEN(TRIM(V11))=0</formula>
    </cfRule>
    <cfRule type="containsText" priority="272" stopIfTrue="1" operator="containsText" text="N/A">
      <formula>NOT(ISERROR(SEARCH("N/A",V11)))</formula>
    </cfRule>
  </conditionalFormatting>
  <conditionalFormatting sqref="Y11:Y129">
    <cfRule type="containsBlanks" priority="265" stopIfTrue="1">
      <formula>LEN(TRIM(Y11))=0</formula>
    </cfRule>
    <cfRule type="containsText" priority="266" stopIfTrue="1" operator="containsText" text="N/A">
      <formula>NOT(ISERROR(SEARCH("N/A",Y11)))</formula>
    </cfRule>
  </conditionalFormatting>
  <conditionalFormatting sqref="AB11:AB129">
    <cfRule type="containsBlanks" priority="259" stopIfTrue="1">
      <formula>LEN(TRIM(AB11))=0</formula>
    </cfRule>
    <cfRule type="containsText" priority="260" stopIfTrue="1" operator="containsText" text="N/A">
      <formula>NOT(ISERROR(SEARCH("N/A",AB11)))</formula>
    </cfRule>
  </conditionalFormatting>
  <conditionalFormatting sqref="AE11:AE129">
    <cfRule type="containsText" priority="253" stopIfTrue="1" operator="containsText" text="N/A">
      <formula>NOT(ISERROR(SEARCH("N/A",AE11)))</formula>
    </cfRule>
    <cfRule type="containsBlanks" priority="254" stopIfTrue="1">
      <formula>LEN(TRIM(AE11))=0</formula>
    </cfRule>
  </conditionalFormatting>
  <conditionalFormatting sqref="AH11:AH129">
    <cfRule type="containsBlanks" priority="13" stopIfTrue="1">
      <formula>LEN(TRIM(AH11))=0</formula>
    </cfRule>
    <cfRule type="containsText" priority="14" stopIfTrue="1" operator="containsText" text="N/A">
      <formula>NOT(ISERROR(SEARCH("N/A",AH11)))</formula>
    </cfRule>
  </conditionalFormatting>
  <conditionalFormatting sqref="AK11:AK129">
    <cfRule type="containsBlanks" priority="241" stopIfTrue="1">
      <formula>LEN(TRIM(AK11))=0</formula>
    </cfRule>
    <cfRule type="containsText" priority="242" stopIfTrue="1" operator="containsText" text="N/A">
      <formula>NOT(ISERROR(SEARCH("N/A",AK11)))</formula>
    </cfRule>
  </conditionalFormatting>
  <conditionalFormatting sqref="AN11:AN129">
    <cfRule type="containsBlanks" priority="235" stopIfTrue="1">
      <formula>LEN(TRIM(AN11))=0</formula>
    </cfRule>
    <cfRule type="containsText" priority="236" stopIfTrue="1" operator="containsText" text="N/A">
      <formula>NOT(ISERROR(SEARCH("N/A",AN11)))</formula>
    </cfRule>
  </conditionalFormatting>
  <conditionalFormatting sqref="AQ11:AQ129">
    <cfRule type="containsText" priority="229" stopIfTrue="1" operator="containsText" text="N/A">
      <formula>NOT(ISERROR(SEARCH("N/A",AQ11)))</formula>
    </cfRule>
    <cfRule type="containsBlanks" priority="230" stopIfTrue="1">
      <formula>LEN(TRIM(AQ11))=0</formula>
    </cfRule>
  </conditionalFormatting>
  <conditionalFormatting sqref="AT11:AT129">
    <cfRule type="containsBlanks" priority="7" stopIfTrue="1">
      <formula>LEN(TRIM(AT11))=0</formula>
    </cfRule>
    <cfRule type="containsText" priority="8" stopIfTrue="1" operator="containsText" text="N/A">
      <formula>NOT(ISERROR(SEARCH("N/A",AT11)))</formula>
    </cfRule>
  </conditionalFormatting>
  <conditionalFormatting sqref="AW11:AW129">
    <cfRule type="containsBlanks" priority="217" stopIfTrue="1">
      <formula>LEN(TRIM(AW11))=0</formula>
    </cfRule>
    <cfRule type="containsText" priority="218" stopIfTrue="1" operator="containsText" text="N/A">
      <formula>NOT(ISERROR(SEARCH("N/A",AW11)))</formula>
    </cfRule>
  </conditionalFormatting>
  <conditionalFormatting sqref="AZ11:AZ129">
    <cfRule type="containsBlanks" priority="211" stopIfTrue="1">
      <formula>LEN(TRIM(AZ11))=0</formula>
    </cfRule>
    <cfRule type="containsText" priority="212" stopIfTrue="1" operator="containsText" text="N/A">
      <formula>NOT(ISERROR(SEARCH("N/A",AZ11)))</formula>
    </cfRule>
  </conditionalFormatting>
  <conditionalFormatting sqref="BC11:BC129">
    <cfRule type="containsBlanks" priority="205" stopIfTrue="1">
      <formula>LEN(TRIM(BC11))=0</formula>
    </cfRule>
    <cfRule type="containsText" priority="206" stopIfTrue="1" operator="containsText" text="N/A">
      <formula>NOT(ISERROR(SEARCH("N/A",BC11)))</formula>
    </cfRule>
  </conditionalFormatting>
  <conditionalFormatting sqref="BF11:BF129">
    <cfRule type="containsText" priority="199" stopIfTrue="1" operator="containsText" text="N/A">
      <formula>NOT(ISERROR(SEARCH("N/A",BF11)))</formula>
    </cfRule>
    <cfRule type="containsBlanks" priority="200" stopIfTrue="1">
      <formula>LEN(TRIM(BF11))=0</formula>
    </cfRule>
  </conditionalFormatting>
  <conditionalFormatting sqref="BI11:BI129">
    <cfRule type="containsBlanks" priority="25" stopIfTrue="1">
      <formula>LEN(TRIM(BI11))=0</formula>
    </cfRule>
    <cfRule type="containsText" priority="26" stopIfTrue="1" operator="containsText" text="N/A">
      <formula>NOT(ISERROR(SEARCH("N/A",BI11)))</formula>
    </cfRule>
  </conditionalFormatting>
  <conditionalFormatting sqref="BI122:BI129">
    <cfRule type="containsBlanks" priority="193" stopIfTrue="1">
      <formula>LEN(TRIM(BI122))=0</formula>
    </cfRule>
    <cfRule type="containsText" priority="194" stopIfTrue="1" operator="containsText" text="N/A">
      <formula>NOT(ISERROR(SEARCH("N/A",BI122)))</formula>
    </cfRule>
  </conditionalFormatting>
  <conditionalFormatting sqref="BL11:BL129">
    <cfRule type="containsBlanks" priority="1092" stopIfTrue="1">
      <formula>LEN(TRIM(BL11))=0</formula>
    </cfRule>
    <cfRule type="containsText" priority="1093" stopIfTrue="1" operator="containsText" text="N/A">
      <formula>NOT(ISERROR(SEARCH("N/A",BL11)))</formula>
    </cfRule>
  </conditionalFormatting>
  <conditionalFormatting sqref="BO11:BO129">
    <cfRule type="containsBlanks" priority="181" stopIfTrue="1">
      <formula>LEN(TRIM(BO11))=0</formula>
    </cfRule>
    <cfRule type="containsText" priority="182" stopIfTrue="1" operator="containsText" text="N/A">
      <formula>NOT(ISERROR(SEARCH("N/A",BO11)))</formula>
    </cfRule>
  </conditionalFormatting>
  <conditionalFormatting sqref="BR11:BR129">
    <cfRule type="containsBlanks" priority="175" stopIfTrue="1">
      <formula>LEN(TRIM(BR11))=0</formula>
    </cfRule>
    <cfRule type="containsText" priority="176" stopIfTrue="1" operator="containsText" text="N/A">
      <formula>NOT(ISERROR(SEARCH("N/A",BR11)))</formula>
    </cfRule>
  </conditionalFormatting>
  <conditionalFormatting sqref="BU11:BU129">
    <cfRule type="containsBlanks" priority="169" stopIfTrue="1">
      <formula>LEN(TRIM(BU11))=0</formula>
    </cfRule>
    <cfRule type="containsText" priority="170" stopIfTrue="1" operator="containsText" text="N/A">
      <formula>NOT(ISERROR(SEARCH("N/A",BU11)))</formula>
    </cfRule>
  </conditionalFormatting>
  <conditionalFormatting sqref="BX11:BX129">
    <cfRule type="containsBlanks" priority="163" stopIfTrue="1">
      <formula>LEN(TRIM(BX11))=0</formula>
    </cfRule>
    <cfRule type="containsText" priority="164" stopIfTrue="1" operator="containsText" text="N/A">
      <formula>NOT(ISERROR(SEARCH("N/A",BX11)))</formula>
    </cfRule>
  </conditionalFormatting>
  <conditionalFormatting sqref="CA11:CA129">
    <cfRule type="containsBlanks" priority="157" stopIfTrue="1">
      <formula>LEN(TRIM(CA11))=0</formula>
    </cfRule>
    <cfRule type="containsText" priority="158" stopIfTrue="1" operator="containsText" text="N/A">
      <formula>NOT(ISERROR(SEARCH("N/A",CA11)))</formula>
    </cfRule>
  </conditionalFormatting>
  <conditionalFormatting sqref="CD11:CD129">
    <cfRule type="containsBlanks" priority="151" stopIfTrue="1">
      <formula>LEN(TRIM(CD11))=0</formula>
    </cfRule>
    <cfRule type="containsText" priority="152" stopIfTrue="1" operator="containsText" text="N/A">
      <formula>NOT(ISERROR(SEARCH("N/A",CD11)))</formula>
    </cfRule>
  </conditionalFormatting>
  <conditionalFormatting sqref="CG11:CG129">
    <cfRule type="containsBlanks" priority="149" stopIfTrue="1">
      <formula>LEN(TRIM(CG11))=0</formula>
    </cfRule>
    <cfRule type="containsText" priority="150" stopIfTrue="1" operator="containsText" text="N/A">
      <formula>NOT(ISERROR(SEARCH("N/A",CG11)))</formula>
    </cfRule>
  </conditionalFormatting>
  <conditionalFormatting sqref="CJ11:CJ129">
    <cfRule type="containsBlanks" priority="1" stopIfTrue="1">
      <formula>LEN(TRIM(CJ11))=0</formula>
    </cfRule>
    <cfRule type="containsText" priority="2" stopIfTrue="1" operator="containsText" text="N/A">
      <formula>NOT(ISERROR(SEARCH("N/A",CJ11)))</formula>
    </cfRule>
  </conditionalFormatting>
  <conditionalFormatting sqref="CJ21:CJ124 CJ126:CJ129">
    <cfRule type="containsBlanks" priority="329" stopIfTrue="1">
      <formula>LEN(TRIM(CJ21))=0</formula>
    </cfRule>
    <cfRule type="containsText" priority="330" stopIfTrue="1" operator="containsText" text="N/A">
      <formula>NOT(ISERROR(SEARCH("N/A",CJ21)))</formula>
    </cfRule>
  </conditionalFormatting>
  <conditionalFormatting sqref="CJ125">
    <cfRule type="containsText" priority="133" stopIfTrue="1" operator="containsText" text="N/A">
      <formula>NOT(ISERROR(SEARCH("N/A",CJ125)))</formula>
    </cfRule>
    <cfRule type="containsBlanks" priority="138" stopIfTrue="1">
      <formula>LEN(TRIM(CJ125))=0</formula>
    </cfRule>
  </conditionalFormatting>
  <conditionalFormatting sqref="CM11:CM124 CM126:CM129">
    <cfRule type="containsText" priority="123" stopIfTrue="1" operator="containsText" text="N/A">
      <formula>NOT(ISERROR(SEARCH("N/A",CM11)))</formula>
    </cfRule>
    <cfRule type="containsBlanks" priority="124" stopIfTrue="1">
      <formula>LEN(TRIM(CM11))=0</formula>
    </cfRule>
  </conditionalFormatting>
  <conditionalFormatting sqref="CM125">
    <cfRule type="containsText" priority="115" stopIfTrue="1" operator="containsText" text="N/A">
      <formula>NOT(ISERROR(SEARCH("N/A",CM125)))</formula>
    </cfRule>
    <cfRule type="containsBlanks" priority="120" stopIfTrue="1">
      <formula>LEN(TRIM(CM125))=0</formula>
    </cfRule>
  </conditionalFormatting>
  <conditionalFormatting sqref="CN130:CQ131 CP132:CQ132 CN133:CQ136 E134:W134 Y134:CM134 CR134:GH134">
    <cfRule type="cellIs" dxfId="237" priority="325" operator="greaterThan">
      <formula>0</formula>
    </cfRule>
    <cfRule type="cellIs" dxfId="236" priority="326" operator="lessThan">
      <formula>0</formula>
    </cfRule>
  </conditionalFormatting>
  <conditionalFormatting sqref="CP11:CP129">
    <cfRule type="containsBlanks" priority="109" stopIfTrue="1">
      <formula>LEN(TRIM(CP11))=0</formula>
    </cfRule>
    <cfRule type="containsText" priority="110" stopIfTrue="1" operator="containsText" text="N/A">
      <formula>NOT(ISERROR(SEARCH("N/A",CP11)))</formula>
    </cfRule>
  </conditionalFormatting>
  <conditionalFormatting sqref="CS11:CS129">
    <cfRule type="containsBlanks" priority="103" stopIfTrue="1">
      <formula>LEN(TRIM(CS11))=0</formula>
    </cfRule>
    <cfRule type="containsText" priority="104" stopIfTrue="1" operator="containsText" text="N/A">
      <formula>NOT(ISERROR(SEARCH("N/A",CS11)))</formula>
    </cfRule>
  </conditionalFormatting>
  <conditionalFormatting sqref="CV11:CV129">
    <cfRule type="containsBlanks" priority="97" stopIfTrue="1">
      <formula>LEN(TRIM(CV11))=0</formula>
    </cfRule>
    <cfRule type="containsText" priority="98" stopIfTrue="1" operator="containsText" text="N/A">
      <formula>NOT(ISERROR(SEARCH("N/A",CV11)))</formula>
    </cfRule>
  </conditionalFormatting>
  <conditionalFormatting sqref="CY11:CY129">
    <cfRule type="containsBlanks" priority="91" stopIfTrue="1">
      <formula>LEN(TRIM(CY11))=0</formula>
    </cfRule>
    <cfRule type="containsText" priority="92" stopIfTrue="1" operator="containsText" text="N/A">
      <formula>NOT(ISERROR(SEARCH("N/A",CY11)))</formula>
    </cfRule>
  </conditionalFormatting>
  <conditionalFormatting sqref="DB11:DB129">
    <cfRule type="containsText" priority="79" stopIfTrue="1" operator="containsText" text="N/A">
      <formula>NOT(ISERROR(SEARCH("N/A",DB11)))</formula>
    </cfRule>
    <cfRule type="containsBlanks" priority="80" stopIfTrue="1">
      <formula>LEN(TRIM(DB11))=0</formula>
    </cfRule>
  </conditionalFormatting>
  <conditionalFormatting sqref="DE11:DE129">
    <cfRule type="containsText" priority="73" stopIfTrue="1" operator="containsText" text="N/A">
      <formula>NOT(ISERROR(SEARCH("N/A",DE11)))</formula>
    </cfRule>
    <cfRule type="containsBlanks" priority="74" stopIfTrue="1">
      <formula>LEN(TRIM(DE11))=0</formula>
    </cfRule>
  </conditionalFormatting>
  <conditionalFormatting sqref="DH11:DH129">
    <cfRule type="containsBlanks" priority="67" stopIfTrue="1">
      <formula>LEN(TRIM(DH11))=0</formula>
    </cfRule>
    <cfRule type="containsText" priority="68" stopIfTrue="1" operator="containsText" text="N/A">
      <formula>NOT(ISERROR(SEARCH("N/A",DH11)))</formula>
    </cfRule>
  </conditionalFormatting>
  <conditionalFormatting sqref="FS11:FS129">
    <cfRule type="containsBlanks" priority="55" stopIfTrue="1">
      <formula>LEN(TRIM(FS11))=0</formula>
    </cfRule>
    <cfRule type="containsText" priority="56" stopIfTrue="1" operator="containsText" text="N/A">
      <formula>NOT(ISERROR(SEARCH("N/A",FS11)))</formula>
    </cfRule>
  </conditionalFormatting>
  <conditionalFormatting sqref="FV11:FV129">
    <cfRule type="containsBlanks" priority="49" stopIfTrue="1">
      <formula>LEN(TRIM(FV11))=0</formula>
    </cfRule>
    <cfRule type="containsText" priority="50" stopIfTrue="1" operator="containsText" text="N/A">
      <formula>NOT(ISERROR(SEARCH("N/A",FV11)))</formula>
    </cfRule>
  </conditionalFormatting>
  <conditionalFormatting sqref="FY11:FY129">
    <cfRule type="containsBlanks" priority="43" stopIfTrue="1">
      <formula>LEN(TRIM(FY11))=0</formula>
    </cfRule>
    <cfRule type="containsText" priority="44" stopIfTrue="1" operator="containsText" text="N/A">
      <formula>NOT(ISERROR(SEARCH("N/A",FY11)))</formula>
    </cfRule>
  </conditionalFormatting>
  <conditionalFormatting sqref="GB11:GB129">
    <cfRule type="containsBlanks" priority="37" stopIfTrue="1">
      <formula>LEN(TRIM(GB11))=0</formula>
    </cfRule>
    <cfRule type="containsText" priority="38" stopIfTrue="1" operator="containsText" text="N/A">
      <formula>NOT(ISERROR(SEARCH("N/A",GB11)))</formula>
    </cfRule>
  </conditionalFormatting>
  <conditionalFormatting sqref="GE11:GE129">
    <cfRule type="containsBlanks" priority="31" stopIfTrue="1">
      <formula>LEN(TRIM(GE11))=0</formula>
    </cfRule>
    <cfRule type="containsText" priority="32" stopIfTrue="1" operator="containsText" text="N/A">
      <formula>NOT(ISERROR(SEARCH("N/A",GE11)))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21" stopIfTrue="1" operator="greaterThanOrEqual" id="{87AD01F4-28AA-4CA8-8E5A-A995ECBA0A57}">
            <xm:f>'1. Semáforos Agosto'!$M$8</xm:f>
            <x14:dxf>
              <fill>
                <patternFill>
                  <bgColor rgb="FFFFC000"/>
                </patternFill>
              </fill>
            </x14:dxf>
          </x14:cfRule>
          <x14:cfRule type="cellIs" priority="322" stopIfTrue="1" operator="between" id="{E2894F6C-DB1E-4E31-AE18-CB55AF0BAF13}">
            <xm:f>'1. Semáforos Agosto'!$K$8</xm:f>
            <xm:f>'1. Semáforos Agosto'!$L$8</xm:f>
            <x14:dxf>
              <fill>
                <patternFill>
                  <bgColor rgb="FF92D050"/>
                </patternFill>
              </fill>
            </x14:dxf>
          </x14:cfRule>
          <x14:cfRule type="cellIs" priority="323" stopIfTrue="1" operator="between" id="{12175EC7-A4ED-4D41-9E25-1EF679EFE1AD}">
            <xm:f>'1. Semáforos Agosto'!$I$8</xm:f>
            <xm:f>'1. Semáforos Agosto'!$J$8</xm:f>
            <x14:dxf>
              <fill>
                <patternFill>
                  <bgColor rgb="FFFFFF00"/>
                </patternFill>
              </fill>
            </x14:dxf>
          </x14:cfRule>
          <x14:cfRule type="cellIs" priority="324" stopIfTrue="1" operator="between" id="{487488DF-1B4C-4276-AAF1-46589AC1903A}">
            <xm:f>'1. Semáforos Agosto'!$G$8</xm:f>
            <xm:f>'1. Semáforos Agosto'!$H$8</xm:f>
            <x14:dxf>
              <fill>
                <patternFill>
                  <bgColor rgb="FFFF0000"/>
                </patternFill>
              </fill>
            </x14:dxf>
          </x14:cfRule>
          <xm:sqref>G11:G129</xm:sqref>
        </x14:conditionalFormatting>
        <x14:conditionalFormatting xmlns:xm="http://schemas.microsoft.com/office/excel/2006/main">
          <x14:cfRule type="cellIs" priority="315" stopIfTrue="1" operator="greaterThanOrEqual" id="{78FB50AE-B1D4-4090-A5AF-8614E119A7AE}">
            <xm:f>'1. Semáforos Agosto'!$M$8</xm:f>
            <x14:dxf>
              <fill>
                <patternFill>
                  <bgColor rgb="FFFFC000"/>
                </patternFill>
              </fill>
            </x14:dxf>
          </x14:cfRule>
          <x14:cfRule type="cellIs" priority="316" stopIfTrue="1" operator="between" id="{FEB24C09-9AE5-49BB-BFA9-DB5B6E9B5E0A}">
            <xm:f>'1. Semáforos Agosto'!$K$8</xm:f>
            <xm:f>'1. Semáforos Agosto'!$L$8</xm:f>
            <x14:dxf>
              <fill>
                <patternFill>
                  <bgColor rgb="FF92D050"/>
                </patternFill>
              </fill>
            </x14:dxf>
          </x14:cfRule>
          <x14:cfRule type="cellIs" priority="317" stopIfTrue="1" operator="between" id="{6428006F-6E57-4BD1-AB8C-8D05C495CB8E}">
            <xm:f>'1. Semáforos Agosto'!$I$8</xm:f>
            <xm:f>'1. Semáforos Agosto'!$J$8</xm:f>
            <x14:dxf>
              <fill>
                <patternFill>
                  <bgColor rgb="FFFFFF00"/>
                </patternFill>
              </fill>
            </x14:dxf>
          </x14:cfRule>
          <x14:cfRule type="cellIs" priority="318" stopIfTrue="1" operator="between" id="{31FE91D1-C8D7-48FC-8CB1-9781CAB0374E}">
            <xm:f>'1. Semáforos Agosto'!$G$8</xm:f>
            <xm:f>'1. Semáforos Agosto'!$H$8</xm:f>
            <x14:dxf>
              <fill>
                <patternFill>
                  <bgColor rgb="FFFF0000"/>
                </patternFill>
              </fill>
            </x14:dxf>
          </x14:cfRule>
          <xm:sqref>J11:J129</xm:sqref>
        </x14:conditionalFormatting>
        <x14:conditionalFormatting xmlns:xm="http://schemas.microsoft.com/office/excel/2006/main">
          <x14:cfRule type="cellIs" priority="309" stopIfTrue="1" operator="greaterThanOrEqual" id="{DF8F9B65-85DF-4032-82A5-0C1C7CA7C877}">
            <xm:f>'1. Semáforos Agosto'!$M$8</xm:f>
            <x14:dxf>
              <fill>
                <patternFill>
                  <bgColor rgb="FFFFC000"/>
                </patternFill>
              </fill>
            </x14:dxf>
          </x14:cfRule>
          <x14:cfRule type="cellIs" priority="310" stopIfTrue="1" operator="between" id="{D1F532C6-E464-4515-B018-76B2D3DB20FD}">
            <xm:f>'1. Semáforos Agosto'!$K$8</xm:f>
            <xm:f>'1. Semáforos Agosto'!$L$8</xm:f>
            <x14:dxf>
              <fill>
                <patternFill>
                  <bgColor rgb="FF92D050"/>
                </patternFill>
              </fill>
            </x14:dxf>
          </x14:cfRule>
          <x14:cfRule type="cellIs" priority="311" stopIfTrue="1" operator="between" id="{082BA138-76F9-48AF-BD56-873C9DA29844}">
            <xm:f>'1. Semáforos Agosto'!$I$8</xm:f>
            <xm:f>'1. Semáforos Agosto'!$J$8</xm:f>
            <x14:dxf>
              <fill>
                <patternFill>
                  <bgColor rgb="FFFFFF00"/>
                </patternFill>
              </fill>
            </x14:dxf>
          </x14:cfRule>
          <x14:cfRule type="cellIs" priority="312" stopIfTrue="1" operator="between" id="{22D89FEA-58F2-4BB4-818C-5E712689DE27}">
            <xm:f>'1. Semáforos Agosto'!$G$8</xm:f>
            <xm:f>'1. Semáforos Agosto'!$H$8</xm:f>
            <x14:dxf>
              <fill>
                <patternFill>
                  <bgColor rgb="FFFF0000"/>
                </patternFill>
              </fill>
            </x14:dxf>
          </x14:cfRule>
          <xm:sqref>M11:M129</xm:sqref>
        </x14:conditionalFormatting>
        <x14:conditionalFormatting xmlns:xm="http://schemas.microsoft.com/office/excel/2006/main">
          <x14:cfRule type="cellIs" priority="285" stopIfTrue="1" operator="greaterThanOrEqual" id="{7FC534F3-FC8D-4E4B-91B9-5606359001F9}">
            <xm:f>'1. Semáforos Agosto'!$M$53</xm:f>
            <x14:dxf>
              <fill>
                <patternFill>
                  <bgColor rgb="FFFFC000"/>
                </patternFill>
              </fill>
            </x14:dxf>
          </x14:cfRule>
          <x14:cfRule type="cellIs" priority="286" stopIfTrue="1" operator="between" id="{D2CDFD46-E1E1-40A9-BF26-FBABA2BC15BE}">
            <xm:f>'1. Semáforos Agosto'!$K$53</xm:f>
            <xm:f>'1. Semáforos Agosto'!$L$53</xm:f>
            <x14:dxf>
              <fill>
                <patternFill>
                  <bgColor rgb="FF92D050"/>
                </patternFill>
              </fill>
            </x14:dxf>
          </x14:cfRule>
          <x14:cfRule type="cellIs" priority="287" stopIfTrue="1" operator="between" id="{8485CAE2-05E6-4C64-B5BC-B35C0D0ED6CB}">
            <xm:f>'1. Semáforos Agosto'!$I$53</xm:f>
            <xm:f>'1. Semáforos Agosto'!$J$53</xm:f>
            <x14:dxf>
              <fill>
                <patternFill>
                  <bgColor rgb="FFFFFF00"/>
                </patternFill>
              </fill>
            </x14:dxf>
          </x14:cfRule>
          <x14:cfRule type="cellIs" priority="288" stopIfTrue="1" operator="between" id="{6706C3BC-3B2D-414F-8E03-1A4663EC93DE}">
            <xm:f>'1. Semáforos Agosto'!$G$53</xm:f>
            <xm:f>'1. Semáforos Agosto'!$H$53</xm:f>
            <x14:dxf>
              <fill>
                <patternFill>
                  <bgColor rgb="FFFF0000"/>
                </patternFill>
              </fill>
            </x14:dxf>
          </x14:cfRule>
          <xm:sqref>P11:P129</xm:sqref>
        </x14:conditionalFormatting>
        <x14:conditionalFormatting xmlns:xm="http://schemas.microsoft.com/office/excel/2006/main">
          <x14:cfRule type="cellIs" priority="279" stopIfTrue="1" operator="greaterThanOrEqual" id="{5E27B5EE-7196-47D7-907D-ABAC7DD13C53}">
            <xm:f>'1. Semáforos Agosto'!$M$58</xm:f>
            <x14:dxf>
              <fill>
                <patternFill>
                  <bgColor rgb="FFFFC000"/>
                </patternFill>
              </fill>
            </x14:dxf>
          </x14:cfRule>
          <x14:cfRule type="cellIs" priority="280" stopIfTrue="1" operator="between" id="{4E7A6DE7-186D-41E8-8E4E-203DD99AD367}">
            <xm:f>'1. Semáforos Agosto'!$K$58</xm:f>
            <xm:f>'1. Semáforos Agosto'!$L$58</xm:f>
            <x14:dxf>
              <fill>
                <patternFill>
                  <bgColor rgb="FF92D050"/>
                </patternFill>
              </fill>
            </x14:dxf>
          </x14:cfRule>
          <x14:cfRule type="cellIs" priority="281" stopIfTrue="1" operator="between" id="{AB6F66D2-1026-4A50-A438-A6DEFE3ED289}">
            <xm:f>'1. Semáforos Agosto'!$H$58</xm:f>
            <xm:f>'1. Semáforos Agosto'!$H$58</xm:f>
            <x14:dxf>
              <fill>
                <patternFill>
                  <bgColor rgb="FFFFFF00"/>
                </patternFill>
              </fill>
            </x14:dxf>
          </x14:cfRule>
          <x14:cfRule type="cellIs" priority="282" stopIfTrue="1" operator="between" id="{814372F9-26A5-40D3-9F91-E23E0FE53B93}">
            <xm:f>'1. Semáforos Agosto'!$G$58</xm:f>
            <xm:f>'1. Semáforos Agosto'!$H$58</xm:f>
            <x14:dxf>
              <fill>
                <patternFill>
                  <bgColor rgb="FFFF0000"/>
                </patternFill>
              </fill>
            </x14:dxf>
          </x14:cfRule>
          <xm:sqref>S11:S129</xm:sqref>
        </x14:conditionalFormatting>
        <x14:conditionalFormatting xmlns:xm="http://schemas.microsoft.com/office/excel/2006/main">
          <x14:cfRule type="cellIs" priority="273" stopIfTrue="1" operator="greaterThanOrEqual" id="{F98903D2-4FF8-4EE1-8964-5FC389B770D9}">
            <xm:f>'1. Semáforos Agosto'!$M$8</xm:f>
            <x14:dxf>
              <fill>
                <patternFill>
                  <bgColor rgb="FFFFC000"/>
                </patternFill>
              </fill>
            </x14:dxf>
          </x14:cfRule>
          <x14:cfRule type="cellIs" priority="274" stopIfTrue="1" operator="between" id="{B9F20BBD-8BF9-4370-A966-5C5982C0E0D7}">
            <xm:f>'1. Semáforos Agosto'!$K$8</xm:f>
            <xm:f>'1. Semáforos Agosto'!$L$8</xm:f>
            <x14:dxf>
              <fill>
                <patternFill>
                  <bgColor rgb="FF92D050"/>
                </patternFill>
              </fill>
            </x14:dxf>
          </x14:cfRule>
          <x14:cfRule type="cellIs" priority="275" stopIfTrue="1" operator="between" id="{E73E903A-46D4-4CE1-B05D-790C2356367C}">
            <xm:f>'1. Semáforos Agosto'!$I$8</xm:f>
            <xm:f>'1. Semáforos Agosto'!$J$8</xm:f>
            <x14:dxf>
              <fill>
                <patternFill>
                  <bgColor rgb="FFFFFF00"/>
                </patternFill>
              </fill>
            </x14:dxf>
          </x14:cfRule>
          <x14:cfRule type="cellIs" priority="276" stopIfTrue="1" operator="between" id="{13F758F8-89D8-48B9-895B-16294B3A97F8}">
            <xm:f>'1. Semáforos Agosto'!$G$8</xm:f>
            <xm:f>'1. Semáforos Agosto'!$H$8</xm:f>
            <x14:dxf>
              <fill>
                <patternFill>
                  <bgColor rgb="FFFF0000"/>
                </patternFill>
              </fill>
            </x14:dxf>
          </x14:cfRule>
          <xm:sqref>V11:V129</xm:sqref>
        </x14:conditionalFormatting>
        <x14:conditionalFormatting xmlns:xm="http://schemas.microsoft.com/office/excel/2006/main">
          <x14:cfRule type="cellIs" priority="267" stopIfTrue="1" operator="greaterThanOrEqual" id="{3A8DF0D7-DE3A-4A85-8AA6-F0F1EE3F4717}">
            <xm:f>'1. Semáforos Agosto'!$M$8</xm:f>
            <x14:dxf>
              <fill>
                <patternFill>
                  <bgColor rgb="FFFFC000"/>
                </patternFill>
              </fill>
            </x14:dxf>
          </x14:cfRule>
          <x14:cfRule type="cellIs" priority="268" stopIfTrue="1" operator="between" id="{DA82445B-4CC4-4F20-A6B8-781D076DB5F2}">
            <xm:f>'1. Semáforos Agosto'!$K$8</xm:f>
            <xm:f>'1. Semáforos Agosto'!$L$8</xm:f>
            <x14:dxf>
              <fill>
                <patternFill>
                  <bgColor rgb="FF92D050"/>
                </patternFill>
              </fill>
            </x14:dxf>
          </x14:cfRule>
          <x14:cfRule type="cellIs" priority="269" stopIfTrue="1" operator="between" id="{87906244-F48B-4763-BBBE-EFE532DD6CC7}">
            <xm:f>'1. Semáforos Agosto'!$I$8</xm:f>
            <xm:f>'1. Semáforos Agosto'!$J$8</xm:f>
            <x14:dxf>
              <fill>
                <patternFill>
                  <bgColor rgb="FFFFFF00"/>
                </patternFill>
              </fill>
            </x14:dxf>
          </x14:cfRule>
          <x14:cfRule type="cellIs" priority="270" stopIfTrue="1" operator="between" id="{5EF4B8AC-79D9-4C34-892C-A5DD6FE528BA}">
            <xm:f>'1. Semáforos Agosto'!$G$8</xm:f>
            <xm:f>'1. Semáforos Agosto'!$H$8</xm:f>
            <x14:dxf>
              <fill>
                <patternFill>
                  <bgColor rgb="FFFF0000"/>
                </patternFill>
              </fill>
            </x14:dxf>
          </x14:cfRule>
          <xm:sqref>Y11:Y129</xm:sqref>
        </x14:conditionalFormatting>
        <x14:conditionalFormatting xmlns:xm="http://schemas.microsoft.com/office/excel/2006/main">
          <x14:cfRule type="cellIs" priority="261" stopIfTrue="1" operator="greaterThanOrEqual" id="{781C6DFC-FEEE-43A2-8A57-6814673CD85F}">
            <xm:f>'1. Semáforos Agosto'!$M$8</xm:f>
            <x14:dxf>
              <fill>
                <patternFill>
                  <bgColor rgb="FFFFC000"/>
                </patternFill>
              </fill>
            </x14:dxf>
          </x14:cfRule>
          <x14:cfRule type="cellIs" priority="262" stopIfTrue="1" operator="between" id="{1F0EC1B1-E2A9-457A-8526-2B2EAC364424}">
            <xm:f>'1. Semáforos Agosto'!$K$8</xm:f>
            <xm:f>'1. Semáforos Agosto'!$L$8</xm:f>
            <x14:dxf>
              <fill>
                <patternFill>
                  <bgColor rgb="FF92D050"/>
                </patternFill>
              </fill>
            </x14:dxf>
          </x14:cfRule>
          <x14:cfRule type="cellIs" priority="263" stopIfTrue="1" operator="between" id="{615FE0FE-86F1-4C57-B0A2-155A933957FB}">
            <xm:f>'1. Semáforos Agosto'!$I$8</xm:f>
            <xm:f>'1. Semáforos Agosto'!$J$8</xm:f>
            <x14:dxf>
              <fill>
                <patternFill>
                  <bgColor rgb="FFFFFF00"/>
                </patternFill>
              </fill>
            </x14:dxf>
          </x14:cfRule>
          <x14:cfRule type="cellIs" priority="264" stopIfTrue="1" operator="between" id="{0080F868-CFD0-4AA8-B681-E6EA332B7395}">
            <xm:f>'1. Semáforos Agosto'!$G$8</xm:f>
            <xm:f>'1. Semáforos Agosto'!$H$8</xm:f>
            <x14:dxf>
              <fill>
                <patternFill>
                  <bgColor rgb="FFFF0000"/>
                </patternFill>
              </fill>
            </x14:dxf>
          </x14:cfRule>
          <xm:sqref>AB11:AB129</xm:sqref>
        </x14:conditionalFormatting>
        <x14:conditionalFormatting xmlns:xm="http://schemas.microsoft.com/office/excel/2006/main">
          <x14:cfRule type="cellIs" priority="255" stopIfTrue="1" operator="greaterThanOrEqual" id="{9E826276-EA42-4971-A339-0148A50B1197}">
            <xm:f>'1. Semáforos Agosto'!$M$53</xm:f>
            <x14:dxf>
              <fill>
                <patternFill>
                  <bgColor rgb="FFFFC000"/>
                </patternFill>
              </fill>
            </x14:dxf>
          </x14:cfRule>
          <x14:cfRule type="cellIs" priority="256" stopIfTrue="1" operator="between" id="{54FD13B4-C087-4F9A-9913-304CA17872E4}">
            <xm:f>'1. Semáforos Agosto'!$K$53</xm:f>
            <xm:f>'1. Semáforos Agosto'!$L$53</xm:f>
            <x14:dxf>
              <fill>
                <patternFill>
                  <bgColor rgb="FF92D050"/>
                </patternFill>
              </fill>
            </x14:dxf>
          </x14:cfRule>
          <x14:cfRule type="cellIs" priority="257" stopIfTrue="1" operator="between" id="{25B811B8-9515-4F00-B7D1-48A6358C99AB}">
            <xm:f>'1. Semáforos Agosto'!$I$53</xm:f>
            <xm:f>'1. Semáforos Agosto'!$J$53</xm:f>
            <x14:dxf>
              <fill>
                <patternFill>
                  <bgColor rgb="FFFFFF00"/>
                </patternFill>
              </fill>
            </x14:dxf>
          </x14:cfRule>
          <x14:cfRule type="cellIs" priority="258" stopIfTrue="1" operator="between" id="{F1E135A7-C2A6-47B7-9469-E81F8CAB04BB}">
            <xm:f>'1. Semáforos Agosto'!$G$53</xm:f>
            <xm:f>'1. Semáforos Agosto'!$H$53</xm:f>
            <x14:dxf>
              <fill>
                <patternFill>
                  <bgColor rgb="FFFF0000"/>
                </patternFill>
              </fill>
            </x14:dxf>
          </x14:cfRule>
          <xm:sqref>AE11:AE129</xm:sqref>
        </x14:conditionalFormatting>
        <x14:conditionalFormatting xmlns:xm="http://schemas.microsoft.com/office/excel/2006/main">
          <x14:cfRule type="cellIs" priority="15" stopIfTrue="1" operator="greaterThanOrEqual" id="{C03C4557-ED9B-4783-9B21-62417DC38B19}">
            <xm:f>'1. Semáforos Agosto'!$M$58</xm:f>
            <x14:dxf>
              <fill>
                <patternFill>
                  <bgColor rgb="FFFFC000"/>
                </patternFill>
              </fill>
            </x14:dxf>
          </x14:cfRule>
          <x14:cfRule type="cellIs" priority="16" stopIfTrue="1" operator="between" id="{4E9397DE-D81E-46FD-A77F-4C439EEAA6C8}">
            <xm:f>'1. Semáforos Agosto'!$K$58</xm:f>
            <xm:f>'1. Semáforos Agosto'!$L$58</xm:f>
            <x14:dxf>
              <fill>
                <patternFill>
                  <bgColor rgb="FF92D050"/>
                </patternFill>
              </fill>
            </x14:dxf>
          </x14:cfRule>
          <x14:cfRule type="cellIs" priority="17" stopIfTrue="1" operator="between" id="{52E9FBE5-B3E0-4DD5-9E6E-110B07D87B54}">
            <xm:f>'1. Semáforos Agosto'!$I$58</xm:f>
            <xm:f>'1. Semáforos Agosto'!$J$58</xm:f>
            <x14:dxf>
              <fill>
                <patternFill>
                  <bgColor rgb="FFFFFF00"/>
                </patternFill>
              </fill>
            </x14:dxf>
          </x14:cfRule>
          <x14:cfRule type="cellIs" priority="18" stopIfTrue="1" operator="between" id="{6430D82C-6629-4F21-8CB4-190BB064432A}">
            <xm:f>'1. Semáforos Agosto'!$G$58</xm:f>
            <xm:f>'1. Semáforos Agosto'!$H$58</xm:f>
            <x14:dxf>
              <fill>
                <patternFill>
                  <bgColor rgb="FFFF0000"/>
                </patternFill>
              </fill>
            </x14:dxf>
          </x14:cfRule>
          <xm:sqref>AH11:AH129</xm:sqref>
        </x14:conditionalFormatting>
        <x14:conditionalFormatting xmlns:xm="http://schemas.microsoft.com/office/excel/2006/main">
          <x14:cfRule type="cellIs" priority="243" stopIfTrue="1" operator="greaterThanOrEqual" id="{CE0CBAA5-CDFC-4F60-8927-6111424E720B}">
            <xm:f>'1. Semáforos Agosto'!$M$8</xm:f>
            <x14:dxf>
              <fill>
                <patternFill>
                  <bgColor rgb="FFFFC000"/>
                </patternFill>
              </fill>
            </x14:dxf>
          </x14:cfRule>
          <x14:cfRule type="cellIs" priority="244" stopIfTrue="1" operator="between" id="{DB93ACC2-7A22-43AA-82D2-6875965455E1}">
            <xm:f>'1. Semáforos Agosto'!$K$8</xm:f>
            <xm:f>'1. Semáforos Agosto'!$L$8</xm:f>
            <x14:dxf>
              <fill>
                <patternFill>
                  <bgColor rgb="FF92D050"/>
                </patternFill>
              </fill>
            </x14:dxf>
          </x14:cfRule>
          <x14:cfRule type="cellIs" priority="245" stopIfTrue="1" operator="between" id="{9BE3519E-C971-42E8-9C03-B09D843EFE32}">
            <xm:f>'1. Semáforos Agosto'!$I$8</xm:f>
            <xm:f>'1. Semáforos Agosto'!$J$8</xm:f>
            <x14:dxf>
              <fill>
                <patternFill>
                  <bgColor rgb="FFFFFF00"/>
                </patternFill>
              </fill>
            </x14:dxf>
          </x14:cfRule>
          <x14:cfRule type="cellIs" priority="246" stopIfTrue="1" operator="between" id="{430B6B1C-5B35-44F5-9862-C57237250199}">
            <xm:f>'1. Semáforos Agosto'!$G$8</xm:f>
            <xm:f>'1. Semáforos Agosto'!$H$8</xm:f>
            <x14:dxf>
              <fill>
                <patternFill>
                  <bgColor rgb="FFFF0000"/>
                </patternFill>
              </fill>
            </x14:dxf>
          </x14:cfRule>
          <xm:sqref>AK11:AK129</xm:sqref>
        </x14:conditionalFormatting>
        <x14:conditionalFormatting xmlns:xm="http://schemas.microsoft.com/office/excel/2006/main">
          <x14:cfRule type="cellIs" priority="237" stopIfTrue="1" operator="greaterThanOrEqual" id="{BEF0B4AF-595B-447D-815F-D946CF5F22F3}">
            <xm:f>'1. Semáforos Agosto'!$M$8</xm:f>
            <x14:dxf>
              <fill>
                <patternFill>
                  <bgColor rgb="FFFFC000"/>
                </patternFill>
              </fill>
            </x14:dxf>
          </x14:cfRule>
          <x14:cfRule type="cellIs" priority="238" stopIfTrue="1" operator="between" id="{0B2400C9-82D5-45B8-9A1B-C3842D21F4C0}">
            <xm:f>'1. Semáforos Agosto'!$K$8</xm:f>
            <xm:f>'1. Semáforos Agosto'!$L$8</xm:f>
            <x14:dxf>
              <fill>
                <patternFill>
                  <bgColor rgb="FF92D050"/>
                </patternFill>
              </fill>
            </x14:dxf>
          </x14:cfRule>
          <x14:cfRule type="cellIs" priority="239" stopIfTrue="1" operator="between" id="{4AD1CF6A-9C4B-47CD-BF71-F7D4093B081D}">
            <xm:f>'1. Semáforos Agosto'!$I$8</xm:f>
            <xm:f>'1. Semáforos Agosto'!$J$8</xm:f>
            <x14:dxf>
              <fill>
                <patternFill>
                  <bgColor rgb="FFFFFF00"/>
                </patternFill>
              </fill>
            </x14:dxf>
          </x14:cfRule>
          <x14:cfRule type="cellIs" priority="240" stopIfTrue="1" operator="between" id="{6D525FF8-0431-4BD8-9B59-517BE1B551FC}">
            <xm:f>'1. Semáforos Agosto'!$G$8</xm:f>
            <xm:f>'1. Semáforos Agosto'!$H$8</xm:f>
            <x14:dxf>
              <fill>
                <patternFill>
                  <bgColor rgb="FFFF0000"/>
                </patternFill>
              </fill>
            </x14:dxf>
          </x14:cfRule>
          <xm:sqref>AN11:AN129</xm:sqref>
        </x14:conditionalFormatting>
        <x14:conditionalFormatting xmlns:xm="http://schemas.microsoft.com/office/excel/2006/main">
          <x14:cfRule type="cellIs" priority="231" stopIfTrue="1" operator="greaterThanOrEqual" id="{0C4C8348-9A3F-4ADE-8784-63250ECC22B2}">
            <xm:f>'1. Semáforos Agosto'!$M$53</xm:f>
            <x14:dxf>
              <fill>
                <patternFill>
                  <bgColor rgb="FFFFC000"/>
                </patternFill>
              </fill>
            </x14:dxf>
          </x14:cfRule>
          <x14:cfRule type="cellIs" priority="232" stopIfTrue="1" operator="between" id="{243E7C22-539E-457E-99EE-3008861B5697}">
            <xm:f>'1. Semáforos Agosto'!$K$53</xm:f>
            <xm:f>'1. Semáforos Agosto'!$L$53</xm:f>
            <x14:dxf>
              <fill>
                <patternFill>
                  <bgColor rgb="FF92D050"/>
                </patternFill>
              </fill>
            </x14:dxf>
          </x14:cfRule>
          <x14:cfRule type="cellIs" priority="233" stopIfTrue="1" operator="between" id="{7A7C8D3C-3FAD-4AB4-8058-B3F4BE89FF25}">
            <xm:f>'1. Semáforos Agosto'!$I$53</xm:f>
            <xm:f>'1. Semáforos Agosto'!$J$53</xm:f>
            <x14:dxf>
              <fill>
                <patternFill>
                  <bgColor rgb="FFFFFF00"/>
                </patternFill>
              </fill>
            </x14:dxf>
          </x14:cfRule>
          <x14:cfRule type="cellIs" priority="234" stopIfTrue="1" operator="between" id="{4F07A79A-CFE5-4F4B-B9E6-A93DF26E39BE}">
            <xm:f>'1. Semáforos Agosto'!$G$53</xm:f>
            <xm:f>'1. Semáforos Agosto'!$H$53</xm:f>
            <x14:dxf>
              <fill>
                <patternFill>
                  <bgColor rgb="FFFF0000"/>
                </patternFill>
              </fill>
            </x14:dxf>
          </x14:cfRule>
          <xm:sqref>AQ11:AQ129</xm:sqref>
        </x14:conditionalFormatting>
        <x14:conditionalFormatting xmlns:xm="http://schemas.microsoft.com/office/excel/2006/main">
          <x14:cfRule type="cellIs" priority="9" stopIfTrue="1" operator="greaterThanOrEqual" id="{ED842481-0D33-4489-BAFD-B1ADB1DC3F85}">
            <xm:f>'1. Semáforos Agosto'!$M$58</xm:f>
            <x14:dxf>
              <fill>
                <patternFill>
                  <bgColor rgb="FFFFC000"/>
                </patternFill>
              </fill>
            </x14:dxf>
          </x14:cfRule>
          <x14:cfRule type="cellIs" priority="10" stopIfTrue="1" operator="between" id="{94C86798-9A77-4FCD-8470-7A0FF905AD8F}">
            <xm:f>'1. Semáforos Agosto'!$K$58</xm:f>
            <xm:f>'1. Semáforos Agosto'!$L$58</xm:f>
            <x14:dxf>
              <fill>
                <patternFill>
                  <bgColor rgb="FF92D050"/>
                </patternFill>
              </fill>
            </x14:dxf>
          </x14:cfRule>
          <x14:cfRule type="cellIs" priority="11" stopIfTrue="1" operator="between" id="{40A7B56F-29C8-4E4E-A7C5-D28D66BD7EBE}">
            <xm:f>'1. Semáforos Agosto'!$I$58</xm:f>
            <xm:f>'1. Semáforos Agosto'!$J$58</xm:f>
            <x14:dxf>
              <fill>
                <patternFill>
                  <bgColor rgb="FFFFFF00"/>
                </patternFill>
              </fill>
            </x14:dxf>
          </x14:cfRule>
          <x14:cfRule type="cellIs" priority="12" stopIfTrue="1" operator="between" id="{3E3658FB-43CE-42AB-9D01-29F940333B40}">
            <xm:f>'1. Semáforos Agosto'!$G$58</xm:f>
            <xm:f>'1. Semáforos Agosto'!$H$58</xm:f>
            <x14:dxf>
              <fill>
                <patternFill>
                  <bgColor rgb="FFFF0000"/>
                </patternFill>
              </fill>
            </x14:dxf>
          </x14:cfRule>
          <xm:sqref>AT11:AT129</xm:sqref>
        </x14:conditionalFormatting>
        <x14:conditionalFormatting xmlns:xm="http://schemas.microsoft.com/office/excel/2006/main">
          <x14:cfRule type="cellIs" priority="219" stopIfTrue="1" operator="greaterThanOrEqual" id="{841EC69A-3D89-46BF-B8DE-FB238235558B}">
            <xm:f>'1. Semáforos Agosto'!$M$8</xm:f>
            <x14:dxf>
              <fill>
                <patternFill>
                  <bgColor rgb="FFFFC000"/>
                </patternFill>
              </fill>
            </x14:dxf>
          </x14:cfRule>
          <x14:cfRule type="cellIs" priority="220" stopIfTrue="1" operator="between" id="{EF111285-AF44-49D0-83A7-DD1B62DB4F65}">
            <xm:f>'1. Semáforos Agosto'!$K$8</xm:f>
            <xm:f>'1. Semáforos Agosto'!$L$8</xm:f>
            <x14:dxf>
              <fill>
                <patternFill>
                  <bgColor rgb="FF92D050"/>
                </patternFill>
              </fill>
            </x14:dxf>
          </x14:cfRule>
          <x14:cfRule type="cellIs" priority="221" stopIfTrue="1" operator="between" id="{7E25C8AB-F5D3-447E-BEC4-99BEC8D94355}">
            <xm:f>'1. Semáforos Agosto'!$I$8</xm:f>
            <xm:f>'1. Semáforos Agosto'!$J$8</xm:f>
            <x14:dxf>
              <fill>
                <patternFill>
                  <bgColor rgb="FFFFFF00"/>
                </patternFill>
              </fill>
            </x14:dxf>
          </x14:cfRule>
          <x14:cfRule type="cellIs" priority="222" stopIfTrue="1" operator="between" id="{91033513-F772-4FD0-84B7-01C39FEC72E3}">
            <xm:f>'1. Semáforos Agosto'!$G$8</xm:f>
            <xm:f>'1. Semáforos Agosto'!$H$8</xm:f>
            <x14:dxf>
              <fill>
                <patternFill>
                  <bgColor rgb="FFFF0000"/>
                </patternFill>
              </fill>
            </x14:dxf>
          </x14:cfRule>
          <xm:sqref>AW11:AW129</xm:sqref>
        </x14:conditionalFormatting>
        <x14:conditionalFormatting xmlns:xm="http://schemas.microsoft.com/office/excel/2006/main">
          <x14:cfRule type="cellIs" priority="213" stopIfTrue="1" operator="greaterThanOrEqual" id="{D84E473E-307F-4573-AC61-FB66DDD28C78}">
            <xm:f>'1. Semáforos Agosto'!$M$8</xm:f>
            <x14:dxf>
              <fill>
                <patternFill>
                  <bgColor rgb="FFFFC000"/>
                </patternFill>
              </fill>
            </x14:dxf>
          </x14:cfRule>
          <x14:cfRule type="cellIs" priority="214" stopIfTrue="1" operator="between" id="{8309CFF0-62AC-4770-906C-60E4F4F66EB4}">
            <xm:f>'1. Semáforos Agosto'!$K$8</xm:f>
            <xm:f>'1. Semáforos Agosto'!$L$8</xm:f>
            <x14:dxf>
              <fill>
                <patternFill>
                  <bgColor rgb="FF92D050"/>
                </patternFill>
              </fill>
            </x14:dxf>
          </x14:cfRule>
          <x14:cfRule type="cellIs" priority="215" stopIfTrue="1" operator="between" id="{7FB14466-52DC-460A-B8D4-09C3B86F0B6E}">
            <xm:f>'1. Semáforos Agosto'!$I$8</xm:f>
            <xm:f>'1. Semáforos Agosto'!$J$8</xm:f>
            <x14:dxf>
              <fill>
                <patternFill>
                  <bgColor rgb="FFFFFF00"/>
                </patternFill>
              </fill>
            </x14:dxf>
          </x14:cfRule>
          <x14:cfRule type="cellIs" priority="216" stopIfTrue="1" operator="between" id="{EE790996-77E8-4895-8C25-3CAB5A882486}">
            <xm:f>'1. Semáforos Agosto'!$G$8</xm:f>
            <xm:f>'1. Semáforos Agosto'!$H$8</xm:f>
            <x14:dxf>
              <fill>
                <patternFill>
                  <bgColor rgb="FFFF0000"/>
                </patternFill>
              </fill>
            </x14:dxf>
          </x14:cfRule>
          <xm:sqref>AZ11:AZ129</xm:sqref>
        </x14:conditionalFormatting>
        <x14:conditionalFormatting xmlns:xm="http://schemas.microsoft.com/office/excel/2006/main">
          <x14:cfRule type="cellIs" priority="207" stopIfTrue="1" operator="greaterThanOrEqual" id="{5502732D-D9A6-4BF8-B5B3-A4CF6E867F7A}">
            <xm:f>'1. Semáforos Agosto'!$M$8</xm:f>
            <x14:dxf>
              <fill>
                <patternFill>
                  <bgColor rgb="FFFFC000"/>
                </patternFill>
              </fill>
            </x14:dxf>
          </x14:cfRule>
          <x14:cfRule type="cellIs" priority="208" stopIfTrue="1" operator="between" id="{480C4165-4A3A-4C53-B58D-1999E9A29EFD}">
            <xm:f>'1. Semáforos Agosto'!$K$8</xm:f>
            <xm:f>'1. Semáforos Agosto'!$L$8</xm:f>
            <x14:dxf>
              <fill>
                <patternFill>
                  <bgColor rgb="FF92D050"/>
                </patternFill>
              </fill>
            </x14:dxf>
          </x14:cfRule>
          <x14:cfRule type="cellIs" priority="209" stopIfTrue="1" operator="between" id="{4DADFF9A-B382-4368-9D11-2409EEDC1B3F}">
            <xm:f>'1. Semáforos Agosto'!$I$8</xm:f>
            <xm:f>'1. Semáforos Agosto'!$J$8</xm:f>
            <x14:dxf>
              <fill>
                <patternFill>
                  <bgColor rgb="FFFFFF00"/>
                </patternFill>
              </fill>
            </x14:dxf>
          </x14:cfRule>
          <x14:cfRule type="cellIs" priority="210" stopIfTrue="1" operator="between" id="{1E0CACD0-F9CB-4DDB-B3E1-926A6A5EE922}">
            <xm:f>'1. Semáforos Agosto'!$G$8</xm:f>
            <xm:f>'1. Semáforos Agosto'!$H$8</xm:f>
            <x14:dxf>
              <fill>
                <patternFill>
                  <bgColor rgb="FFFF0000"/>
                </patternFill>
              </fill>
            </x14:dxf>
          </x14:cfRule>
          <xm:sqref>BC11:BC129</xm:sqref>
        </x14:conditionalFormatting>
        <x14:conditionalFormatting xmlns:xm="http://schemas.microsoft.com/office/excel/2006/main">
          <x14:cfRule type="cellIs" priority="201" stopIfTrue="1" operator="greaterThanOrEqual" id="{F73C4AF1-0A89-4253-BC39-5FBFC9160A11}">
            <xm:f>'1. Semáforos Agosto'!$M$53</xm:f>
            <x14:dxf>
              <fill>
                <patternFill>
                  <bgColor rgb="FFFFC000"/>
                </patternFill>
              </fill>
            </x14:dxf>
          </x14:cfRule>
          <x14:cfRule type="cellIs" priority="202" stopIfTrue="1" operator="between" id="{6D5CA6B1-3984-47C3-A509-0C912B8B4B13}">
            <xm:f>'1. Semáforos Agosto'!$K$53</xm:f>
            <xm:f>'1. Semáforos Agosto'!$L$53</xm:f>
            <x14:dxf>
              <fill>
                <patternFill>
                  <bgColor rgb="FF92D050"/>
                </patternFill>
              </fill>
            </x14:dxf>
          </x14:cfRule>
          <x14:cfRule type="cellIs" priority="203" stopIfTrue="1" operator="between" id="{F67BB061-8B72-4974-8795-3C4570EDA2FB}">
            <xm:f>'1. Semáforos Agosto'!$I$53</xm:f>
            <xm:f>'1. Semáforos Agosto'!$J$53</xm:f>
            <x14:dxf>
              <fill>
                <patternFill>
                  <bgColor rgb="FFFFFF00"/>
                </patternFill>
              </fill>
            </x14:dxf>
          </x14:cfRule>
          <x14:cfRule type="cellIs" priority="204" stopIfTrue="1" operator="between" id="{BD5CF88C-4CBF-4AC2-93C3-5126C3A7CBB5}">
            <xm:f>'1. Semáforos Agosto'!$G$53</xm:f>
            <xm:f>'1. Semáforos Agosto'!$H$53</xm:f>
            <x14:dxf>
              <fill>
                <patternFill>
                  <bgColor rgb="FFFF0000"/>
                </patternFill>
              </fill>
            </x14:dxf>
          </x14:cfRule>
          <xm:sqref>BF11:BF129</xm:sqref>
        </x14:conditionalFormatting>
        <x14:conditionalFormatting xmlns:xm="http://schemas.microsoft.com/office/excel/2006/main">
          <x14:cfRule type="cellIs" priority="27" stopIfTrue="1" operator="greaterThanOrEqual" id="{1B4E257D-7ADF-4106-BDEE-1D2A1CB01C39}">
            <xm:f>'1. Semáforos Agosto'!$M$58</xm:f>
            <x14:dxf>
              <fill>
                <patternFill>
                  <bgColor rgb="FFFFC000"/>
                </patternFill>
              </fill>
            </x14:dxf>
          </x14:cfRule>
          <x14:cfRule type="cellIs" priority="28" stopIfTrue="1" operator="between" id="{D0797B0C-B8E8-4C7D-9393-13AC88800CB9}">
            <xm:f>'1. Semáforos Agosto'!$K$58</xm:f>
            <xm:f>'1. Semáforos Agosto'!$L$58</xm:f>
            <x14:dxf>
              <fill>
                <patternFill>
                  <bgColor rgb="FF92D050"/>
                </patternFill>
              </fill>
            </x14:dxf>
          </x14:cfRule>
          <x14:cfRule type="cellIs" priority="29" stopIfTrue="1" operator="between" id="{C378A36C-4E00-46FF-AC3F-CDD5C966D83B}">
            <xm:f>'1. Semáforos Agosto'!$I$58</xm:f>
            <xm:f>'1. Semáforos Agosto'!$J$58</xm:f>
            <x14:dxf>
              <fill>
                <patternFill>
                  <bgColor rgb="FFFFFF00"/>
                </patternFill>
              </fill>
            </x14:dxf>
          </x14:cfRule>
          <x14:cfRule type="cellIs" priority="30" stopIfTrue="1" operator="between" id="{BA91DE61-EDBE-4D08-9357-BB1DB4877FF1}">
            <xm:f>'1. Semáforos Agosto'!$G$58</xm:f>
            <xm:f>'1. Semáforos Agosto'!$H$58</xm:f>
            <x14:dxf>
              <fill>
                <patternFill>
                  <bgColor rgb="FFFF0000"/>
                </patternFill>
              </fill>
            </x14:dxf>
          </x14:cfRule>
          <xm:sqref>BI11:BI129</xm:sqref>
        </x14:conditionalFormatting>
        <x14:conditionalFormatting xmlns:xm="http://schemas.microsoft.com/office/excel/2006/main">
          <x14:cfRule type="cellIs" priority="195" stopIfTrue="1" operator="greaterThanOrEqual" id="{CCD7E004-9515-4965-AC3D-EC852EADEA00}">
            <xm:f>'1. Semáforos Agosto'!$M$58</xm:f>
            <x14:dxf>
              <fill>
                <patternFill>
                  <bgColor rgb="FFFFC000"/>
                </patternFill>
              </fill>
            </x14:dxf>
          </x14:cfRule>
          <x14:cfRule type="cellIs" priority="196" stopIfTrue="1" operator="between" id="{5A23CC22-9100-47F6-95BD-7B3AD91EF42A}">
            <xm:f>'1. Semáforos Agosto'!$K$58</xm:f>
            <xm:f>'1. Semáforos Agosto'!$L$58</xm:f>
            <x14:dxf>
              <fill>
                <patternFill>
                  <bgColor rgb="FF92D050"/>
                </patternFill>
              </fill>
            </x14:dxf>
          </x14:cfRule>
          <x14:cfRule type="cellIs" priority="197" stopIfTrue="1" operator="between" id="{90242EA6-6ABC-4165-8462-F84BF9FCE012}">
            <xm:f>'1. Semáforos Agosto'!$H$58</xm:f>
            <xm:f>'1. Semáforos Agosto'!$H$58</xm:f>
            <x14:dxf>
              <fill>
                <patternFill>
                  <bgColor rgb="FFFFFF00"/>
                </patternFill>
              </fill>
            </x14:dxf>
          </x14:cfRule>
          <x14:cfRule type="cellIs" priority="198" stopIfTrue="1" operator="between" id="{D1032E6F-1315-41D3-A492-C421FD96951C}">
            <xm:f>'1. Semáforos Agosto'!$G$58</xm:f>
            <xm:f>'1. Semáforos Agosto'!$H$58</xm:f>
            <x14:dxf>
              <fill>
                <patternFill>
                  <bgColor rgb="FFFF0000"/>
                </patternFill>
              </fill>
            </x14:dxf>
          </x14:cfRule>
          <xm:sqref>BI122:BI129</xm:sqref>
        </x14:conditionalFormatting>
        <x14:conditionalFormatting xmlns:xm="http://schemas.microsoft.com/office/excel/2006/main">
          <x14:cfRule type="cellIs" priority="1094" stopIfTrue="1" operator="greaterThanOrEqual" id="{BA8E2143-05C0-49F4-9829-EAF1E5C2D80C}">
            <xm:f>'1. Semáforos Agosto'!$M$10</xm:f>
            <x14:dxf>
              <fill>
                <patternFill>
                  <bgColor rgb="FFFFC000"/>
                </patternFill>
              </fill>
            </x14:dxf>
          </x14:cfRule>
          <x14:cfRule type="cellIs" priority="1095" stopIfTrue="1" operator="between" id="{F254FBCC-2E4D-4156-9717-EB2C80F2F2B3}">
            <xm:f>'1. Semáforos Agosto'!$K$10</xm:f>
            <xm:f>'1. Semáforos Agosto'!$L$10</xm:f>
            <x14:dxf>
              <fill>
                <patternFill>
                  <bgColor rgb="FF92D050"/>
                </patternFill>
              </fill>
            </x14:dxf>
          </x14:cfRule>
          <x14:cfRule type="cellIs" priority="1096" stopIfTrue="1" operator="between" id="{259A2752-42F1-4EDC-A724-05C2792A5EC3}">
            <xm:f>'1. Semáforos Agosto'!$I$11</xm:f>
            <xm:f>'1. Semáforos Agosto'!$J$12</xm:f>
            <x14:dxf>
              <fill>
                <patternFill>
                  <bgColor rgb="FFFFFF00"/>
                </patternFill>
              </fill>
            </x14:dxf>
          </x14:cfRule>
          <x14:cfRule type="cellIs" priority="1097" stopIfTrue="1" operator="between" id="{D9F9420F-B830-49B3-96AD-087A78AB2EAA}">
            <xm:f>'1. Semáforos Agosto'!$G$11</xm:f>
            <xm:f>'1. Semáforos Agosto'!$H$11</xm:f>
            <x14:dxf>
              <fill>
                <patternFill>
                  <bgColor rgb="FFFF0000"/>
                </patternFill>
              </fill>
            </x14:dxf>
          </x14:cfRule>
          <xm:sqref>BL11:BL129</xm:sqref>
        </x14:conditionalFormatting>
        <x14:conditionalFormatting xmlns:xm="http://schemas.microsoft.com/office/excel/2006/main">
          <x14:cfRule type="cellIs" priority="183" stopIfTrue="1" operator="greaterThanOrEqual" id="{B611760B-4B50-40D3-AAA5-D0FACCD4B462}">
            <xm:f>'1. Semáforos Agosto'!$M$8</xm:f>
            <x14:dxf>
              <fill>
                <patternFill>
                  <bgColor rgb="FFFFC000"/>
                </patternFill>
              </fill>
            </x14:dxf>
          </x14:cfRule>
          <x14:cfRule type="cellIs" priority="184" stopIfTrue="1" operator="between" id="{1996CFB9-C156-4CE6-8854-F73186D2A1C4}">
            <xm:f>'1. Semáforos Agosto'!$K$8</xm:f>
            <xm:f>'1. Semáforos Agosto'!$L$8</xm:f>
            <x14:dxf>
              <fill>
                <patternFill>
                  <bgColor rgb="FF92D050"/>
                </patternFill>
              </fill>
            </x14:dxf>
          </x14:cfRule>
          <x14:cfRule type="cellIs" priority="185" stopIfTrue="1" operator="between" id="{EC2C3D24-515D-4C69-B097-5B6445F7CA75}">
            <xm:f>'1. Semáforos Agosto'!$I$8</xm:f>
            <xm:f>'1. Semáforos Agosto'!$J$8</xm:f>
            <x14:dxf>
              <fill>
                <patternFill>
                  <bgColor rgb="FFFFFF00"/>
                </patternFill>
              </fill>
            </x14:dxf>
          </x14:cfRule>
          <x14:cfRule type="cellIs" priority="186" stopIfTrue="1" operator="between" id="{B7EC4D10-873C-408A-90B7-0BD88D09E790}">
            <xm:f>'1. Semáforos Agosto'!$G$8</xm:f>
            <xm:f>'1. Semáforos Agosto'!$H$8</xm:f>
            <x14:dxf>
              <fill>
                <patternFill>
                  <bgColor rgb="FFFF0000"/>
                </patternFill>
              </fill>
            </x14:dxf>
          </x14:cfRule>
          <xm:sqref>BO11:BO129</xm:sqref>
        </x14:conditionalFormatting>
        <x14:conditionalFormatting xmlns:xm="http://schemas.microsoft.com/office/excel/2006/main">
          <x14:cfRule type="cellIs" priority="177" stopIfTrue="1" operator="greaterThanOrEqual" id="{C8D09657-6A80-4DDE-B286-24F8AB0A631B}">
            <xm:f>'1. Semáforos Agosto'!$M$8</xm:f>
            <x14:dxf>
              <fill>
                <patternFill>
                  <bgColor rgb="FFFFC000"/>
                </patternFill>
              </fill>
            </x14:dxf>
          </x14:cfRule>
          <x14:cfRule type="cellIs" priority="178" stopIfTrue="1" operator="between" id="{F7CCD9E1-0927-4AA1-8804-803C2A889F96}">
            <xm:f>'1. Semáforos Agosto'!$K$8</xm:f>
            <xm:f>'1. Semáforos Agosto'!$L$8</xm:f>
            <x14:dxf>
              <fill>
                <patternFill>
                  <bgColor rgb="FF92D050"/>
                </patternFill>
              </fill>
            </x14:dxf>
          </x14:cfRule>
          <x14:cfRule type="cellIs" priority="179" stopIfTrue="1" operator="between" id="{C079F231-0700-4CE6-8BA7-3BF3C7386A72}">
            <xm:f>'1. Semáforos Agosto'!$I$8</xm:f>
            <xm:f>'1. Semáforos Agosto'!$J$8</xm:f>
            <x14:dxf>
              <fill>
                <patternFill>
                  <bgColor rgb="FFFFFF00"/>
                </patternFill>
              </fill>
            </x14:dxf>
          </x14:cfRule>
          <x14:cfRule type="cellIs" priority="180" stopIfTrue="1" operator="between" id="{0E53E920-D086-46B2-9C35-9E6950C71F08}">
            <xm:f>'1. Semáforos Agosto'!$G$8</xm:f>
            <xm:f>'1. Semáforos Agosto'!$H$8</xm:f>
            <x14:dxf>
              <fill>
                <patternFill>
                  <bgColor rgb="FFFF0000"/>
                </patternFill>
              </fill>
            </x14:dxf>
          </x14:cfRule>
          <xm:sqref>BR11:BR129</xm:sqref>
        </x14:conditionalFormatting>
        <x14:conditionalFormatting xmlns:xm="http://schemas.microsoft.com/office/excel/2006/main">
          <x14:cfRule type="cellIs" priority="171" stopIfTrue="1" operator="greaterThanOrEqual" id="{4D484177-1E4E-4F88-A4F0-11819013B7AE}">
            <xm:f>'1. Semáforos Agosto'!$M$8</xm:f>
            <x14:dxf>
              <fill>
                <patternFill>
                  <bgColor rgb="FFFFC000"/>
                </patternFill>
              </fill>
            </x14:dxf>
          </x14:cfRule>
          <x14:cfRule type="cellIs" priority="172" stopIfTrue="1" operator="between" id="{EACC38E7-0AFF-47B8-8A55-5A7B7066657A}">
            <xm:f>'1. Semáforos Agosto'!$K$8</xm:f>
            <xm:f>'1. Semáforos Agosto'!$L$8</xm:f>
            <x14:dxf>
              <fill>
                <patternFill>
                  <bgColor rgb="FF92D050"/>
                </patternFill>
              </fill>
            </x14:dxf>
          </x14:cfRule>
          <x14:cfRule type="cellIs" priority="173" stopIfTrue="1" operator="between" id="{7193C5CA-F3C2-434D-B2F0-89657817F68F}">
            <xm:f>'1. Semáforos Agosto'!$I$8</xm:f>
            <xm:f>'1. Semáforos Agosto'!$J$8</xm:f>
            <x14:dxf>
              <fill>
                <patternFill>
                  <bgColor rgb="FFFFFF00"/>
                </patternFill>
              </fill>
            </x14:dxf>
          </x14:cfRule>
          <x14:cfRule type="cellIs" priority="174" stopIfTrue="1" operator="between" id="{B3D4FDF4-0EDE-48ED-95E2-B66158A3B74B}">
            <xm:f>'1. Semáforos Agosto'!$G$8</xm:f>
            <xm:f>'1. Semáforos Agosto'!$H$8</xm:f>
            <x14:dxf>
              <fill>
                <patternFill>
                  <bgColor rgb="FFFF0000"/>
                </patternFill>
              </fill>
            </x14:dxf>
          </x14:cfRule>
          <xm:sqref>BU11:BU129</xm:sqref>
        </x14:conditionalFormatting>
        <x14:conditionalFormatting xmlns:xm="http://schemas.microsoft.com/office/excel/2006/main">
          <x14:cfRule type="cellIs" priority="165" stopIfTrue="1" operator="greaterThanOrEqual" id="{7D971B67-C88B-454F-B0C7-1990B660F8E0}">
            <xm:f>'1. Semáforos Agosto'!$M$8</xm:f>
            <x14:dxf>
              <fill>
                <patternFill>
                  <bgColor rgb="FFFFC000"/>
                </patternFill>
              </fill>
            </x14:dxf>
          </x14:cfRule>
          <x14:cfRule type="cellIs" priority="166" stopIfTrue="1" operator="between" id="{01726AE9-E975-4F75-909A-3244B31F24BD}">
            <xm:f>'1. Semáforos Agosto'!$K$8</xm:f>
            <xm:f>'1. Semáforos Agosto'!$L$8</xm:f>
            <x14:dxf>
              <fill>
                <patternFill>
                  <bgColor rgb="FF92D050"/>
                </patternFill>
              </fill>
            </x14:dxf>
          </x14:cfRule>
          <x14:cfRule type="cellIs" priority="167" stopIfTrue="1" operator="between" id="{284B0D44-6C37-41EA-9349-26796C5CE8E2}">
            <xm:f>'1. Semáforos Agosto'!$I$8</xm:f>
            <xm:f>'1. Semáforos Agosto'!$J$8</xm:f>
            <x14:dxf>
              <fill>
                <patternFill>
                  <bgColor rgb="FFFFFF00"/>
                </patternFill>
              </fill>
            </x14:dxf>
          </x14:cfRule>
          <x14:cfRule type="cellIs" priority="168" stopIfTrue="1" operator="between" id="{EB7A950E-85C9-41E2-A480-630B1CFE5F7B}">
            <xm:f>'1. Semáforos Agosto'!$G$8</xm:f>
            <xm:f>'1. Semáforos Agosto'!$H$8</xm:f>
            <x14:dxf>
              <fill>
                <patternFill>
                  <bgColor rgb="FFFF0000"/>
                </patternFill>
              </fill>
            </x14:dxf>
          </x14:cfRule>
          <xm:sqref>BX11:BX129</xm:sqref>
        </x14:conditionalFormatting>
        <x14:conditionalFormatting xmlns:xm="http://schemas.microsoft.com/office/excel/2006/main">
          <x14:cfRule type="cellIs" priority="159" stopIfTrue="1" operator="greaterThanOrEqual" id="{CDCF32D3-88AD-40B5-987B-5FF0F5EE7FA7}">
            <xm:f>'1. Semáforos Agosto'!$M$9</xm:f>
            <x14:dxf>
              <fill>
                <patternFill>
                  <bgColor rgb="FFFFC000"/>
                </patternFill>
              </fill>
            </x14:dxf>
          </x14:cfRule>
          <x14:cfRule type="cellIs" priority="160" stopIfTrue="1" operator="between" id="{770D9966-62D8-4317-8A23-9B5ECE9745DE}">
            <xm:f>'1. Semáforos Agosto'!$K$9</xm:f>
            <xm:f>'1. Semáforos Agosto'!$L$9</xm:f>
            <x14:dxf>
              <fill>
                <patternFill>
                  <bgColor rgb="FF92D050"/>
                </patternFill>
              </fill>
            </x14:dxf>
          </x14:cfRule>
          <x14:cfRule type="cellIs" priority="161" stopIfTrue="1" operator="between" id="{EF374F0F-1C8D-48DE-8999-0DB81F75A214}">
            <xm:f>'1. Semáforos Agosto'!$I$9</xm:f>
            <xm:f>'1. Semáforos Agosto'!$J$9</xm:f>
            <x14:dxf>
              <fill>
                <patternFill>
                  <bgColor rgb="FFFFFF00"/>
                </patternFill>
              </fill>
            </x14:dxf>
          </x14:cfRule>
          <x14:cfRule type="cellIs" priority="162" stopIfTrue="1" operator="between" id="{7C4EF473-EE24-4891-9FF1-401474B7FE55}">
            <xm:f>'1. Semáforos Agosto'!$G$9</xm:f>
            <xm:f>'1. Semáforos Agosto'!$H$9</xm:f>
            <x14:dxf>
              <fill>
                <patternFill>
                  <bgColor rgb="FFFF0000"/>
                </patternFill>
              </fill>
            </x14:dxf>
          </x14:cfRule>
          <xm:sqref>CA11:CA129</xm:sqref>
        </x14:conditionalFormatting>
        <x14:conditionalFormatting xmlns:xm="http://schemas.microsoft.com/office/excel/2006/main">
          <x14:cfRule type="cellIs" priority="153" stopIfTrue="1" operator="greaterThanOrEqual" id="{76CE75DD-6E0F-460F-917A-ACF2FC85B504}">
            <xm:f>'1. Semáforos Agosto'!$M$9</xm:f>
            <x14:dxf>
              <fill>
                <patternFill>
                  <bgColor rgb="FFFFC000"/>
                </patternFill>
              </fill>
            </x14:dxf>
          </x14:cfRule>
          <x14:cfRule type="cellIs" priority="154" stopIfTrue="1" operator="between" id="{EFDA0D57-DFEE-4E78-B4AF-F4B5E825D1FC}">
            <xm:f>'1. Semáforos Agosto'!$K$9</xm:f>
            <xm:f>'1. Semáforos Agosto'!$L$9</xm:f>
            <x14:dxf>
              <fill>
                <patternFill>
                  <bgColor rgb="FF92D050"/>
                </patternFill>
              </fill>
            </x14:dxf>
          </x14:cfRule>
          <x14:cfRule type="cellIs" priority="155" stopIfTrue="1" operator="between" id="{016B6CFD-4E07-4826-BB75-5F6E18E06053}">
            <xm:f>'1. Semáforos Agosto'!$I$9</xm:f>
            <xm:f>'1. Semáforos Agosto'!$J$9</xm:f>
            <x14:dxf>
              <fill>
                <patternFill>
                  <bgColor rgb="FFFFFF00"/>
                </patternFill>
              </fill>
            </x14:dxf>
          </x14:cfRule>
          <x14:cfRule type="cellIs" priority="156" stopIfTrue="1" operator="between" id="{11DA17C2-EC84-43DE-A9AE-98D0530960C7}">
            <xm:f>'1. Semáforos Agosto'!$G$9</xm:f>
            <xm:f>'1. Semáforos Agosto'!$H$9</xm:f>
            <x14:dxf>
              <fill>
                <patternFill>
                  <bgColor rgb="FFFF0000"/>
                </patternFill>
              </fill>
            </x14:dxf>
          </x14:cfRule>
          <xm:sqref>CD11:CD129</xm:sqref>
        </x14:conditionalFormatting>
        <x14:conditionalFormatting xmlns:xm="http://schemas.microsoft.com/office/excel/2006/main">
          <x14:cfRule type="cellIs" priority="147" stopIfTrue="1" operator="greaterThanOrEqual" id="{2635400A-7C48-4F86-B6CE-CE7F0D57E9CA}">
            <xm:f>'1. Semáforos Agosto'!$M$9</xm:f>
            <x14:dxf>
              <fill>
                <patternFill>
                  <bgColor rgb="FFFFC000"/>
                </patternFill>
              </fill>
            </x14:dxf>
          </x14:cfRule>
          <x14:cfRule type="cellIs" priority="148" stopIfTrue="1" operator="between" id="{CF110D18-E409-49E3-9604-722E4B7EEFAC}">
            <xm:f>'1. Semáforos Agosto'!$K$9</xm:f>
            <xm:f>'1. Semáforos Agosto'!$L$9</xm:f>
            <x14:dxf>
              <fill>
                <patternFill>
                  <bgColor rgb="FF92D050"/>
                </patternFill>
              </fill>
            </x14:dxf>
          </x14:cfRule>
          <x14:cfRule type="cellIs" priority="328" stopIfTrue="1" operator="between" id="{C6EEC1EB-C576-4C12-A16E-8B4E012D04BD}">
            <xm:f>'1. Semáforos Agosto'!$G$9</xm:f>
            <xm:f>'1. Semáforos Agosto'!$H$9</xm:f>
            <x14:dxf>
              <fill>
                <patternFill>
                  <bgColor rgb="FFFF0000"/>
                </patternFill>
              </fill>
            </x14:dxf>
          </x14:cfRule>
          <x14:cfRule type="cellIs" priority="328" stopIfTrue="1" operator="between" id="{4CC30A38-C68C-4E8E-A929-527CC227C221}">
            <xm:f>'1. Semáforos Agosto'!$I$9</xm:f>
            <xm:f>'1. Semáforos Agosto'!$J$9</xm:f>
            <x14:dxf>
              <fill>
                <patternFill>
                  <bgColor rgb="FFFFFF00"/>
                </patternFill>
              </fill>
            </x14:dxf>
          </x14:cfRule>
          <xm:sqref>CG11:CG129</xm:sqref>
        </x14:conditionalFormatting>
        <x14:conditionalFormatting xmlns:xm="http://schemas.microsoft.com/office/excel/2006/main">
          <x14:cfRule type="cellIs" priority="3" stopIfTrue="1" operator="greaterThanOrEqual" id="{A7E1BDF3-6643-4F45-9990-40B3CEA96011}">
            <xm:f>'1. Semáforos Agosto'!$M$9</xm:f>
            <x14:dxf>
              <fill>
                <patternFill>
                  <bgColor rgb="FFFFC000"/>
                </patternFill>
              </fill>
            </x14:dxf>
          </x14:cfRule>
          <x14:cfRule type="cellIs" priority="4" stopIfTrue="1" operator="between" id="{04A68363-CD01-4700-9230-5F8F88C55AE8}">
            <xm:f>'1. Semáforos Agosto'!$K$9</xm:f>
            <xm:f>'1. Semáforos Agosto'!$L$9</xm:f>
            <x14:dxf>
              <fill>
                <patternFill>
                  <bgColor rgb="FF92D050"/>
                </patternFill>
              </fill>
            </x14:dxf>
          </x14:cfRule>
          <x14:cfRule type="cellIs" priority="5" stopIfTrue="1" operator="between" id="{D3BDAEDB-13D1-4AAF-A223-928486C5D55E}">
            <xm:f>'1. Semáforos Agosto'!$I$9</xm:f>
            <xm:f>'1. Semáforos Agosto'!$J$9</xm:f>
            <x14:dxf>
              <fill>
                <patternFill>
                  <bgColor rgb="FFFFFF00"/>
                </patternFill>
              </fill>
            </x14:dxf>
          </x14:cfRule>
          <x14:cfRule type="cellIs" priority="6" stopIfTrue="1" operator="between" id="{5018E079-24B0-4EE2-A826-78A733598BCF}">
            <xm:f>'1. Semáforos Agosto'!$G$9</xm:f>
            <xm:f>'1. Semáforos Agosto'!$H$9</xm:f>
            <x14:dxf>
              <fill>
                <patternFill>
                  <bgColor rgb="FFFF0000"/>
                </patternFill>
              </fill>
            </x14:dxf>
          </x14:cfRule>
          <xm:sqref>CJ11:CJ129</xm:sqref>
        </x14:conditionalFormatting>
        <x14:conditionalFormatting xmlns:xm="http://schemas.microsoft.com/office/excel/2006/main">
          <x14:cfRule type="cellIs" priority="139" stopIfTrue="1" operator="greaterThan" id="{97EF3F73-6FE7-4CC9-8A13-2B8B63EF0F3E}">
            <xm:f>'1. Semáforos Agosto'!$M$9</xm:f>
            <x14:dxf>
              <fill>
                <patternFill>
                  <bgColor rgb="FFFFC000"/>
                </patternFill>
              </fill>
            </x14:dxf>
          </x14:cfRule>
          <x14:cfRule type="cellIs" priority="140" stopIfTrue="1" operator="between" id="{99593A1E-7006-4E5C-8DDB-CECC96434FB0}">
            <xm:f>'1. Semáforos Agosto'!$K$9</xm:f>
            <xm:f>'1. Semáforos Agosto'!$L$9</xm:f>
            <x14:dxf>
              <fill>
                <patternFill>
                  <bgColor rgb="FF92D050"/>
                </patternFill>
              </fill>
            </x14:dxf>
          </x14:cfRule>
          <xm:sqref>CJ21:CJ124 CJ126:CJ129</xm:sqref>
        </x14:conditionalFormatting>
        <x14:conditionalFormatting xmlns:xm="http://schemas.microsoft.com/office/excel/2006/main">
          <x14:cfRule type="cellIs" priority="134" stopIfTrue="1" operator="lessThan" id="{900AC26C-151A-48F1-B8E1-866D70A6B646}">
            <xm:f>'1. Semáforos Agosto'!$M$9</xm:f>
            <x14:dxf>
              <fill>
                <patternFill>
                  <bgColor rgb="FFFFC000"/>
                </patternFill>
              </fill>
            </x14:dxf>
          </x14:cfRule>
          <x14:cfRule type="cellIs" priority="135" stopIfTrue="1" operator="between" id="{36CD6DB2-DB7C-4350-8C37-F947238A26DC}">
            <xm:f>'1. Semáforos Agosto'!$K$9</xm:f>
            <xm:f>'1. Semáforos Agosto'!$L$9</xm:f>
            <x14:dxf>
              <fill>
                <patternFill>
                  <bgColor rgb="FF92D050"/>
                </patternFill>
              </fill>
            </x14:dxf>
          </x14:cfRule>
          <x14:cfRule type="cellIs" priority="136" stopIfTrue="1" operator="between" id="{2F21D31F-307D-4DBB-AD31-EB329C553C9A}">
            <xm:f>'1. Semáforos Agosto'!$I$9</xm:f>
            <xm:f>'1. Semáforos Agosto'!$J$9</xm:f>
            <x14:dxf>
              <fill>
                <patternFill>
                  <bgColor rgb="FFFFFF00"/>
                </patternFill>
              </fill>
            </x14:dxf>
          </x14:cfRule>
          <x14:cfRule type="cellIs" priority="137" stopIfTrue="1" operator="between" id="{A784B5F7-B76D-459B-A0A0-D5D4DC938599}">
            <xm:f>'1. Semáforos Agosto'!$G$9</xm:f>
            <xm:f>'1. Semáforos Agosto'!$H$9</xm:f>
            <x14:dxf>
              <fill>
                <patternFill>
                  <bgColor rgb="FFFF0000"/>
                </patternFill>
              </fill>
            </x14:dxf>
          </x14:cfRule>
          <xm:sqref>CJ125</xm:sqref>
        </x14:conditionalFormatting>
        <x14:conditionalFormatting xmlns:xm="http://schemas.microsoft.com/office/excel/2006/main">
          <x14:cfRule type="cellIs" priority="121" stopIfTrue="1" operator="greaterThan" id="{88C6A55E-533E-4B3D-9A8F-B0FFEE99CDED}">
            <xm:f>'1. Semáforos Agosto'!$M$9</xm:f>
            <x14:dxf>
              <fill>
                <patternFill>
                  <bgColor rgb="FFFFC000"/>
                </patternFill>
              </fill>
            </x14:dxf>
          </x14:cfRule>
          <x14:cfRule type="cellIs" priority="122" stopIfTrue="1" operator="between" id="{32721A1B-E589-4215-949D-0DB575B8DF3D}">
            <xm:f>'1. Semáforos Agosto'!$K$9</xm:f>
            <xm:f>'1. Semáforos Agosto'!$L$9</xm:f>
            <x14:dxf>
              <fill>
                <patternFill>
                  <bgColor rgb="FF92D050"/>
                </patternFill>
              </fill>
            </x14:dxf>
          </x14:cfRule>
          <x14:cfRule type="cellIs" priority="122" stopIfTrue="1" operator="between" id="{3D933F4A-61C4-481E-87B4-FA445EBA6F96}">
            <xm:f>'1. Semáforos Agosto'!$G$9</xm:f>
            <xm:f>'1. Semáforos Agosto'!$H$9</xm:f>
            <x14:dxf>
              <fill>
                <patternFill>
                  <bgColor rgb="FFFF0000"/>
                </patternFill>
              </fill>
            </x14:dxf>
          </x14:cfRule>
          <xm:sqref>CM11:CM124 CM126:CM129</xm:sqref>
        </x14:conditionalFormatting>
        <x14:conditionalFormatting xmlns:xm="http://schemas.microsoft.com/office/excel/2006/main">
          <x14:cfRule type="cellIs" priority="118" stopIfTrue="1" operator="between" id="{B5D93C2A-71B6-4467-9F0F-F0FAEBF8C616}">
            <xm:f>'1. Semáforos Agosto'!$I$9</xm:f>
            <xm:f>'1. Semáforos Agosto'!$J$9</xm:f>
            <x14:dxf>
              <fill>
                <patternFill>
                  <bgColor rgb="FFFFFF00"/>
                </patternFill>
              </fill>
            </x14:dxf>
          </x14:cfRule>
          <xm:sqref>CM11:CM129</xm:sqref>
        </x14:conditionalFormatting>
        <x14:conditionalFormatting xmlns:xm="http://schemas.microsoft.com/office/excel/2006/main">
          <x14:cfRule type="cellIs" priority="116" stopIfTrue="1" operator="lessThan" id="{515C9912-9EB2-491E-8F38-891E4F8F12D1}">
            <xm:f>'1. Semáforos Agosto'!$M$9</xm:f>
            <x14:dxf>
              <fill>
                <patternFill>
                  <bgColor rgb="FFFFC000"/>
                </patternFill>
              </fill>
            </x14:dxf>
          </x14:cfRule>
          <x14:cfRule type="cellIs" priority="117" stopIfTrue="1" operator="between" id="{4739ABA0-9A34-490B-ADA9-3D20043274CC}">
            <xm:f>'1. Semáforos Agosto'!$K$9</xm:f>
            <xm:f>'1. Semáforos Agosto'!$L$9</xm:f>
            <x14:dxf>
              <fill>
                <patternFill>
                  <bgColor rgb="FF92D050"/>
                </patternFill>
              </fill>
            </x14:dxf>
          </x14:cfRule>
          <x14:cfRule type="cellIs" priority="119" stopIfTrue="1" operator="between" id="{9AD8B789-BD6A-4446-A326-20524EF8A6AF}">
            <xm:f>'1. Semáforos Agosto'!$G$9</xm:f>
            <xm:f>'1. Semáforos Agosto'!$H$9</xm:f>
            <x14:dxf>
              <fill>
                <patternFill>
                  <bgColor rgb="FFFF0000"/>
                </patternFill>
              </fill>
            </x14:dxf>
          </x14:cfRule>
          <xm:sqref>CM125</xm:sqref>
        </x14:conditionalFormatting>
        <x14:conditionalFormatting xmlns:xm="http://schemas.microsoft.com/office/excel/2006/main">
          <x14:cfRule type="cellIs" priority="111" stopIfTrue="1" operator="between" id="{EBA70E3B-14D3-4EBC-B6B6-21E68E35436D}">
            <xm:f>'1. Semáforos Agosto'!$K$54</xm:f>
            <xm:f>'1. Semáforos Agosto'!$L$54</xm:f>
            <x14:dxf>
              <fill>
                <patternFill>
                  <bgColor rgb="FF92D050"/>
                </patternFill>
              </fill>
            </x14:dxf>
          </x14:cfRule>
          <x14:cfRule type="cellIs" priority="112" stopIfTrue="1" operator="greaterThanOrEqual" id="{78100F78-60EC-4B57-98C8-A46086CC0E7F}">
            <xm:f>'1. Semáforos Agosto'!$K$54</xm:f>
            <x14:dxf>
              <fill>
                <patternFill>
                  <bgColor rgb="FFFFC000"/>
                </patternFill>
              </fill>
            </x14:dxf>
          </x14:cfRule>
          <x14:cfRule type="cellIs" priority="113" stopIfTrue="1" operator="between" id="{3A150B4F-CDA7-443A-A0F2-1F5B8C97DE8F}">
            <xm:f>'1. Semáforos Agosto'!$I$54</xm:f>
            <xm:f>'1. Semáforos Agosto'!$J$54</xm:f>
            <x14:dxf>
              <fill>
                <patternFill>
                  <bgColor rgb="FFFFFF00"/>
                </patternFill>
              </fill>
            </x14:dxf>
          </x14:cfRule>
          <x14:cfRule type="cellIs" priority="114" stopIfTrue="1" operator="between" id="{D608756C-E471-46F0-925F-5F1478867553}">
            <xm:f>'1. Semáforos Agosto'!$G$54</xm:f>
            <xm:f>'1. Semáforos Agosto'!$H$54</xm:f>
            <x14:dxf>
              <fill>
                <patternFill>
                  <bgColor rgb="FFFF0000"/>
                </patternFill>
              </fill>
            </x14:dxf>
          </x14:cfRule>
          <xm:sqref>CP11:CP129</xm:sqref>
        </x14:conditionalFormatting>
        <x14:conditionalFormatting xmlns:xm="http://schemas.microsoft.com/office/excel/2006/main">
          <x14:cfRule type="cellIs" priority="105" stopIfTrue="1" operator="greaterThan" id="{96C4731F-27CC-432A-BD3F-DC6BB39F646B}">
            <xm:f>'1. Semáforos Agosto'!$M$59</xm:f>
            <x14:dxf>
              <fill>
                <patternFill>
                  <bgColor rgb="FFFFC000"/>
                </patternFill>
              </fill>
            </x14:dxf>
          </x14:cfRule>
          <x14:cfRule type="cellIs" priority="106" stopIfTrue="1" operator="between" id="{43E40DCB-92F6-45B2-89A2-13F6011312EE}">
            <xm:f>'1. Semáforos Agosto'!$K$59</xm:f>
            <xm:f>'1. Semáforos Agosto'!$L$59</xm:f>
            <x14:dxf>
              <fill>
                <patternFill>
                  <bgColor rgb="FF92D050"/>
                </patternFill>
              </fill>
            </x14:dxf>
          </x14:cfRule>
          <x14:cfRule type="cellIs" priority="107" stopIfTrue="1" operator="between" id="{108DD57F-2D67-4092-AA33-3C98C750F599}">
            <xm:f>'1. Semáforos Agosto'!$I$59</xm:f>
            <xm:f>'1. Semáforos Agosto'!$J$59</xm:f>
            <x14:dxf>
              <fill>
                <patternFill>
                  <bgColor rgb="FFFFFF00"/>
                </patternFill>
              </fill>
            </x14:dxf>
          </x14:cfRule>
          <x14:cfRule type="cellIs" priority="108" stopIfTrue="1" operator="between" id="{6CF968D9-9DA8-4EB6-BDA9-BB29A7BC044B}">
            <xm:f>'1. Semáforos Agosto'!$G$59</xm:f>
            <xm:f>'1. Semáforos Agosto'!$H$59</xm:f>
            <x14:dxf>
              <fill>
                <patternFill>
                  <bgColor rgb="FFFF0000"/>
                </patternFill>
              </fill>
            </x14:dxf>
          </x14:cfRule>
          <xm:sqref>CS11:CS129</xm:sqref>
        </x14:conditionalFormatting>
        <x14:conditionalFormatting xmlns:xm="http://schemas.microsoft.com/office/excel/2006/main">
          <x14:cfRule type="cellIs" priority="99" stopIfTrue="1" operator="greaterThanOrEqual" id="{DE9AB11E-598E-41DE-897D-1D0FD2379AC9}">
            <xm:f>'1. Semáforos Agosto'!$M$9</xm:f>
            <x14:dxf>
              <fill>
                <patternFill>
                  <bgColor rgb="FFFFC000"/>
                </patternFill>
              </fill>
            </x14:dxf>
          </x14:cfRule>
          <x14:cfRule type="cellIs" priority="100" stopIfTrue="1" operator="between" id="{92C710FC-F0BC-44B8-B68C-3F7B39BABB4F}">
            <xm:f>'1. Semáforos Agosto'!$K$9</xm:f>
            <xm:f>'1. Semáforos Agosto'!$L$9</xm:f>
            <x14:dxf>
              <fill>
                <patternFill>
                  <bgColor rgb="FF92D050"/>
                </patternFill>
              </fill>
            </x14:dxf>
          </x14:cfRule>
          <x14:cfRule type="cellIs" priority="101" stopIfTrue="1" operator="between" id="{FE0D3E8C-A99B-49D7-8673-A85145FC14CD}">
            <xm:f>'1. Semáforos Agosto'!$I$9</xm:f>
            <xm:f>'1. Semáforos Agosto'!$J$9</xm:f>
            <x14:dxf>
              <fill>
                <patternFill>
                  <bgColor rgb="FFFFFF00"/>
                </patternFill>
              </fill>
            </x14:dxf>
          </x14:cfRule>
          <x14:cfRule type="cellIs" priority="102" stopIfTrue="1" operator="between" id="{7F5E271F-4CCB-4161-9A91-65DC498C3EF4}">
            <xm:f>'1. Semáforos Agosto'!$G$9</xm:f>
            <xm:f>'1. Semáforos Agosto'!$H$9</xm:f>
            <x14:dxf>
              <fill>
                <patternFill>
                  <bgColor rgb="FFFF0000"/>
                </patternFill>
              </fill>
            </x14:dxf>
          </x14:cfRule>
          <xm:sqref>CV11:CV129</xm:sqref>
        </x14:conditionalFormatting>
        <x14:conditionalFormatting xmlns:xm="http://schemas.microsoft.com/office/excel/2006/main">
          <x14:cfRule type="cellIs" priority="93" stopIfTrue="1" operator="greaterThanOrEqual" id="{7D1B597D-9E9F-4431-A815-1C9B8CB7CCD0}">
            <xm:f>'1. Semáforos Agosto'!$M$10</xm:f>
            <x14:dxf>
              <fill>
                <patternFill>
                  <bgColor rgb="FFFFC000"/>
                </patternFill>
              </fill>
            </x14:dxf>
          </x14:cfRule>
          <x14:cfRule type="cellIs" priority="94" stopIfTrue="1" operator="between" id="{A2524A56-C6C6-413F-8C38-68B8641831ED}">
            <xm:f>'1. Semáforos Agosto'!$K$10</xm:f>
            <xm:f>'1. Semáforos Agosto'!$L$10</xm:f>
            <x14:dxf>
              <fill>
                <patternFill>
                  <bgColor rgb="FF92D050"/>
                </patternFill>
              </fill>
            </x14:dxf>
          </x14:cfRule>
          <x14:cfRule type="cellIs" priority="95" stopIfTrue="1" operator="between" id="{9FFB7FBE-BCE6-4DEA-B09D-CEA934DC4C6A}">
            <xm:f>'1. Semáforos Agosto'!$I$10</xm:f>
            <xm:f>'1. Semáforos Agosto'!$J$10</xm:f>
            <x14:dxf>
              <fill>
                <patternFill>
                  <bgColor rgb="FFFFFF00"/>
                </patternFill>
              </fill>
            </x14:dxf>
          </x14:cfRule>
          <x14:cfRule type="cellIs" priority="96" stopIfTrue="1" operator="between" id="{672514A7-BA6E-4229-87FF-BB693C54253A}">
            <xm:f>'1. Semáforos Agosto'!$G$10</xm:f>
            <xm:f>'1. Semáforos Agosto'!$H$10</xm:f>
            <x14:dxf>
              <fill>
                <patternFill>
                  <bgColor rgb="FFFF0000"/>
                </patternFill>
              </fill>
            </x14:dxf>
          </x14:cfRule>
          <xm:sqref>CY11:CY129</xm:sqref>
        </x14:conditionalFormatting>
        <x14:conditionalFormatting xmlns:xm="http://schemas.microsoft.com/office/excel/2006/main">
          <x14:cfRule type="cellIs" priority="81" stopIfTrue="1" operator="greaterThanOrEqual" id="{B71803C4-2768-4692-A2A6-DA476CCDD01A}">
            <xm:f>'1. Semáforos Agosto'!$M$55</xm:f>
            <x14:dxf>
              <fill>
                <patternFill>
                  <bgColor rgb="FFFFC000"/>
                </patternFill>
              </fill>
            </x14:dxf>
          </x14:cfRule>
          <x14:cfRule type="cellIs" priority="82" stopIfTrue="1" operator="between" id="{8DFD6750-EE26-4211-A1F9-AF45AC50AAAF}">
            <xm:f>'1. Semáforos Agosto'!$K$55</xm:f>
            <xm:f>'1. Semáforos Agosto'!$L$55</xm:f>
            <x14:dxf>
              <fill>
                <patternFill>
                  <bgColor rgb="FF92D050"/>
                </patternFill>
              </fill>
            </x14:dxf>
          </x14:cfRule>
          <x14:cfRule type="cellIs" priority="83" stopIfTrue="1" operator="between" id="{6F90149B-4E87-401A-AF6C-6E6EE882902A}">
            <xm:f>'1. Semáforos Agosto'!$I$55</xm:f>
            <xm:f>'1. Semáforos Agosto'!$J$55</xm:f>
            <x14:dxf>
              <fill>
                <patternFill>
                  <bgColor rgb="FFFFFF00"/>
                </patternFill>
              </fill>
            </x14:dxf>
          </x14:cfRule>
          <x14:cfRule type="cellIs" priority="84" stopIfTrue="1" operator="between" id="{56B6B119-169A-4ED1-B675-4170F2E52BE5}">
            <xm:f>'1. Semáforos Agosto'!$G$55</xm:f>
            <xm:f>'1. Semáforos Agosto'!$H$55</xm:f>
            <x14:dxf>
              <fill>
                <patternFill>
                  <bgColor rgb="FFFF0000"/>
                </patternFill>
              </fill>
            </x14:dxf>
          </x14:cfRule>
          <xm:sqref>DB11:DB129</xm:sqref>
        </x14:conditionalFormatting>
        <x14:conditionalFormatting xmlns:xm="http://schemas.microsoft.com/office/excel/2006/main">
          <x14:cfRule type="cellIs" priority="75" stopIfTrue="1" operator="greaterThanOrEqual" id="{C68553BD-0230-4647-BBBE-CE332E82AE97}">
            <xm:f>'1. Semáforos Agosto'!$M$55</xm:f>
            <x14:dxf>
              <fill>
                <patternFill>
                  <bgColor rgb="FFFFC000"/>
                </patternFill>
              </fill>
            </x14:dxf>
          </x14:cfRule>
          <x14:cfRule type="cellIs" priority="76" stopIfTrue="1" operator="between" id="{B3796BFB-98D8-46E9-9C8B-3B803AF578D0}">
            <xm:f>'1. Semáforos Agosto'!$K$55</xm:f>
            <xm:f>'1. Semáforos Agosto'!$L$55</xm:f>
            <x14:dxf>
              <fill>
                <patternFill>
                  <bgColor rgb="FF92D050"/>
                </patternFill>
              </fill>
            </x14:dxf>
          </x14:cfRule>
          <x14:cfRule type="cellIs" priority="77" stopIfTrue="1" operator="between" id="{212AB4B9-C102-4E77-A311-25CD4E4E7BE8}">
            <xm:f>'1. Semáforos Agosto'!$I$55</xm:f>
            <xm:f>'1. Semáforos Agosto'!$J$55</xm:f>
            <x14:dxf>
              <fill>
                <patternFill>
                  <bgColor rgb="FFFFFF00"/>
                </patternFill>
              </fill>
            </x14:dxf>
          </x14:cfRule>
          <x14:cfRule type="cellIs" priority="78" stopIfTrue="1" operator="between" id="{BC1B6995-8BDF-4174-BF27-F6884F22C29A}">
            <xm:f>'1. Semáforos Agosto'!$G$55</xm:f>
            <xm:f>'1. Semáforos Agosto'!$H$55</xm:f>
            <x14:dxf>
              <fill>
                <patternFill>
                  <bgColor rgb="FFFF0000"/>
                </patternFill>
              </fill>
            </x14:dxf>
          </x14:cfRule>
          <xm:sqref>DE11:DE129</xm:sqref>
        </x14:conditionalFormatting>
        <x14:conditionalFormatting xmlns:xm="http://schemas.microsoft.com/office/excel/2006/main">
          <x14:cfRule type="cellIs" priority="69" stopIfTrue="1" operator="greaterThanOrEqual" id="{A4A80745-D4A1-4E7B-B40B-406398989DF3}">
            <xm:f>'1. Semáforos Agosto'!$M$10</xm:f>
            <x14:dxf>
              <fill>
                <patternFill>
                  <bgColor rgb="FFFFC000"/>
                </patternFill>
              </fill>
            </x14:dxf>
          </x14:cfRule>
          <x14:cfRule type="cellIs" priority="70" stopIfTrue="1" operator="between" id="{724C4F05-CEE9-4D96-9DE8-0DCA87C61034}">
            <xm:f>'1. Semáforos Agosto'!$K$10</xm:f>
            <xm:f>'1. Semáforos Agosto'!$L$10</xm:f>
            <x14:dxf>
              <fill>
                <patternFill>
                  <bgColor rgb="FF92D050"/>
                </patternFill>
              </fill>
            </x14:dxf>
          </x14:cfRule>
          <x14:cfRule type="cellIs" priority="71" stopIfTrue="1" operator="between" id="{B0B9916D-920A-4EC0-A310-81D50FD41A60}">
            <xm:f>'1. Semáforos Agosto'!$I$10</xm:f>
            <xm:f>'1. Semáforos Agosto'!$J$10</xm:f>
            <x14:dxf>
              <fill>
                <patternFill>
                  <bgColor rgb="FFFFFF00"/>
                </patternFill>
              </fill>
            </x14:dxf>
          </x14:cfRule>
          <x14:cfRule type="cellIs" priority="72" stopIfTrue="1" operator="between" id="{952F8481-2413-48E3-B053-FFDCCEEAFD2B}">
            <xm:f>'1. Semáforos Agosto'!$G$10</xm:f>
            <xm:f>'1. Semáforos Agosto'!$H$10</xm:f>
            <x14:dxf>
              <fill>
                <patternFill>
                  <bgColor rgb="FFFF0000"/>
                </patternFill>
              </fill>
            </x14:dxf>
          </x14:cfRule>
          <xm:sqref>DH11:DH129</xm:sqref>
        </x14:conditionalFormatting>
        <x14:conditionalFormatting xmlns:xm="http://schemas.microsoft.com/office/excel/2006/main">
          <x14:cfRule type="cellIs" priority="57" stopIfTrue="1" operator="greaterThanOrEqual" id="{6552157F-2FAF-4BC9-A3DE-6BCC58F4972F}">
            <xm:f>'1. Semáforos Agosto'!$M$40</xm:f>
            <x14:dxf>
              <fill>
                <patternFill>
                  <bgColor rgb="FFFFC000"/>
                </patternFill>
              </fill>
            </x14:dxf>
          </x14:cfRule>
          <x14:cfRule type="cellIs" priority="58" stopIfTrue="1" operator="between" id="{42FC5586-4A8A-4CBE-A247-E1DFC5B128E4}">
            <xm:f>'1. Semáforos Agosto'!$K$40</xm:f>
            <xm:f>'1. Semáforos Agosto'!$L$40</xm:f>
            <x14:dxf>
              <fill>
                <patternFill>
                  <bgColor rgb="FF92D050"/>
                </patternFill>
              </fill>
            </x14:dxf>
          </x14:cfRule>
          <x14:cfRule type="cellIs" priority="59" stopIfTrue="1" operator="between" id="{87FE43EF-5AA6-4B65-B0BE-2F18237154B7}">
            <xm:f>'1. Semáforos Agosto'!$I$40</xm:f>
            <xm:f>'1. Semáforos Agosto'!$J$40</xm:f>
            <x14:dxf>
              <fill>
                <patternFill>
                  <bgColor rgb="FFFFFF00"/>
                </patternFill>
              </fill>
            </x14:dxf>
          </x14:cfRule>
          <x14:cfRule type="cellIs" priority="60" stopIfTrue="1" operator="between" id="{BA598D9D-3B50-4678-BA13-D141177ADAF4}">
            <xm:f>'1. Semáforos Agosto'!$G$40</xm:f>
            <xm:f>'1. Semáforos Agosto'!$H$40</xm:f>
            <x14:dxf>
              <fill>
                <patternFill>
                  <bgColor rgb="FFFF0000"/>
                </patternFill>
              </fill>
            </x14:dxf>
          </x14:cfRule>
          <xm:sqref>FS11:FS129</xm:sqref>
        </x14:conditionalFormatting>
        <x14:conditionalFormatting xmlns:xm="http://schemas.microsoft.com/office/excel/2006/main">
          <x14:cfRule type="cellIs" priority="51" stopIfTrue="1" operator="greaterThanOrEqual" id="{2BB69C62-0294-4E08-8613-6B7C4149AB68}">
            <xm:f>'1. Semáforos Agosto'!$M$41</xm:f>
            <x14:dxf>
              <fill>
                <patternFill>
                  <bgColor rgb="FFFFC000"/>
                </patternFill>
              </fill>
            </x14:dxf>
          </x14:cfRule>
          <x14:cfRule type="cellIs" priority="52" stopIfTrue="1" operator="between" id="{15E72BBB-A6C7-4E1E-B8E9-A34FF7D3448B}">
            <xm:f>'1. Semáforos Agosto'!$K$41</xm:f>
            <xm:f>'1. Semáforos Agosto'!$L$41</xm:f>
            <x14:dxf>
              <fill>
                <patternFill>
                  <bgColor rgb="FF92D050"/>
                </patternFill>
              </fill>
            </x14:dxf>
          </x14:cfRule>
          <x14:cfRule type="cellIs" priority="53" stopIfTrue="1" operator="between" id="{2FC50A54-A8E7-4C0B-86C6-4DD65DC81F7F}">
            <xm:f>'1. Semáforos Agosto'!$I$41</xm:f>
            <xm:f>'1. Semáforos Agosto'!$J$41</xm:f>
            <x14:dxf>
              <fill>
                <patternFill>
                  <bgColor rgb="FFFFFF00"/>
                </patternFill>
              </fill>
            </x14:dxf>
          </x14:cfRule>
          <x14:cfRule type="cellIs" priority="54" stopIfTrue="1" operator="between" id="{371A24D4-EAD4-42B0-8589-D7C96DD8969D}">
            <xm:f>'1. Semáforos Agosto'!$G$41</xm:f>
            <xm:f>'1. Semáforos Agosto'!$H$41</xm:f>
            <x14:dxf>
              <fill>
                <patternFill>
                  <bgColor rgb="FFFF0000"/>
                </patternFill>
              </fill>
            </x14:dxf>
          </x14:cfRule>
          <xm:sqref>FV11:FV129</xm:sqref>
        </x14:conditionalFormatting>
        <x14:conditionalFormatting xmlns:xm="http://schemas.microsoft.com/office/excel/2006/main">
          <x14:cfRule type="cellIs" priority="45" stopIfTrue="1" operator="greaterThanOrEqual" id="{C9CE0468-4646-438C-9232-E6C08A6372AB}">
            <xm:f>'1. Semáforos Agosto'!$M$42</xm:f>
            <x14:dxf>
              <fill>
                <patternFill>
                  <bgColor rgb="FFFFC000"/>
                </patternFill>
              </fill>
            </x14:dxf>
          </x14:cfRule>
          <x14:cfRule type="cellIs" priority="46" stopIfTrue="1" operator="between" id="{45E92F03-4C2E-4C82-B81E-4D8589270F9E}">
            <xm:f>'1. Semáforos Agosto'!$K$42</xm:f>
            <xm:f>'1. Semáforos Agosto'!$L$42</xm:f>
            <x14:dxf>
              <fill>
                <patternFill>
                  <bgColor rgb="FF92D050"/>
                </patternFill>
              </fill>
            </x14:dxf>
          </x14:cfRule>
          <x14:cfRule type="cellIs" priority="47" stopIfTrue="1" operator="between" id="{A07632BD-CDFB-447A-8FCC-E1937130C372}">
            <xm:f>'1. Semáforos Agosto'!$I$42</xm:f>
            <xm:f>'1. Semáforos Agosto'!$J$42</xm:f>
            <x14:dxf>
              <fill>
                <patternFill>
                  <bgColor rgb="FFFFFF00"/>
                </patternFill>
              </fill>
            </x14:dxf>
          </x14:cfRule>
          <x14:cfRule type="cellIs" priority="48" stopIfTrue="1" operator="between" id="{73086798-E8A8-4718-ACC8-50FE5BF23DBA}">
            <xm:f>'1. Semáforos Agosto'!$G$42</xm:f>
            <xm:f>'1. Semáforos Agosto'!$H$42</xm:f>
            <x14:dxf>
              <fill>
                <patternFill>
                  <bgColor rgb="FFFF0000"/>
                </patternFill>
              </fill>
            </x14:dxf>
          </x14:cfRule>
          <xm:sqref>FY11:FY129</xm:sqref>
        </x14:conditionalFormatting>
        <x14:conditionalFormatting xmlns:xm="http://schemas.microsoft.com/office/excel/2006/main">
          <x14:cfRule type="cellIs" priority="39" stopIfTrue="1" operator="greaterThan" id="{F20CC36D-F288-4283-BD3C-41B482E62C0E}">
            <xm:f>'1. Semáforos Agosto'!$M$43</xm:f>
            <x14:dxf>
              <fill>
                <patternFill>
                  <bgColor rgb="FFFFC000"/>
                </patternFill>
              </fill>
            </x14:dxf>
          </x14:cfRule>
          <x14:cfRule type="cellIs" priority="40" stopIfTrue="1" operator="between" id="{280EE202-1B80-4341-B2CF-C6876A36883A}">
            <xm:f>'1. Semáforos Agosto'!$K$43</xm:f>
            <xm:f>'1. Semáforos Agosto'!$L$43</xm:f>
            <x14:dxf>
              <fill>
                <patternFill>
                  <bgColor rgb="FF92D050"/>
                </patternFill>
              </fill>
            </x14:dxf>
          </x14:cfRule>
          <x14:cfRule type="cellIs" priority="41" stopIfTrue="1" operator="between" id="{7F5E41E4-E483-49FA-9851-B03A901B971A}">
            <xm:f>'1. Semáforos Agosto'!$I$43</xm:f>
            <xm:f>'1. Semáforos Agosto'!$J$43</xm:f>
            <x14:dxf>
              <fill>
                <patternFill>
                  <bgColor rgb="FFFFFF00"/>
                </patternFill>
              </fill>
            </x14:dxf>
          </x14:cfRule>
          <x14:cfRule type="cellIs" priority="42" stopIfTrue="1" operator="between" id="{2602CD62-769E-4AAD-97DF-B86AAE74DD17}">
            <xm:f>'1. Semáforos Agosto'!$G$43</xm:f>
            <xm:f>'1. Semáforos Agosto'!$I$43</xm:f>
            <x14:dxf>
              <fill>
                <patternFill>
                  <bgColor rgb="FFFF0000"/>
                </patternFill>
              </fill>
            </x14:dxf>
          </x14:cfRule>
          <xm:sqref>GB11:GB129</xm:sqref>
        </x14:conditionalFormatting>
        <x14:conditionalFormatting xmlns:xm="http://schemas.microsoft.com/office/excel/2006/main">
          <x14:cfRule type="cellIs" priority="33" stopIfTrue="1" operator="greaterThanOrEqual" id="{09CA5D38-CF91-4EB3-9148-E42E096AFE81}">
            <xm:f>'1. Semáforos Agosto'!$M$44</xm:f>
            <x14:dxf>
              <fill>
                <patternFill>
                  <bgColor rgb="FFFFC000"/>
                </patternFill>
              </fill>
            </x14:dxf>
          </x14:cfRule>
          <x14:cfRule type="cellIs" priority="34" stopIfTrue="1" operator="between" id="{C292F60C-52B6-4DC2-993E-2EB11F392C84}">
            <xm:f>'1. Semáforos Agosto'!$K$44</xm:f>
            <xm:f>'1. Semáforos Agosto'!$L$44</xm:f>
            <x14:dxf>
              <fill>
                <patternFill>
                  <bgColor rgb="FF92D050"/>
                </patternFill>
              </fill>
            </x14:dxf>
          </x14:cfRule>
          <x14:cfRule type="cellIs" priority="35" stopIfTrue="1" operator="between" id="{887DA75E-8DC8-42DB-AA5C-49497A67B964}">
            <xm:f>'1. Semáforos Agosto'!$I$44</xm:f>
            <xm:f>'1. Semáforos Agosto'!$J$44</xm:f>
            <x14:dxf>
              <fill>
                <patternFill>
                  <bgColor rgb="FFFFFF00"/>
                </patternFill>
              </fill>
            </x14:dxf>
          </x14:cfRule>
          <x14:cfRule type="cellIs" priority="36" stopIfTrue="1" operator="between" id="{67FFDA40-CCAF-4B48-AAA5-19E8DC144579}">
            <xm:f>'1. Semáforos Agosto'!$G$44</xm:f>
            <xm:f>'1. Semáforos Agosto'!$H$44</xm:f>
            <x14:dxf>
              <fill>
                <patternFill>
                  <bgColor rgb="FFFF0000"/>
                </patternFill>
              </fill>
            </x14:dxf>
          </x14:cfRule>
          <xm:sqref>GE11:GE129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BBEC1-8DE0-419F-9D58-030F11A6E54E}">
  <sheetPr codeName="Hoja6">
    <tabColor theme="9" tint="0.79998168889431442"/>
  </sheetPr>
  <dimension ref="A1:AR82"/>
  <sheetViews>
    <sheetView showGridLines="0" showRowColHeaders="0" zoomScale="80" zoomScaleNormal="80" workbookViewId="0">
      <selection activeCell="A47" sqref="A47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1796875" defaultRowHeight="14.4" x14ac:dyDescent="0.55000000000000004"/>
  <cols>
    <col min="1" max="1" width="11.83984375" customWidth="1"/>
    <col min="2" max="2" width="31.41796875" customWidth="1"/>
    <col min="3" max="44" width="17.578125" customWidth="1"/>
    <col min="45" max="45" width="18.578125" customWidth="1"/>
  </cols>
  <sheetData>
    <row r="1" spans="1:44" s="50" customFormat="1" ht="15" customHeight="1" x14ac:dyDescent="0.85">
      <c r="B1" s="3" t="s">
        <v>0</v>
      </c>
      <c r="C1" s="121"/>
      <c r="D1" s="121"/>
      <c r="E1" s="121"/>
      <c r="F1" s="121"/>
      <c r="G1" s="121"/>
      <c r="H1" s="121"/>
      <c r="I1" s="121"/>
      <c r="J1" s="121"/>
      <c r="K1" s="121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  <c r="AF1" s="120"/>
      <c r="AG1" s="120"/>
      <c r="AH1" s="120"/>
      <c r="AI1" s="120"/>
      <c r="AJ1" s="120"/>
      <c r="AK1" s="120"/>
      <c r="AL1" s="120"/>
      <c r="AM1" s="120"/>
      <c r="AN1" s="120"/>
      <c r="AO1" s="120"/>
      <c r="AP1" s="120"/>
      <c r="AQ1" s="120"/>
      <c r="AR1" s="120"/>
    </row>
    <row r="2" spans="1:44" s="50" customFormat="1" ht="15" customHeight="1" x14ac:dyDescent="0.85">
      <c r="B2" s="3" t="s">
        <v>1</v>
      </c>
      <c r="C2" s="131"/>
      <c r="D2" s="131"/>
      <c r="E2" s="131"/>
      <c r="F2" s="131"/>
      <c r="G2" s="131"/>
      <c r="H2" s="131"/>
      <c r="I2" s="121"/>
      <c r="J2" s="121"/>
      <c r="K2" s="121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  <c r="AP2" s="120"/>
      <c r="AQ2" s="120"/>
      <c r="AR2" s="120"/>
    </row>
    <row r="3" spans="1:44" s="50" customFormat="1" ht="15" customHeight="1" x14ac:dyDescent="0.85">
      <c r="B3" s="5" t="s">
        <v>2</v>
      </c>
      <c r="C3" s="132"/>
      <c r="D3" s="132"/>
      <c r="E3" s="132"/>
      <c r="F3" s="132"/>
      <c r="G3" s="132"/>
      <c r="H3" s="132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  <c r="AC3" s="120"/>
      <c r="AD3" s="120"/>
      <c r="AE3" s="120"/>
      <c r="AF3" s="120"/>
      <c r="AG3" s="120"/>
      <c r="AH3" s="120"/>
      <c r="AI3" s="120"/>
      <c r="AJ3" s="120"/>
      <c r="AK3" s="120"/>
      <c r="AL3" s="120"/>
      <c r="AM3" s="120"/>
      <c r="AN3" s="120"/>
      <c r="AO3" s="120"/>
      <c r="AP3" s="120"/>
      <c r="AQ3" s="120"/>
      <c r="AR3" s="120"/>
    </row>
    <row r="4" spans="1:44" s="50" customFormat="1" ht="15" customHeight="1" x14ac:dyDescent="0.85">
      <c r="A4" s="123"/>
      <c r="B4" s="5" t="s">
        <v>693</v>
      </c>
      <c r="C4" s="121"/>
      <c r="D4" s="121"/>
      <c r="E4" s="121"/>
      <c r="F4" s="121"/>
      <c r="G4" s="121"/>
      <c r="H4" s="121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0"/>
      <c r="Z4" s="120"/>
      <c r="AA4" s="120"/>
      <c r="AB4" s="120"/>
      <c r="AC4" s="120"/>
      <c r="AD4" s="120"/>
      <c r="AE4" s="120"/>
      <c r="AF4" s="120"/>
      <c r="AG4" s="120"/>
      <c r="AH4" s="120"/>
      <c r="AI4" s="120"/>
      <c r="AJ4" s="120"/>
      <c r="AK4" s="120"/>
      <c r="AL4" s="120"/>
      <c r="AM4" s="120"/>
      <c r="AN4" s="120"/>
      <c r="AO4" s="120"/>
      <c r="AP4" s="120"/>
      <c r="AQ4" s="120"/>
      <c r="AR4" s="120"/>
    </row>
    <row r="5" spans="1:44" ht="15.75" customHeight="1" x14ac:dyDescent="0.55000000000000004">
      <c r="A5" s="1"/>
      <c r="B5" s="5"/>
      <c r="C5" s="4"/>
      <c r="D5" s="4"/>
      <c r="E5" s="4"/>
      <c r="F5" s="4"/>
      <c r="G5" s="4"/>
      <c r="H5" s="4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</row>
    <row r="6" spans="1:44" ht="15.75" hidden="1" customHeight="1" x14ac:dyDescent="0.55000000000000004">
      <c r="A6" s="1"/>
      <c r="B6" s="5"/>
      <c r="C6" s="4">
        <v>3</v>
      </c>
      <c r="D6" s="4"/>
      <c r="E6" s="4"/>
      <c r="F6" s="4">
        <v>4</v>
      </c>
      <c r="G6" s="4"/>
      <c r="H6" s="4"/>
      <c r="I6" s="4">
        <v>5</v>
      </c>
      <c r="J6" s="4"/>
      <c r="K6" s="4"/>
      <c r="L6" s="4">
        <v>6</v>
      </c>
      <c r="M6" s="4"/>
      <c r="N6" s="4"/>
      <c r="O6" s="4">
        <v>7</v>
      </c>
      <c r="P6" s="4"/>
      <c r="Q6" s="4"/>
      <c r="R6" s="4">
        <v>8</v>
      </c>
      <c r="S6" s="4"/>
      <c r="T6" s="4"/>
      <c r="U6" s="4">
        <v>9</v>
      </c>
      <c r="V6" s="4"/>
      <c r="W6" s="4"/>
      <c r="X6" s="4">
        <v>10</v>
      </c>
      <c r="Y6" s="4"/>
      <c r="Z6" s="4"/>
      <c r="AA6" s="4">
        <v>11</v>
      </c>
      <c r="AB6" s="4"/>
      <c r="AC6" s="4"/>
      <c r="AD6" s="4">
        <v>12</v>
      </c>
      <c r="AE6" s="4"/>
      <c r="AF6" s="4"/>
      <c r="AG6" s="4">
        <v>13</v>
      </c>
      <c r="AH6" s="4"/>
      <c r="AI6" s="4"/>
      <c r="AJ6" s="4">
        <v>14</v>
      </c>
      <c r="AK6" s="4"/>
      <c r="AL6" s="4"/>
      <c r="AM6" s="4">
        <v>15</v>
      </c>
      <c r="AN6" s="4"/>
      <c r="AO6" s="4"/>
      <c r="AP6" s="4">
        <v>16</v>
      </c>
      <c r="AQ6" s="4"/>
      <c r="AR6" s="4"/>
    </row>
    <row r="7" spans="1:44" ht="20.25" hidden="1" customHeight="1" x14ac:dyDescent="0.55000000000000004">
      <c r="A7" s="1"/>
      <c r="B7" s="6"/>
      <c r="C7" s="726" t="s">
        <v>208</v>
      </c>
      <c r="D7" s="726"/>
      <c r="E7" s="726"/>
      <c r="F7" s="726"/>
      <c r="G7" s="726"/>
      <c r="H7" s="726"/>
      <c r="I7" s="726"/>
      <c r="J7" s="726"/>
      <c r="K7" s="726"/>
      <c r="L7" s="726"/>
      <c r="M7" s="726"/>
      <c r="N7" s="726"/>
      <c r="O7" s="726"/>
      <c r="P7" s="726"/>
      <c r="Q7" s="726"/>
      <c r="R7" s="726"/>
      <c r="S7" s="726"/>
      <c r="T7" s="726"/>
      <c r="U7" s="726"/>
      <c r="V7" s="726"/>
      <c r="W7" s="726"/>
      <c r="X7" s="726"/>
      <c r="Y7" s="726"/>
      <c r="Z7" s="726"/>
      <c r="AA7" s="726"/>
      <c r="AB7" s="726"/>
      <c r="AC7" s="726"/>
      <c r="AD7" s="726"/>
      <c r="AE7" s="726"/>
      <c r="AF7" s="726"/>
      <c r="AG7" s="726"/>
      <c r="AH7" s="726"/>
      <c r="AI7" s="726"/>
      <c r="AJ7" s="726"/>
      <c r="AK7" s="726"/>
      <c r="AL7" s="726"/>
      <c r="AM7" s="726"/>
      <c r="AN7" s="726"/>
      <c r="AO7" s="726"/>
      <c r="AP7" s="726"/>
      <c r="AQ7" s="98"/>
      <c r="AR7" s="98"/>
    </row>
    <row r="8" spans="1:44" ht="84.75" customHeight="1" x14ac:dyDescent="0.55000000000000004">
      <c r="A8" s="94" t="s">
        <v>206</v>
      </c>
      <c r="B8" s="94" t="s">
        <v>166</v>
      </c>
      <c r="C8" s="230" t="s">
        <v>512</v>
      </c>
      <c r="D8" s="230" t="s">
        <v>513</v>
      </c>
      <c r="E8" s="230" t="s">
        <v>514</v>
      </c>
      <c r="F8" s="230" t="s">
        <v>515</v>
      </c>
      <c r="G8" s="230" t="s">
        <v>516</v>
      </c>
      <c r="H8" s="230" t="s">
        <v>517</v>
      </c>
      <c r="I8" s="230" t="s">
        <v>518</v>
      </c>
      <c r="J8" s="230" t="s">
        <v>519</v>
      </c>
      <c r="K8" s="230" t="s">
        <v>520</v>
      </c>
      <c r="L8" s="217" t="s">
        <v>521</v>
      </c>
      <c r="M8" s="217" t="s">
        <v>522</v>
      </c>
      <c r="N8" s="217" t="s">
        <v>523</v>
      </c>
      <c r="O8" s="217" t="s">
        <v>524</v>
      </c>
      <c r="P8" s="217" t="s">
        <v>525</v>
      </c>
      <c r="Q8" s="217" t="s">
        <v>526</v>
      </c>
      <c r="R8" s="217" t="s">
        <v>527</v>
      </c>
      <c r="S8" s="217" t="s">
        <v>528</v>
      </c>
      <c r="T8" s="217" t="s">
        <v>529</v>
      </c>
      <c r="U8" s="217" t="s">
        <v>530</v>
      </c>
      <c r="V8" s="217" t="s">
        <v>531</v>
      </c>
      <c r="W8" s="217" t="s">
        <v>532</v>
      </c>
      <c r="X8" s="217" t="s">
        <v>533</v>
      </c>
      <c r="Y8" s="217" t="s">
        <v>534</v>
      </c>
      <c r="Z8" s="217" t="s">
        <v>535</v>
      </c>
      <c r="AA8" s="217" t="s">
        <v>536</v>
      </c>
      <c r="AB8" s="217" t="s">
        <v>537</v>
      </c>
      <c r="AC8" s="217" t="s">
        <v>538</v>
      </c>
      <c r="AD8" s="217" t="s">
        <v>539</v>
      </c>
      <c r="AE8" s="217" t="s">
        <v>540</v>
      </c>
      <c r="AF8" s="217" t="s">
        <v>541</v>
      </c>
      <c r="AG8" s="230" t="s">
        <v>542</v>
      </c>
      <c r="AH8" s="230" t="s">
        <v>543</v>
      </c>
      <c r="AI8" s="230" t="s">
        <v>545</v>
      </c>
      <c r="AJ8" s="230" t="s">
        <v>544</v>
      </c>
      <c r="AK8" s="230" t="s">
        <v>546</v>
      </c>
      <c r="AL8" s="230" t="s">
        <v>547</v>
      </c>
      <c r="AM8" s="230" t="s">
        <v>548</v>
      </c>
      <c r="AN8" s="230" t="s">
        <v>549</v>
      </c>
      <c r="AO8" s="230" t="s">
        <v>550</v>
      </c>
      <c r="AP8" s="230" t="s">
        <v>551</v>
      </c>
      <c r="AQ8" s="230" t="s">
        <v>552</v>
      </c>
      <c r="AR8" s="230" t="s">
        <v>553</v>
      </c>
    </row>
    <row r="9" spans="1:44" s="1" customFormat="1" ht="15" customHeight="1" x14ac:dyDescent="0.55000000000000004">
      <c r="A9" s="8">
        <v>5</v>
      </c>
      <c r="B9" s="9" t="s">
        <v>21</v>
      </c>
      <c r="C9" s="8">
        <v>8031</v>
      </c>
      <c r="D9" s="8">
        <v>7962</v>
      </c>
      <c r="E9" s="91">
        <f>IF(C9=0,"N/A",D9/C9)</f>
        <v>0.99140829286514753</v>
      </c>
      <c r="F9" s="8">
        <v>3659</v>
      </c>
      <c r="G9" s="8">
        <v>2668</v>
      </c>
      <c r="H9" s="91">
        <f>G9/F9</f>
        <v>0.72916097294342719</v>
      </c>
      <c r="I9" s="8">
        <v>23334</v>
      </c>
      <c r="J9" s="8">
        <v>17107</v>
      </c>
      <c r="K9" s="91">
        <f>J9/I9</f>
        <v>0.73313619610868264</v>
      </c>
      <c r="L9" s="8">
        <v>35024</v>
      </c>
      <c r="M9" s="8">
        <v>27737</v>
      </c>
      <c r="N9" s="91">
        <f>M9/L9</f>
        <v>0.79194266788487899</v>
      </c>
      <c r="O9" s="8">
        <v>37063</v>
      </c>
      <c r="P9" s="8">
        <v>29929</v>
      </c>
      <c r="Q9" s="153">
        <f>P9/O9</f>
        <v>0.80751693063162722</v>
      </c>
      <c r="R9" s="8">
        <v>31518</v>
      </c>
      <c r="S9" s="8">
        <v>19283</v>
      </c>
      <c r="T9" s="153">
        <f>S9/R9</f>
        <v>0.61180912494447615</v>
      </c>
      <c r="U9" s="8">
        <v>29886</v>
      </c>
      <c r="V9" s="8">
        <v>17998</v>
      </c>
      <c r="W9" s="153">
        <f>V9/U9</f>
        <v>0.60222177608244665</v>
      </c>
      <c r="X9" s="8">
        <v>141</v>
      </c>
      <c r="Y9" s="8">
        <v>111</v>
      </c>
      <c r="Z9" s="320">
        <f>Y9/X9</f>
        <v>0.78723404255319152</v>
      </c>
      <c r="AA9" s="8">
        <v>65</v>
      </c>
      <c r="AB9" s="8">
        <v>6</v>
      </c>
      <c r="AC9" s="100">
        <f t="shared" ref="AC9:AC42" si="0">IF(AA9=0,"N/A",AB9/AA9)</f>
        <v>9.2307692307692313E-2</v>
      </c>
      <c r="AD9" s="8">
        <v>48</v>
      </c>
      <c r="AE9" s="8">
        <v>23</v>
      </c>
      <c r="AF9" s="100">
        <f t="shared" ref="AF9:AF42" si="1">IF(AD9=0,"N/A",AE9/AD9)</f>
        <v>0.47916666666666669</v>
      </c>
      <c r="AG9" s="8">
        <v>487</v>
      </c>
      <c r="AH9" s="8">
        <v>31</v>
      </c>
      <c r="AI9" s="320">
        <f t="shared" ref="AI9:AI42" si="2">IF(AG9=0,"N/A",AH9/AG9)</f>
        <v>6.3655030800821355E-2</v>
      </c>
      <c r="AJ9" s="8">
        <v>571</v>
      </c>
      <c r="AK9" s="8">
        <v>235</v>
      </c>
      <c r="AL9" s="320">
        <f t="shared" ref="AL9:AL42" si="3">IF(AJ9=0,"N/A",AK9/AJ9)</f>
        <v>0.41155866900175131</v>
      </c>
      <c r="AM9" s="8">
        <v>176</v>
      </c>
      <c r="AN9" s="8">
        <v>0</v>
      </c>
      <c r="AO9" s="100">
        <f t="shared" ref="AO9:AO42" si="4">IF(AM9=0,"N/A",AN9/AM9)</f>
        <v>0</v>
      </c>
      <c r="AP9" s="8">
        <v>250</v>
      </c>
      <c r="AQ9" s="8">
        <v>250</v>
      </c>
      <c r="AR9" s="100">
        <f t="shared" ref="AR9:AR42" si="5">IF(AP9=0,"N/A",AQ9/AP9)</f>
        <v>1</v>
      </c>
    </row>
    <row r="10" spans="1:44" s="1" customFormat="1" ht="15" customHeight="1" x14ac:dyDescent="0.55000000000000004">
      <c r="A10" s="8">
        <v>8</v>
      </c>
      <c r="B10" s="9" t="s">
        <v>38</v>
      </c>
      <c r="C10" s="8">
        <v>1120</v>
      </c>
      <c r="D10" s="8">
        <v>1233</v>
      </c>
      <c r="E10" s="91">
        <f t="shared" ref="E10:E42" si="6">IF(C10=0,"N/A",D10/C10)</f>
        <v>1.1008928571428571</v>
      </c>
      <c r="F10" s="8">
        <v>2621</v>
      </c>
      <c r="G10" s="8">
        <v>1692</v>
      </c>
      <c r="H10" s="91">
        <f t="shared" ref="H10:H44" si="7">G10/F10</f>
        <v>0.64555513162914913</v>
      </c>
      <c r="I10" s="8">
        <v>8069</v>
      </c>
      <c r="J10" s="8">
        <v>6745</v>
      </c>
      <c r="K10" s="91">
        <f t="shared" ref="K10:K44" si="8">J10/I10</f>
        <v>0.83591523113149091</v>
      </c>
      <c r="L10" s="8">
        <v>11810</v>
      </c>
      <c r="M10" s="8">
        <v>9670</v>
      </c>
      <c r="N10" s="91">
        <f t="shared" ref="N10:N44" si="9">M10/L10</f>
        <v>0.8187976291278577</v>
      </c>
      <c r="O10" s="8">
        <v>12133</v>
      </c>
      <c r="P10" s="8">
        <v>10448</v>
      </c>
      <c r="Q10" s="153">
        <f t="shared" ref="Q10:Q44" si="10">P10/O10</f>
        <v>0.86112255831204154</v>
      </c>
      <c r="R10" s="8">
        <v>10969</v>
      </c>
      <c r="S10" s="8">
        <v>8113</v>
      </c>
      <c r="T10" s="153">
        <f t="shared" ref="T10:T44" si="11">S10/R10</f>
        <v>0.73962986598596048</v>
      </c>
      <c r="U10" s="8">
        <v>10170</v>
      </c>
      <c r="V10" s="8">
        <v>7456</v>
      </c>
      <c r="W10" s="153">
        <f t="shared" ref="W10:W44" si="12">V10/U10</f>
        <v>0.73313667649950831</v>
      </c>
      <c r="X10" s="8">
        <v>55</v>
      </c>
      <c r="Y10" s="8">
        <v>36</v>
      </c>
      <c r="Z10" s="320">
        <f t="shared" ref="Z10:Z44" si="13">Y10/X10</f>
        <v>0.65454545454545454</v>
      </c>
      <c r="AA10" s="8">
        <v>35</v>
      </c>
      <c r="AB10" s="8">
        <v>0</v>
      </c>
      <c r="AC10" s="100">
        <f t="shared" si="0"/>
        <v>0</v>
      </c>
      <c r="AD10" s="8">
        <v>20</v>
      </c>
      <c r="AE10" s="8">
        <v>6</v>
      </c>
      <c r="AF10" s="100">
        <f t="shared" si="1"/>
        <v>0.3</v>
      </c>
      <c r="AG10" s="8">
        <v>81</v>
      </c>
      <c r="AH10" s="8">
        <v>0</v>
      </c>
      <c r="AI10" s="320">
        <f t="shared" si="2"/>
        <v>0</v>
      </c>
      <c r="AJ10" s="8">
        <v>64</v>
      </c>
      <c r="AK10" s="8">
        <v>30</v>
      </c>
      <c r="AL10" s="320">
        <f t="shared" si="3"/>
        <v>0.46875</v>
      </c>
      <c r="AM10" s="8">
        <v>32</v>
      </c>
      <c r="AN10" s="8">
        <v>0</v>
      </c>
      <c r="AO10" s="100">
        <f t="shared" si="4"/>
        <v>0</v>
      </c>
      <c r="AP10" s="8">
        <v>47</v>
      </c>
      <c r="AQ10" s="8">
        <v>47</v>
      </c>
      <c r="AR10" s="100">
        <f t="shared" si="5"/>
        <v>1</v>
      </c>
    </row>
    <row r="11" spans="1:44" s="1" customFormat="1" ht="15" customHeight="1" x14ac:dyDescent="0.55000000000000004">
      <c r="A11" s="8">
        <v>11</v>
      </c>
      <c r="B11" s="9" t="s">
        <v>43</v>
      </c>
      <c r="C11" s="8">
        <v>543</v>
      </c>
      <c r="D11" s="8">
        <v>1141</v>
      </c>
      <c r="E11" s="91">
        <f t="shared" si="6"/>
        <v>2.1012891344383058</v>
      </c>
      <c r="F11" s="8">
        <v>2749</v>
      </c>
      <c r="G11" s="8">
        <v>2211</v>
      </c>
      <c r="H11" s="91">
        <f t="shared" si="7"/>
        <v>0.80429246998908699</v>
      </c>
      <c r="I11" s="8">
        <v>40063</v>
      </c>
      <c r="J11" s="8">
        <v>23119</v>
      </c>
      <c r="K11" s="91">
        <f t="shared" si="8"/>
        <v>0.57706612085964604</v>
      </c>
      <c r="L11" s="8">
        <v>43355</v>
      </c>
      <c r="M11" s="8">
        <v>26471</v>
      </c>
      <c r="N11" s="91">
        <f t="shared" si="9"/>
        <v>0.61056394879483333</v>
      </c>
      <c r="O11" s="8">
        <v>44459</v>
      </c>
      <c r="P11" s="8">
        <v>27738</v>
      </c>
      <c r="Q11" s="153">
        <f t="shared" si="10"/>
        <v>0.62390067252974646</v>
      </c>
      <c r="R11" s="8">
        <v>36343</v>
      </c>
      <c r="S11" s="8">
        <v>18733</v>
      </c>
      <c r="T11" s="153">
        <f t="shared" si="11"/>
        <v>0.51545001788514977</v>
      </c>
      <c r="U11" s="8">
        <v>35204</v>
      </c>
      <c r="V11" s="8">
        <v>17799</v>
      </c>
      <c r="W11" s="153">
        <f t="shared" si="12"/>
        <v>0.50559595500511301</v>
      </c>
      <c r="X11" s="8">
        <v>155</v>
      </c>
      <c r="Y11" s="8">
        <v>60</v>
      </c>
      <c r="Z11" s="320">
        <f t="shared" si="13"/>
        <v>0.38709677419354838</v>
      </c>
      <c r="AA11" s="8">
        <v>128</v>
      </c>
      <c r="AB11" s="8">
        <v>11</v>
      </c>
      <c r="AC11" s="100">
        <f t="shared" si="0"/>
        <v>8.59375E-2</v>
      </c>
      <c r="AD11" s="8">
        <v>120</v>
      </c>
      <c r="AE11" s="8">
        <v>65</v>
      </c>
      <c r="AF11" s="100">
        <f t="shared" si="1"/>
        <v>0.54166666666666663</v>
      </c>
      <c r="AG11" s="8">
        <v>0</v>
      </c>
      <c r="AH11" s="8">
        <v>0</v>
      </c>
      <c r="AI11" s="320" t="str">
        <f t="shared" si="2"/>
        <v>N/A</v>
      </c>
      <c r="AJ11" s="8">
        <v>0</v>
      </c>
      <c r="AK11" s="8">
        <v>0</v>
      </c>
      <c r="AL11" s="320" t="str">
        <f t="shared" si="3"/>
        <v>N/A</v>
      </c>
      <c r="AM11" s="8">
        <v>0</v>
      </c>
      <c r="AN11" s="8">
        <v>0</v>
      </c>
      <c r="AO11" s="100" t="str">
        <f t="shared" si="4"/>
        <v>N/A</v>
      </c>
      <c r="AP11" s="8">
        <v>0</v>
      </c>
      <c r="AQ11" s="8">
        <v>0</v>
      </c>
      <c r="AR11" s="100" t="str">
        <f t="shared" si="5"/>
        <v>N/A</v>
      </c>
    </row>
    <row r="12" spans="1:44" s="1" customFormat="1" ht="15" customHeight="1" x14ac:dyDescent="0.55000000000000004">
      <c r="A12" s="8">
        <v>13</v>
      </c>
      <c r="B12" s="9" t="s">
        <v>59</v>
      </c>
      <c r="C12" s="8">
        <v>946</v>
      </c>
      <c r="D12" s="8">
        <v>1120</v>
      </c>
      <c r="E12" s="91">
        <f t="shared" si="6"/>
        <v>1.1839323467230445</v>
      </c>
      <c r="F12" s="8">
        <v>1643</v>
      </c>
      <c r="G12" s="8">
        <v>494</v>
      </c>
      <c r="H12" s="91">
        <f t="shared" si="7"/>
        <v>0.30066950699939138</v>
      </c>
      <c r="I12" s="8">
        <v>7830</v>
      </c>
      <c r="J12" s="8">
        <v>3865</v>
      </c>
      <c r="K12" s="91">
        <f t="shared" si="8"/>
        <v>0.49361430395913153</v>
      </c>
      <c r="L12" s="8">
        <v>10419</v>
      </c>
      <c r="M12" s="8">
        <v>5479</v>
      </c>
      <c r="N12" s="91">
        <f t="shared" si="9"/>
        <v>0.52586620596986278</v>
      </c>
      <c r="O12" s="8">
        <v>10589</v>
      </c>
      <c r="P12" s="8">
        <v>7662</v>
      </c>
      <c r="Q12" s="153">
        <f t="shared" si="10"/>
        <v>0.72358107470016053</v>
      </c>
      <c r="R12" s="8">
        <v>7863</v>
      </c>
      <c r="S12" s="8">
        <v>5035</v>
      </c>
      <c r="T12" s="153">
        <f t="shared" si="11"/>
        <v>0.64034083683072618</v>
      </c>
      <c r="U12" s="8">
        <v>7668</v>
      </c>
      <c r="V12" s="8">
        <v>4029</v>
      </c>
      <c r="W12" s="153">
        <f t="shared" si="12"/>
        <v>0.52543035993740217</v>
      </c>
      <c r="X12" s="8">
        <v>28</v>
      </c>
      <c r="Y12" s="8">
        <v>11</v>
      </c>
      <c r="Z12" s="320">
        <f t="shared" si="13"/>
        <v>0.39285714285714285</v>
      </c>
      <c r="AA12" s="8">
        <v>12</v>
      </c>
      <c r="AB12" s="8">
        <v>0</v>
      </c>
      <c r="AC12" s="100">
        <f t="shared" si="0"/>
        <v>0</v>
      </c>
      <c r="AD12" s="8">
        <v>8</v>
      </c>
      <c r="AE12" s="8">
        <v>3</v>
      </c>
      <c r="AF12" s="100">
        <f t="shared" si="1"/>
        <v>0.375</v>
      </c>
      <c r="AG12" s="8">
        <v>180</v>
      </c>
      <c r="AH12" s="8">
        <v>0</v>
      </c>
      <c r="AI12" s="320">
        <f t="shared" si="2"/>
        <v>0</v>
      </c>
      <c r="AJ12" s="8">
        <v>214</v>
      </c>
      <c r="AK12" s="8">
        <v>212</v>
      </c>
      <c r="AL12" s="320">
        <f t="shared" si="3"/>
        <v>0.99065420560747663</v>
      </c>
      <c r="AM12" s="8">
        <v>65</v>
      </c>
      <c r="AN12" s="8">
        <v>0</v>
      </c>
      <c r="AO12" s="100">
        <f t="shared" si="4"/>
        <v>0</v>
      </c>
      <c r="AP12" s="8">
        <v>93</v>
      </c>
      <c r="AQ12" s="8">
        <v>93</v>
      </c>
      <c r="AR12" s="100">
        <f t="shared" si="5"/>
        <v>1</v>
      </c>
    </row>
    <row r="13" spans="1:44" s="1" customFormat="1" ht="15" customHeight="1" x14ac:dyDescent="0.55000000000000004">
      <c r="A13" s="8">
        <v>15</v>
      </c>
      <c r="B13" s="9" t="s">
        <v>63</v>
      </c>
      <c r="C13" s="8">
        <v>1489</v>
      </c>
      <c r="D13" s="8">
        <v>1344</v>
      </c>
      <c r="E13" s="91">
        <f t="shared" si="6"/>
        <v>0.90261920752182678</v>
      </c>
      <c r="F13" s="8">
        <v>814</v>
      </c>
      <c r="G13" s="8">
        <v>673</v>
      </c>
      <c r="H13" s="91">
        <f t="shared" si="7"/>
        <v>0.82678132678132676</v>
      </c>
      <c r="I13" s="8">
        <v>8267</v>
      </c>
      <c r="J13" s="8">
        <v>4325</v>
      </c>
      <c r="K13" s="91">
        <f t="shared" si="8"/>
        <v>0.5231643885327204</v>
      </c>
      <c r="L13" s="8">
        <v>10570</v>
      </c>
      <c r="M13" s="8">
        <v>6342</v>
      </c>
      <c r="N13" s="91">
        <f t="shared" si="9"/>
        <v>0.6</v>
      </c>
      <c r="O13" s="8">
        <v>10951</v>
      </c>
      <c r="P13" s="8">
        <v>6805</v>
      </c>
      <c r="Q13" s="153">
        <f t="shared" si="10"/>
        <v>0.62140443795087208</v>
      </c>
      <c r="R13" s="8">
        <v>9322</v>
      </c>
      <c r="S13" s="8">
        <v>6131</v>
      </c>
      <c r="T13" s="153">
        <f t="shared" si="11"/>
        <v>0.65769148251448184</v>
      </c>
      <c r="U13" s="8">
        <v>8973</v>
      </c>
      <c r="V13" s="8">
        <v>5576</v>
      </c>
      <c r="W13" s="153">
        <f t="shared" si="12"/>
        <v>0.62141981500055721</v>
      </c>
      <c r="X13" s="8">
        <v>50</v>
      </c>
      <c r="Y13" s="8">
        <v>24</v>
      </c>
      <c r="Z13" s="320">
        <f t="shared" si="13"/>
        <v>0.48</v>
      </c>
      <c r="AA13" s="8">
        <v>21</v>
      </c>
      <c r="AB13" s="8">
        <v>2</v>
      </c>
      <c r="AC13" s="100">
        <f t="shared" si="0"/>
        <v>9.5238095238095233E-2</v>
      </c>
      <c r="AD13" s="8">
        <v>12</v>
      </c>
      <c r="AE13" s="8">
        <v>5</v>
      </c>
      <c r="AF13" s="100">
        <f t="shared" si="1"/>
        <v>0.41666666666666669</v>
      </c>
      <c r="AG13" s="8">
        <v>262</v>
      </c>
      <c r="AH13" s="8">
        <v>3</v>
      </c>
      <c r="AI13" s="320">
        <f t="shared" si="2"/>
        <v>1.1450381679389313E-2</v>
      </c>
      <c r="AJ13" s="8">
        <v>119</v>
      </c>
      <c r="AK13" s="8">
        <v>102</v>
      </c>
      <c r="AL13" s="320">
        <f t="shared" si="3"/>
        <v>0.8571428571428571</v>
      </c>
      <c r="AM13" s="8">
        <v>128</v>
      </c>
      <c r="AN13" s="8">
        <v>0</v>
      </c>
      <c r="AO13" s="100">
        <f t="shared" si="4"/>
        <v>0</v>
      </c>
      <c r="AP13" s="8">
        <v>183</v>
      </c>
      <c r="AQ13" s="8">
        <v>183</v>
      </c>
      <c r="AR13" s="100">
        <f t="shared" si="5"/>
        <v>1</v>
      </c>
    </row>
    <row r="14" spans="1:44" s="1" customFormat="1" ht="15" customHeight="1" x14ac:dyDescent="0.55000000000000004">
      <c r="A14" s="8">
        <v>17</v>
      </c>
      <c r="B14" s="9" t="s">
        <v>69</v>
      </c>
      <c r="C14" s="8">
        <v>3149</v>
      </c>
      <c r="D14" s="8">
        <v>3087</v>
      </c>
      <c r="E14" s="91">
        <f t="shared" si="6"/>
        <v>0.98031120990790732</v>
      </c>
      <c r="F14" s="8">
        <v>1083</v>
      </c>
      <c r="G14" s="8">
        <v>1125</v>
      </c>
      <c r="H14" s="91">
        <f t="shared" si="7"/>
        <v>1.0387811634349031</v>
      </c>
      <c r="I14" s="8">
        <v>4960</v>
      </c>
      <c r="J14" s="8">
        <v>4162</v>
      </c>
      <c r="K14" s="91">
        <f t="shared" si="8"/>
        <v>0.83911290322580645</v>
      </c>
      <c r="L14" s="8">
        <v>9192</v>
      </c>
      <c r="M14" s="8">
        <v>8374</v>
      </c>
      <c r="N14" s="91">
        <f t="shared" si="9"/>
        <v>0.91100957354221057</v>
      </c>
      <c r="O14" s="8">
        <v>9563</v>
      </c>
      <c r="P14" s="8">
        <v>9042</v>
      </c>
      <c r="Q14" s="153">
        <f t="shared" si="10"/>
        <v>0.94551918853916139</v>
      </c>
      <c r="R14" s="8">
        <v>8676</v>
      </c>
      <c r="S14" s="8">
        <v>6169</v>
      </c>
      <c r="T14" s="153">
        <f t="shared" si="11"/>
        <v>0.71104195481788846</v>
      </c>
      <c r="U14" s="8">
        <v>8304</v>
      </c>
      <c r="V14" s="8">
        <v>5813</v>
      </c>
      <c r="W14" s="153">
        <f t="shared" si="12"/>
        <v>0.70002408477842004</v>
      </c>
      <c r="X14" s="8">
        <v>50</v>
      </c>
      <c r="Y14" s="8">
        <v>32</v>
      </c>
      <c r="Z14" s="320">
        <f t="shared" si="13"/>
        <v>0.64</v>
      </c>
      <c r="AA14" s="8">
        <v>20</v>
      </c>
      <c r="AB14" s="8">
        <v>1</v>
      </c>
      <c r="AC14" s="100">
        <f t="shared" si="0"/>
        <v>0.05</v>
      </c>
      <c r="AD14" s="8">
        <v>8</v>
      </c>
      <c r="AE14" s="8">
        <v>2</v>
      </c>
      <c r="AF14" s="100">
        <f t="shared" si="1"/>
        <v>0.25</v>
      </c>
      <c r="AG14" s="8">
        <v>106</v>
      </c>
      <c r="AH14" s="8">
        <v>0</v>
      </c>
      <c r="AI14" s="320">
        <f t="shared" si="2"/>
        <v>0</v>
      </c>
      <c r="AJ14" s="8">
        <v>118</v>
      </c>
      <c r="AK14" s="8">
        <v>20</v>
      </c>
      <c r="AL14" s="320">
        <f t="shared" si="3"/>
        <v>0.16949152542372881</v>
      </c>
      <c r="AM14" s="8">
        <v>40</v>
      </c>
      <c r="AN14" s="8">
        <v>0</v>
      </c>
      <c r="AO14" s="100">
        <f t="shared" si="4"/>
        <v>0</v>
      </c>
      <c r="AP14" s="8">
        <v>56</v>
      </c>
      <c r="AQ14" s="8">
        <v>56</v>
      </c>
      <c r="AR14" s="100">
        <f t="shared" si="5"/>
        <v>1</v>
      </c>
    </row>
    <row r="15" spans="1:44" s="1" customFormat="1" ht="15" customHeight="1" x14ac:dyDescent="0.55000000000000004">
      <c r="A15" s="8">
        <v>18</v>
      </c>
      <c r="B15" s="9" t="s">
        <v>74</v>
      </c>
      <c r="C15" s="8">
        <v>750</v>
      </c>
      <c r="D15" s="8">
        <v>993</v>
      </c>
      <c r="E15" s="91">
        <f t="shared" si="6"/>
        <v>1.3240000000000001</v>
      </c>
      <c r="F15" s="8">
        <v>90</v>
      </c>
      <c r="G15" s="8">
        <v>79</v>
      </c>
      <c r="H15" s="91">
        <f t="shared" si="7"/>
        <v>0.87777777777777777</v>
      </c>
      <c r="I15" s="8">
        <v>2667</v>
      </c>
      <c r="J15" s="8">
        <v>2635</v>
      </c>
      <c r="K15" s="91">
        <f t="shared" si="8"/>
        <v>0.98800149981252339</v>
      </c>
      <c r="L15" s="8">
        <v>3507</v>
      </c>
      <c r="M15" s="8">
        <v>3707</v>
      </c>
      <c r="N15" s="91">
        <f t="shared" si="9"/>
        <v>1.0570287995437695</v>
      </c>
      <c r="O15" s="8">
        <v>3679</v>
      </c>
      <c r="P15" s="8">
        <v>3849</v>
      </c>
      <c r="Q15" s="153">
        <f t="shared" si="10"/>
        <v>1.0462082087523783</v>
      </c>
      <c r="R15" s="8">
        <v>3083</v>
      </c>
      <c r="S15" s="8">
        <v>2497</v>
      </c>
      <c r="T15" s="153">
        <f t="shared" si="11"/>
        <v>0.80992539734025304</v>
      </c>
      <c r="U15" s="8">
        <v>3065</v>
      </c>
      <c r="V15" s="8">
        <v>2520</v>
      </c>
      <c r="W15" s="153">
        <f t="shared" si="12"/>
        <v>0.82218597063621535</v>
      </c>
      <c r="X15" s="8">
        <v>16</v>
      </c>
      <c r="Y15" s="8">
        <v>15</v>
      </c>
      <c r="Z15" s="320">
        <f t="shared" si="13"/>
        <v>0.9375</v>
      </c>
      <c r="AA15" s="8">
        <v>6</v>
      </c>
      <c r="AB15" s="8">
        <v>0</v>
      </c>
      <c r="AC15" s="100">
        <f t="shared" si="0"/>
        <v>0</v>
      </c>
      <c r="AD15" s="8">
        <v>4</v>
      </c>
      <c r="AE15" s="8">
        <v>1</v>
      </c>
      <c r="AF15" s="100">
        <f t="shared" si="1"/>
        <v>0.25</v>
      </c>
      <c r="AG15" s="8">
        <v>52</v>
      </c>
      <c r="AH15" s="8">
        <v>1</v>
      </c>
      <c r="AI15" s="320">
        <f t="shared" si="2"/>
        <v>1.9230769230769232E-2</v>
      </c>
      <c r="AJ15" s="8">
        <v>37</v>
      </c>
      <c r="AK15" s="8">
        <v>2</v>
      </c>
      <c r="AL15" s="320">
        <f t="shared" si="3"/>
        <v>5.4054054054054057E-2</v>
      </c>
      <c r="AM15" s="8">
        <v>14</v>
      </c>
      <c r="AN15" s="8">
        <v>0</v>
      </c>
      <c r="AO15" s="100">
        <f t="shared" si="4"/>
        <v>0</v>
      </c>
      <c r="AP15" s="8">
        <v>20</v>
      </c>
      <c r="AQ15" s="8">
        <v>21</v>
      </c>
      <c r="AR15" s="100">
        <f t="shared" si="5"/>
        <v>1.05</v>
      </c>
    </row>
    <row r="16" spans="1:44" s="1" customFormat="1" ht="15" customHeight="1" x14ac:dyDescent="0.55000000000000004">
      <c r="A16" s="8">
        <v>19</v>
      </c>
      <c r="B16" s="9" t="s">
        <v>76</v>
      </c>
      <c r="C16" s="8">
        <v>870</v>
      </c>
      <c r="D16" s="8">
        <v>783</v>
      </c>
      <c r="E16" s="91">
        <f t="shared" si="6"/>
        <v>0.9</v>
      </c>
      <c r="F16" s="8">
        <v>680</v>
      </c>
      <c r="G16" s="8">
        <v>586</v>
      </c>
      <c r="H16" s="91">
        <f t="shared" si="7"/>
        <v>0.86176470588235299</v>
      </c>
      <c r="I16" s="8">
        <v>2168</v>
      </c>
      <c r="J16" s="8">
        <v>2248</v>
      </c>
      <c r="K16" s="91">
        <f t="shared" si="8"/>
        <v>1.03690036900369</v>
      </c>
      <c r="L16" s="8">
        <v>3718</v>
      </c>
      <c r="M16" s="8">
        <v>3617</v>
      </c>
      <c r="N16" s="91">
        <f t="shared" si="9"/>
        <v>0.97283485745024212</v>
      </c>
      <c r="O16" s="8">
        <v>4256</v>
      </c>
      <c r="P16" s="8">
        <v>4619</v>
      </c>
      <c r="Q16" s="153">
        <f t="shared" si="10"/>
        <v>1.0852913533834587</v>
      </c>
      <c r="R16" s="8">
        <v>4034</v>
      </c>
      <c r="S16" s="8">
        <v>3725</v>
      </c>
      <c r="T16" s="153">
        <f t="shared" si="11"/>
        <v>0.92340109072880516</v>
      </c>
      <c r="U16" s="8">
        <v>3533</v>
      </c>
      <c r="V16" s="8">
        <v>2994</v>
      </c>
      <c r="W16" s="153">
        <f t="shared" si="12"/>
        <v>0.84743843758845172</v>
      </c>
      <c r="X16" s="8">
        <v>21</v>
      </c>
      <c r="Y16" s="8">
        <v>12</v>
      </c>
      <c r="Z16" s="320">
        <f t="shared" si="13"/>
        <v>0.5714285714285714</v>
      </c>
      <c r="AA16" s="8">
        <v>9</v>
      </c>
      <c r="AB16" s="8">
        <v>0</v>
      </c>
      <c r="AC16" s="100">
        <f t="shared" si="0"/>
        <v>0</v>
      </c>
      <c r="AD16" s="8">
        <v>8</v>
      </c>
      <c r="AE16" s="8">
        <v>3</v>
      </c>
      <c r="AF16" s="100">
        <f t="shared" si="1"/>
        <v>0.375</v>
      </c>
      <c r="AG16" s="8">
        <v>173</v>
      </c>
      <c r="AH16" s="8">
        <v>44</v>
      </c>
      <c r="AI16" s="320">
        <f t="shared" si="2"/>
        <v>0.25433526011560692</v>
      </c>
      <c r="AJ16" s="8">
        <v>285</v>
      </c>
      <c r="AK16" s="8">
        <v>62</v>
      </c>
      <c r="AL16" s="320">
        <f t="shared" si="3"/>
        <v>0.21754385964912282</v>
      </c>
      <c r="AM16" s="8">
        <v>53</v>
      </c>
      <c r="AN16" s="8">
        <v>0</v>
      </c>
      <c r="AO16" s="100">
        <f t="shared" si="4"/>
        <v>0</v>
      </c>
      <c r="AP16" s="8">
        <v>76</v>
      </c>
      <c r="AQ16" s="8">
        <v>76</v>
      </c>
      <c r="AR16" s="100">
        <f t="shared" si="5"/>
        <v>1</v>
      </c>
    </row>
    <row r="17" spans="1:44" s="1" customFormat="1" ht="15" customHeight="1" x14ac:dyDescent="0.55000000000000004">
      <c r="A17" s="8">
        <v>20</v>
      </c>
      <c r="B17" s="9" t="s">
        <v>79</v>
      </c>
      <c r="C17" s="8">
        <v>2113</v>
      </c>
      <c r="D17" s="8">
        <v>1828</v>
      </c>
      <c r="E17" s="91">
        <f t="shared" si="6"/>
        <v>0.86512068149550403</v>
      </c>
      <c r="F17" s="8">
        <v>1454</v>
      </c>
      <c r="G17" s="8">
        <v>1267</v>
      </c>
      <c r="H17" s="91">
        <f t="shared" si="7"/>
        <v>0.87138927097661623</v>
      </c>
      <c r="I17" s="8">
        <v>3169</v>
      </c>
      <c r="J17" s="8">
        <v>1639</v>
      </c>
      <c r="K17" s="91">
        <f t="shared" si="8"/>
        <v>0.51719785421268538</v>
      </c>
      <c r="L17" s="8">
        <v>6736</v>
      </c>
      <c r="M17" s="8">
        <v>4734</v>
      </c>
      <c r="N17" s="91">
        <f t="shared" si="9"/>
        <v>0.70279097387173395</v>
      </c>
      <c r="O17" s="8">
        <v>6806</v>
      </c>
      <c r="P17" s="8">
        <v>5112</v>
      </c>
      <c r="Q17" s="153">
        <f t="shared" si="10"/>
        <v>0.75110196885101377</v>
      </c>
      <c r="R17" s="8">
        <v>6545</v>
      </c>
      <c r="S17" s="8">
        <v>4925</v>
      </c>
      <c r="T17" s="153">
        <f t="shared" si="11"/>
        <v>0.75248281130634076</v>
      </c>
      <c r="U17" s="8">
        <v>6392</v>
      </c>
      <c r="V17" s="8">
        <v>4542</v>
      </c>
      <c r="W17" s="153">
        <f t="shared" si="12"/>
        <v>0.7105757196495619</v>
      </c>
      <c r="X17" s="8">
        <v>27</v>
      </c>
      <c r="Y17" s="8">
        <v>14</v>
      </c>
      <c r="Z17" s="320">
        <f t="shared" si="13"/>
        <v>0.51851851851851849</v>
      </c>
      <c r="AA17" s="8">
        <v>0</v>
      </c>
      <c r="AB17" s="8" t="s">
        <v>948</v>
      </c>
      <c r="AC17" s="100" t="str">
        <f t="shared" si="0"/>
        <v>N/A</v>
      </c>
      <c r="AD17" s="8">
        <v>0</v>
      </c>
      <c r="AE17" s="8" t="s">
        <v>949</v>
      </c>
      <c r="AF17" s="100" t="str">
        <f t="shared" si="1"/>
        <v>N/A</v>
      </c>
      <c r="AG17" s="8">
        <v>128</v>
      </c>
      <c r="AH17" s="8">
        <v>0</v>
      </c>
      <c r="AI17" s="320">
        <f t="shared" si="2"/>
        <v>0</v>
      </c>
      <c r="AJ17" s="8">
        <v>206</v>
      </c>
      <c r="AK17" s="8">
        <v>60</v>
      </c>
      <c r="AL17" s="320">
        <f t="shared" si="3"/>
        <v>0.29126213592233008</v>
      </c>
      <c r="AM17" s="8">
        <v>45</v>
      </c>
      <c r="AN17" s="8">
        <v>0</v>
      </c>
      <c r="AO17" s="100">
        <f t="shared" si="4"/>
        <v>0</v>
      </c>
      <c r="AP17" s="8">
        <v>64</v>
      </c>
      <c r="AQ17" s="8">
        <v>63</v>
      </c>
      <c r="AR17" s="100">
        <f t="shared" si="5"/>
        <v>0.984375</v>
      </c>
    </row>
    <row r="18" spans="1:44" s="1" customFormat="1" ht="15" customHeight="1" x14ac:dyDescent="0.55000000000000004">
      <c r="A18" s="8">
        <v>23</v>
      </c>
      <c r="B18" s="9" t="s">
        <v>82</v>
      </c>
      <c r="C18" s="8">
        <v>2977</v>
      </c>
      <c r="D18" s="8">
        <v>3113</v>
      </c>
      <c r="E18" s="91">
        <f t="shared" si="6"/>
        <v>1.0456835740678536</v>
      </c>
      <c r="F18" s="8">
        <v>1486</v>
      </c>
      <c r="G18" s="8">
        <v>966</v>
      </c>
      <c r="H18" s="91">
        <f t="shared" si="7"/>
        <v>0.65006729475100944</v>
      </c>
      <c r="I18" s="8">
        <v>7761</v>
      </c>
      <c r="J18" s="8">
        <v>4908</v>
      </c>
      <c r="K18" s="91">
        <f t="shared" si="8"/>
        <v>0.63239273289524545</v>
      </c>
      <c r="L18" s="8">
        <v>12224</v>
      </c>
      <c r="M18" s="8">
        <v>8987</v>
      </c>
      <c r="N18" s="91">
        <f t="shared" si="9"/>
        <v>0.73519306282722519</v>
      </c>
      <c r="O18" s="8">
        <v>12620</v>
      </c>
      <c r="P18" s="8">
        <v>8904</v>
      </c>
      <c r="Q18" s="153">
        <f t="shared" si="10"/>
        <v>0.70554675118858956</v>
      </c>
      <c r="R18" s="8">
        <v>8831</v>
      </c>
      <c r="S18" s="8">
        <v>6986</v>
      </c>
      <c r="T18" s="153">
        <f t="shared" si="11"/>
        <v>0.79107688823462796</v>
      </c>
      <c r="U18" s="8">
        <v>8298</v>
      </c>
      <c r="V18" s="8">
        <v>7064</v>
      </c>
      <c r="W18" s="153">
        <f t="shared" si="12"/>
        <v>0.85128946734152811</v>
      </c>
      <c r="X18" s="8">
        <v>36</v>
      </c>
      <c r="Y18" s="8">
        <v>20</v>
      </c>
      <c r="Z18" s="320">
        <f t="shared" si="13"/>
        <v>0.55555555555555558</v>
      </c>
      <c r="AA18" s="8">
        <v>0</v>
      </c>
      <c r="AB18" s="8" t="s">
        <v>948</v>
      </c>
      <c r="AC18" s="100" t="str">
        <f t="shared" si="0"/>
        <v>N/A</v>
      </c>
      <c r="AD18" s="8">
        <v>0</v>
      </c>
      <c r="AE18" s="8" t="s">
        <v>949</v>
      </c>
      <c r="AF18" s="100" t="str">
        <f t="shared" si="1"/>
        <v>N/A</v>
      </c>
      <c r="AG18" s="8">
        <v>167</v>
      </c>
      <c r="AH18" s="8">
        <v>0</v>
      </c>
      <c r="AI18" s="320">
        <f t="shared" si="2"/>
        <v>0</v>
      </c>
      <c r="AJ18" s="8">
        <v>329</v>
      </c>
      <c r="AK18" s="8">
        <v>0</v>
      </c>
      <c r="AL18" s="320">
        <f t="shared" si="3"/>
        <v>0</v>
      </c>
      <c r="AM18" s="8">
        <v>42</v>
      </c>
      <c r="AN18" s="8">
        <v>0</v>
      </c>
      <c r="AO18" s="100">
        <f t="shared" si="4"/>
        <v>0</v>
      </c>
      <c r="AP18" s="8">
        <v>60</v>
      </c>
      <c r="AQ18" s="8">
        <v>58</v>
      </c>
      <c r="AR18" s="100">
        <f t="shared" si="5"/>
        <v>0.96666666666666667</v>
      </c>
    </row>
    <row r="19" spans="1:44" s="1" customFormat="1" ht="15" customHeight="1" x14ac:dyDescent="0.55000000000000004">
      <c r="A19" s="8">
        <v>25</v>
      </c>
      <c r="B19" s="9" t="s">
        <v>85</v>
      </c>
      <c r="C19" s="8">
        <v>6729</v>
      </c>
      <c r="D19" s="8">
        <v>6725</v>
      </c>
      <c r="E19" s="91">
        <f t="shared" si="6"/>
        <v>0.99940555803239706</v>
      </c>
      <c r="F19" s="8">
        <v>2790</v>
      </c>
      <c r="G19" s="8">
        <v>2825</v>
      </c>
      <c r="H19" s="91">
        <f t="shared" si="7"/>
        <v>1.0125448028673836</v>
      </c>
      <c r="I19" s="8">
        <v>16289</v>
      </c>
      <c r="J19" s="8">
        <v>11794</v>
      </c>
      <c r="K19" s="91">
        <f t="shared" si="8"/>
        <v>0.72404690281785256</v>
      </c>
      <c r="L19" s="8">
        <v>25808</v>
      </c>
      <c r="M19" s="8">
        <v>21344</v>
      </c>
      <c r="N19" s="91">
        <f t="shared" si="9"/>
        <v>0.8270303781773094</v>
      </c>
      <c r="O19" s="8">
        <v>26823</v>
      </c>
      <c r="P19" s="8">
        <v>22263</v>
      </c>
      <c r="Q19" s="153">
        <f t="shared" si="10"/>
        <v>0.82999664467061851</v>
      </c>
      <c r="R19" s="8">
        <v>24508</v>
      </c>
      <c r="S19" s="8">
        <v>19080</v>
      </c>
      <c r="T19" s="153">
        <f t="shared" si="11"/>
        <v>0.7785212991676187</v>
      </c>
      <c r="U19" s="8">
        <v>23701</v>
      </c>
      <c r="V19" s="8">
        <v>18443</v>
      </c>
      <c r="W19" s="153">
        <f t="shared" si="12"/>
        <v>0.77815282055609469</v>
      </c>
      <c r="X19" s="8">
        <v>79</v>
      </c>
      <c r="Y19" s="8">
        <v>51</v>
      </c>
      <c r="Z19" s="320">
        <f t="shared" si="13"/>
        <v>0.64556962025316456</v>
      </c>
      <c r="AA19" s="8">
        <v>15</v>
      </c>
      <c r="AB19" s="8">
        <v>0</v>
      </c>
      <c r="AC19" s="100">
        <f t="shared" si="0"/>
        <v>0</v>
      </c>
      <c r="AD19" s="8">
        <v>12</v>
      </c>
      <c r="AE19" s="8">
        <v>6</v>
      </c>
      <c r="AF19" s="100">
        <f t="shared" si="1"/>
        <v>0.5</v>
      </c>
      <c r="AG19" s="8">
        <v>396</v>
      </c>
      <c r="AH19" s="8">
        <v>32</v>
      </c>
      <c r="AI19" s="320">
        <f t="shared" si="2"/>
        <v>8.0808080808080815E-2</v>
      </c>
      <c r="AJ19" s="8">
        <v>291</v>
      </c>
      <c r="AK19" s="8">
        <v>30</v>
      </c>
      <c r="AL19" s="320">
        <f t="shared" si="3"/>
        <v>0.10309278350515463</v>
      </c>
      <c r="AM19" s="8">
        <v>177</v>
      </c>
      <c r="AN19" s="8">
        <v>0</v>
      </c>
      <c r="AO19" s="100">
        <f t="shared" si="4"/>
        <v>0</v>
      </c>
      <c r="AP19" s="8">
        <v>250</v>
      </c>
      <c r="AQ19" s="8">
        <v>257</v>
      </c>
      <c r="AR19" s="100">
        <f t="shared" si="5"/>
        <v>1.028</v>
      </c>
    </row>
    <row r="20" spans="1:44" s="1" customFormat="1" ht="15" customHeight="1" x14ac:dyDescent="0.55000000000000004">
      <c r="A20" s="8">
        <v>27</v>
      </c>
      <c r="B20" s="9" t="s">
        <v>92</v>
      </c>
      <c r="C20" s="8">
        <v>636</v>
      </c>
      <c r="D20" s="8">
        <v>507</v>
      </c>
      <c r="E20" s="91">
        <f t="shared" si="6"/>
        <v>0.79716981132075471</v>
      </c>
      <c r="F20" s="8">
        <v>242</v>
      </c>
      <c r="G20" s="8">
        <v>88</v>
      </c>
      <c r="H20" s="91">
        <f t="shared" si="7"/>
        <v>0.36363636363636365</v>
      </c>
      <c r="I20" s="8">
        <v>950</v>
      </c>
      <c r="J20" s="8">
        <v>572</v>
      </c>
      <c r="K20" s="91">
        <f t="shared" si="8"/>
        <v>0.6021052631578947</v>
      </c>
      <c r="L20" s="8">
        <v>1828</v>
      </c>
      <c r="M20" s="8">
        <v>1167</v>
      </c>
      <c r="N20" s="91">
        <f t="shared" si="9"/>
        <v>0.63840262582056895</v>
      </c>
      <c r="O20" s="8">
        <v>1844</v>
      </c>
      <c r="P20" s="8">
        <v>1441</v>
      </c>
      <c r="Q20" s="153">
        <f t="shared" si="10"/>
        <v>0.78145336225596529</v>
      </c>
      <c r="R20" s="8">
        <v>1629</v>
      </c>
      <c r="S20" s="8">
        <v>1168</v>
      </c>
      <c r="T20" s="153">
        <f t="shared" si="11"/>
        <v>0.7170042971147943</v>
      </c>
      <c r="U20" s="8">
        <v>1605</v>
      </c>
      <c r="V20" s="8">
        <v>975</v>
      </c>
      <c r="W20" s="153">
        <f t="shared" si="12"/>
        <v>0.60747663551401865</v>
      </c>
      <c r="X20" s="8">
        <v>5</v>
      </c>
      <c r="Y20" s="8">
        <v>4</v>
      </c>
      <c r="Z20" s="320">
        <f t="shared" si="13"/>
        <v>0.8</v>
      </c>
      <c r="AA20" s="8">
        <v>0</v>
      </c>
      <c r="AB20" s="8" t="s">
        <v>948</v>
      </c>
      <c r="AC20" s="100" t="str">
        <f t="shared" si="0"/>
        <v>N/A</v>
      </c>
      <c r="AD20" s="8">
        <v>0</v>
      </c>
      <c r="AE20" s="8" t="s">
        <v>949</v>
      </c>
      <c r="AF20" s="100" t="str">
        <f t="shared" si="1"/>
        <v>N/A</v>
      </c>
      <c r="AG20" s="8">
        <v>74</v>
      </c>
      <c r="AH20" s="8">
        <v>0</v>
      </c>
      <c r="AI20" s="320">
        <f t="shared" si="2"/>
        <v>0</v>
      </c>
      <c r="AJ20" s="8">
        <v>59</v>
      </c>
      <c r="AK20" s="8">
        <v>39</v>
      </c>
      <c r="AL20" s="320">
        <f t="shared" si="3"/>
        <v>0.66101694915254239</v>
      </c>
      <c r="AM20" s="8">
        <v>21</v>
      </c>
      <c r="AN20" s="8">
        <v>0</v>
      </c>
      <c r="AO20" s="100">
        <f t="shared" si="4"/>
        <v>0</v>
      </c>
      <c r="AP20" s="8">
        <v>30</v>
      </c>
      <c r="AQ20" s="8">
        <v>31</v>
      </c>
      <c r="AR20" s="100">
        <f t="shared" si="5"/>
        <v>1.0333333333333334</v>
      </c>
    </row>
    <row r="21" spans="1:44" s="1" customFormat="1" ht="15" customHeight="1" x14ac:dyDescent="0.55000000000000004">
      <c r="A21" s="8">
        <v>41</v>
      </c>
      <c r="B21" s="9" t="s">
        <v>94</v>
      </c>
      <c r="C21" s="8">
        <v>2033</v>
      </c>
      <c r="D21" s="8">
        <v>1823</v>
      </c>
      <c r="E21" s="91">
        <f t="shared" si="6"/>
        <v>0.89670437776684697</v>
      </c>
      <c r="F21" s="8">
        <v>1609</v>
      </c>
      <c r="G21" s="8">
        <v>1091</v>
      </c>
      <c r="H21" s="91">
        <f t="shared" si="7"/>
        <v>0.67806090739589808</v>
      </c>
      <c r="I21" s="8">
        <v>5186</v>
      </c>
      <c r="J21" s="8">
        <v>4006</v>
      </c>
      <c r="K21" s="91">
        <f t="shared" si="8"/>
        <v>0.77246432703432322</v>
      </c>
      <c r="L21" s="8">
        <v>8828</v>
      </c>
      <c r="M21" s="8">
        <v>6920</v>
      </c>
      <c r="N21" s="91">
        <f t="shared" si="9"/>
        <v>0.78386950611690076</v>
      </c>
      <c r="O21" s="8">
        <v>8994</v>
      </c>
      <c r="P21" s="8">
        <v>7026</v>
      </c>
      <c r="Q21" s="153">
        <f t="shared" si="10"/>
        <v>0.78118745830553704</v>
      </c>
      <c r="R21" s="8">
        <v>7894</v>
      </c>
      <c r="S21" s="8">
        <v>6189</v>
      </c>
      <c r="T21" s="153">
        <f t="shared" si="11"/>
        <v>0.78401317456295916</v>
      </c>
      <c r="U21" s="8">
        <v>7683</v>
      </c>
      <c r="V21" s="8">
        <v>6128</v>
      </c>
      <c r="W21" s="153">
        <f t="shared" si="12"/>
        <v>0.79760510217363012</v>
      </c>
      <c r="X21" s="8">
        <v>51</v>
      </c>
      <c r="Y21" s="8">
        <v>31</v>
      </c>
      <c r="Z21" s="320">
        <f t="shared" si="13"/>
        <v>0.60784313725490191</v>
      </c>
      <c r="AA21" s="8">
        <v>0</v>
      </c>
      <c r="AB21" s="8" t="s">
        <v>948</v>
      </c>
      <c r="AC21" s="100" t="str">
        <f t="shared" si="0"/>
        <v>N/A</v>
      </c>
      <c r="AD21" s="8">
        <v>0</v>
      </c>
      <c r="AE21" s="8" t="s">
        <v>949</v>
      </c>
      <c r="AF21" s="100" t="str">
        <f t="shared" si="1"/>
        <v>N/A</v>
      </c>
      <c r="AG21" s="8">
        <v>187</v>
      </c>
      <c r="AH21" s="8">
        <v>61</v>
      </c>
      <c r="AI21" s="320">
        <f t="shared" si="2"/>
        <v>0.32620320855614976</v>
      </c>
      <c r="AJ21" s="8">
        <v>332</v>
      </c>
      <c r="AK21" s="8">
        <v>263</v>
      </c>
      <c r="AL21" s="320">
        <f t="shared" si="3"/>
        <v>0.79216867469879515</v>
      </c>
      <c r="AM21" s="8">
        <v>56</v>
      </c>
      <c r="AN21" s="8">
        <v>0</v>
      </c>
      <c r="AO21" s="100">
        <f t="shared" si="4"/>
        <v>0</v>
      </c>
      <c r="AP21" s="8">
        <v>78</v>
      </c>
      <c r="AQ21" s="8">
        <v>76</v>
      </c>
      <c r="AR21" s="100">
        <f t="shared" si="5"/>
        <v>0.97435897435897434</v>
      </c>
    </row>
    <row r="22" spans="1:44" s="1" customFormat="1" ht="15" customHeight="1" x14ac:dyDescent="0.55000000000000004">
      <c r="A22" s="8">
        <v>44</v>
      </c>
      <c r="B22" s="9" t="s">
        <v>100</v>
      </c>
      <c r="C22" s="8">
        <v>622</v>
      </c>
      <c r="D22" s="8">
        <v>800</v>
      </c>
      <c r="E22" s="91">
        <f t="shared" si="6"/>
        <v>1.2861736334405145</v>
      </c>
      <c r="F22" s="8">
        <v>1107</v>
      </c>
      <c r="G22" s="8">
        <v>1013</v>
      </c>
      <c r="H22" s="91">
        <f t="shared" si="7"/>
        <v>0.91508581752484186</v>
      </c>
      <c r="I22" s="8">
        <v>1275</v>
      </c>
      <c r="J22" s="8">
        <v>1349</v>
      </c>
      <c r="K22" s="91">
        <f t="shared" si="8"/>
        <v>1.0580392156862746</v>
      </c>
      <c r="L22" s="8">
        <v>3004</v>
      </c>
      <c r="M22" s="8">
        <v>3162</v>
      </c>
      <c r="N22" s="91">
        <f t="shared" si="9"/>
        <v>1.0525965379494009</v>
      </c>
      <c r="O22" s="8">
        <v>3113</v>
      </c>
      <c r="P22" s="8">
        <v>3291</v>
      </c>
      <c r="Q22" s="153">
        <f t="shared" si="10"/>
        <v>1.0571795695470607</v>
      </c>
      <c r="R22" s="8">
        <v>2967</v>
      </c>
      <c r="S22" s="8">
        <v>3225</v>
      </c>
      <c r="T22" s="153">
        <f t="shared" si="11"/>
        <v>1.0869565217391304</v>
      </c>
      <c r="U22" s="8">
        <v>2800</v>
      </c>
      <c r="V22" s="8">
        <v>3073</v>
      </c>
      <c r="W22" s="153">
        <f t="shared" si="12"/>
        <v>1.0974999999999999</v>
      </c>
      <c r="X22" s="8">
        <v>10</v>
      </c>
      <c r="Y22" s="8">
        <v>3</v>
      </c>
      <c r="Z22" s="320">
        <f t="shared" si="13"/>
        <v>0.3</v>
      </c>
      <c r="AA22" s="8">
        <v>0</v>
      </c>
      <c r="AB22" s="8" t="s">
        <v>948</v>
      </c>
      <c r="AC22" s="100" t="str">
        <f t="shared" si="0"/>
        <v>N/A</v>
      </c>
      <c r="AD22" s="8">
        <v>0</v>
      </c>
      <c r="AE22" s="8" t="s">
        <v>949</v>
      </c>
      <c r="AF22" s="100" t="str">
        <f t="shared" si="1"/>
        <v>N/A</v>
      </c>
      <c r="AG22" s="8">
        <v>64</v>
      </c>
      <c r="AH22" s="8">
        <v>0</v>
      </c>
      <c r="AI22" s="320">
        <f t="shared" si="2"/>
        <v>0</v>
      </c>
      <c r="AJ22" s="8">
        <v>63</v>
      </c>
      <c r="AK22" s="8">
        <v>0</v>
      </c>
      <c r="AL22" s="320">
        <f t="shared" si="3"/>
        <v>0</v>
      </c>
      <c r="AM22" s="8">
        <v>21</v>
      </c>
      <c r="AN22" s="8">
        <v>0</v>
      </c>
      <c r="AO22" s="100">
        <f t="shared" si="4"/>
        <v>0</v>
      </c>
      <c r="AP22" s="8">
        <v>30</v>
      </c>
      <c r="AQ22" s="8">
        <v>22</v>
      </c>
      <c r="AR22" s="100">
        <f t="shared" si="5"/>
        <v>0.73333333333333328</v>
      </c>
    </row>
    <row r="23" spans="1:44" s="1" customFormat="1" ht="15" customHeight="1" x14ac:dyDescent="0.55000000000000004">
      <c r="A23" s="8">
        <v>47</v>
      </c>
      <c r="B23" s="9" t="s">
        <v>103</v>
      </c>
      <c r="C23" s="8">
        <v>1311</v>
      </c>
      <c r="D23" s="8">
        <v>1525</v>
      </c>
      <c r="E23" s="91">
        <f t="shared" si="6"/>
        <v>1.1632341723874904</v>
      </c>
      <c r="F23" s="8">
        <v>245</v>
      </c>
      <c r="G23" s="8">
        <v>36</v>
      </c>
      <c r="H23" s="91">
        <f t="shared" si="7"/>
        <v>0.14693877551020409</v>
      </c>
      <c r="I23" s="8">
        <v>4041</v>
      </c>
      <c r="J23" s="8">
        <v>2122</v>
      </c>
      <c r="K23" s="91">
        <f t="shared" si="8"/>
        <v>0.52511754516208864</v>
      </c>
      <c r="L23" s="8">
        <v>5597</v>
      </c>
      <c r="M23" s="8">
        <v>3683</v>
      </c>
      <c r="N23" s="91">
        <f t="shared" si="9"/>
        <v>0.65803108808290156</v>
      </c>
      <c r="O23" s="8">
        <v>5750</v>
      </c>
      <c r="P23" s="8">
        <v>3654</v>
      </c>
      <c r="Q23" s="153">
        <f t="shared" si="10"/>
        <v>0.63547826086956527</v>
      </c>
      <c r="R23" s="8">
        <v>4823</v>
      </c>
      <c r="S23" s="8">
        <v>3189</v>
      </c>
      <c r="T23" s="153">
        <f t="shared" si="11"/>
        <v>0.66120671781049134</v>
      </c>
      <c r="U23" s="8">
        <v>4670</v>
      </c>
      <c r="V23" s="8">
        <v>3099</v>
      </c>
      <c r="W23" s="153">
        <f t="shared" si="12"/>
        <v>0.66359743040685226</v>
      </c>
      <c r="X23" s="8">
        <v>22</v>
      </c>
      <c r="Y23" s="8">
        <v>12</v>
      </c>
      <c r="Z23" s="320">
        <f t="shared" si="13"/>
        <v>0.54545454545454541</v>
      </c>
      <c r="AA23" s="8">
        <v>6</v>
      </c>
      <c r="AB23" s="8">
        <v>0</v>
      </c>
      <c r="AC23" s="100">
        <f t="shared" si="0"/>
        <v>0</v>
      </c>
      <c r="AD23" s="8">
        <v>4</v>
      </c>
      <c r="AE23" s="8">
        <v>2</v>
      </c>
      <c r="AF23" s="100">
        <f t="shared" si="1"/>
        <v>0.5</v>
      </c>
      <c r="AG23" s="8">
        <v>72</v>
      </c>
      <c r="AH23" s="8">
        <v>0</v>
      </c>
      <c r="AI23" s="320">
        <f t="shared" si="2"/>
        <v>0</v>
      </c>
      <c r="AJ23" s="8">
        <v>28</v>
      </c>
      <c r="AK23" s="8">
        <v>29</v>
      </c>
      <c r="AL23" s="320">
        <f t="shared" si="3"/>
        <v>1.0357142857142858</v>
      </c>
      <c r="AM23" s="8">
        <v>32</v>
      </c>
      <c r="AN23" s="8">
        <v>0</v>
      </c>
      <c r="AO23" s="100">
        <f t="shared" si="4"/>
        <v>0</v>
      </c>
      <c r="AP23" s="8">
        <v>45</v>
      </c>
      <c r="AQ23" s="8">
        <v>46</v>
      </c>
      <c r="AR23" s="100">
        <f t="shared" si="5"/>
        <v>1.0222222222222221</v>
      </c>
    </row>
    <row r="24" spans="1:44" s="1" customFormat="1" ht="15" customHeight="1" x14ac:dyDescent="0.55000000000000004">
      <c r="A24" s="8">
        <v>50</v>
      </c>
      <c r="B24" s="9" t="s">
        <v>106</v>
      </c>
      <c r="C24" s="8">
        <v>1360</v>
      </c>
      <c r="D24" s="8">
        <v>932</v>
      </c>
      <c r="E24" s="91">
        <f t="shared" si="6"/>
        <v>0.68529411764705883</v>
      </c>
      <c r="F24" s="8">
        <v>462</v>
      </c>
      <c r="G24" s="8">
        <v>310</v>
      </c>
      <c r="H24" s="91">
        <f t="shared" si="7"/>
        <v>0.67099567099567103</v>
      </c>
      <c r="I24" s="8">
        <v>2337</v>
      </c>
      <c r="J24" s="8">
        <v>1508</v>
      </c>
      <c r="K24" s="91">
        <f t="shared" si="8"/>
        <v>0.6452717158750535</v>
      </c>
      <c r="L24" s="8">
        <v>4159</v>
      </c>
      <c r="M24" s="8">
        <v>2750</v>
      </c>
      <c r="N24" s="91">
        <f t="shared" si="9"/>
        <v>0.66121663861505164</v>
      </c>
      <c r="O24" s="8">
        <v>4406</v>
      </c>
      <c r="P24" s="8">
        <v>3316</v>
      </c>
      <c r="Q24" s="153">
        <f t="shared" si="10"/>
        <v>0.75261007716749884</v>
      </c>
      <c r="R24" s="8">
        <v>4196</v>
      </c>
      <c r="S24" s="8">
        <v>2948</v>
      </c>
      <c r="T24" s="153">
        <f t="shared" si="11"/>
        <v>0.70257387988560538</v>
      </c>
      <c r="U24" s="8">
        <v>3936</v>
      </c>
      <c r="V24" s="8">
        <v>2494</v>
      </c>
      <c r="W24" s="153">
        <f t="shared" si="12"/>
        <v>0.63363821138211385</v>
      </c>
      <c r="X24" s="8">
        <v>20</v>
      </c>
      <c r="Y24" s="8">
        <v>16</v>
      </c>
      <c r="Z24" s="320">
        <f t="shared" si="13"/>
        <v>0.8</v>
      </c>
      <c r="AA24" s="8">
        <v>0</v>
      </c>
      <c r="AB24" s="8" t="s">
        <v>948</v>
      </c>
      <c r="AC24" s="100" t="str">
        <f t="shared" si="0"/>
        <v>N/A</v>
      </c>
      <c r="AD24" s="8">
        <v>0</v>
      </c>
      <c r="AE24" s="8" t="s">
        <v>949</v>
      </c>
      <c r="AF24" s="100" t="str">
        <f t="shared" si="1"/>
        <v>N/A</v>
      </c>
      <c r="AG24" s="8">
        <v>75</v>
      </c>
      <c r="AH24" s="8">
        <v>0</v>
      </c>
      <c r="AI24" s="320">
        <f t="shared" si="2"/>
        <v>0</v>
      </c>
      <c r="AJ24" s="8">
        <v>20</v>
      </c>
      <c r="AK24" s="8">
        <v>0</v>
      </c>
      <c r="AL24" s="320">
        <f t="shared" si="3"/>
        <v>0</v>
      </c>
      <c r="AM24" s="8">
        <v>41</v>
      </c>
      <c r="AN24" s="8">
        <v>0</v>
      </c>
      <c r="AO24" s="100">
        <f t="shared" si="4"/>
        <v>0</v>
      </c>
      <c r="AP24" s="8">
        <v>58</v>
      </c>
      <c r="AQ24" s="8">
        <v>58</v>
      </c>
      <c r="AR24" s="100">
        <f t="shared" si="5"/>
        <v>1</v>
      </c>
    </row>
    <row r="25" spans="1:44" s="1" customFormat="1" ht="15" customHeight="1" x14ac:dyDescent="0.55000000000000004">
      <c r="A25" s="8">
        <v>52</v>
      </c>
      <c r="B25" s="9" t="s">
        <v>109</v>
      </c>
      <c r="C25" s="8">
        <v>1214</v>
      </c>
      <c r="D25" s="8">
        <v>942</v>
      </c>
      <c r="E25" s="91">
        <f t="shared" si="6"/>
        <v>0.77594728171334426</v>
      </c>
      <c r="F25" s="8">
        <v>913</v>
      </c>
      <c r="G25" s="8">
        <v>681</v>
      </c>
      <c r="H25" s="91">
        <f t="shared" si="7"/>
        <v>0.7458926615553122</v>
      </c>
      <c r="I25" s="8">
        <v>6590</v>
      </c>
      <c r="J25" s="8">
        <v>3190</v>
      </c>
      <c r="K25" s="91">
        <f t="shared" si="8"/>
        <v>0.48406676783004554</v>
      </c>
      <c r="L25" s="8">
        <v>8717</v>
      </c>
      <c r="M25" s="8">
        <v>4813</v>
      </c>
      <c r="N25" s="91">
        <f t="shared" si="9"/>
        <v>0.55213949753355507</v>
      </c>
      <c r="O25" s="8">
        <v>8720</v>
      </c>
      <c r="P25" s="8">
        <v>6460</v>
      </c>
      <c r="Q25" s="153">
        <f t="shared" si="10"/>
        <v>0.74082568807339455</v>
      </c>
      <c r="R25" s="8">
        <v>8600</v>
      </c>
      <c r="S25" s="8">
        <v>6245</v>
      </c>
      <c r="T25" s="153">
        <f t="shared" si="11"/>
        <v>0.72616279069767442</v>
      </c>
      <c r="U25" s="8">
        <v>8500</v>
      </c>
      <c r="V25" s="8">
        <v>4659</v>
      </c>
      <c r="W25" s="153">
        <f t="shared" si="12"/>
        <v>0.54811764705882349</v>
      </c>
      <c r="X25" s="8">
        <v>32</v>
      </c>
      <c r="Y25" s="8">
        <v>27</v>
      </c>
      <c r="Z25" s="320">
        <f t="shared" si="13"/>
        <v>0.84375</v>
      </c>
      <c r="AA25" s="8">
        <v>6</v>
      </c>
      <c r="AB25" s="8">
        <v>0</v>
      </c>
      <c r="AC25" s="100">
        <f t="shared" si="0"/>
        <v>0</v>
      </c>
      <c r="AD25" s="8">
        <v>4</v>
      </c>
      <c r="AE25" s="8">
        <v>2</v>
      </c>
      <c r="AF25" s="100">
        <f t="shared" si="1"/>
        <v>0.5</v>
      </c>
      <c r="AG25" s="8">
        <v>218</v>
      </c>
      <c r="AH25" s="8">
        <v>11</v>
      </c>
      <c r="AI25" s="320">
        <f t="shared" si="2"/>
        <v>5.0458715596330278E-2</v>
      </c>
      <c r="AJ25" s="8">
        <v>164</v>
      </c>
      <c r="AK25" s="8">
        <v>45</v>
      </c>
      <c r="AL25" s="320">
        <f t="shared" si="3"/>
        <v>0.27439024390243905</v>
      </c>
      <c r="AM25" s="8">
        <v>90</v>
      </c>
      <c r="AN25" s="8">
        <v>0</v>
      </c>
      <c r="AO25" s="100">
        <f t="shared" si="4"/>
        <v>0</v>
      </c>
      <c r="AP25" s="8">
        <v>129</v>
      </c>
      <c r="AQ25" s="8">
        <v>129</v>
      </c>
      <c r="AR25" s="100">
        <f t="shared" si="5"/>
        <v>1</v>
      </c>
    </row>
    <row r="26" spans="1:44" s="1" customFormat="1" ht="15" customHeight="1" x14ac:dyDescent="0.55000000000000004">
      <c r="A26" s="8">
        <v>54</v>
      </c>
      <c r="B26" s="9" t="s">
        <v>113</v>
      </c>
      <c r="C26" s="8">
        <v>1308</v>
      </c>
      <c r="D26" s="8">
        <v>1372</v>
      </c>
      <c r="E26" s="91">
        <f t="shared" si="6"/>
        <v>1.0489296636085628</v>
      </c>
      <c r="F26" s="8">
        <v>596</v>
      </c>
      <c r="G26" s="8">
        <v>557</v>
      </c>
      <c r="H26" s="91">
        <f t="shared" si="7"/>
        <v>0.93456375838926176</v>
      </c>
      <c r="I26" s="8">
        <v>4924</v>
      </c>
      <c r="J26" s="8">
        <v>2294</v>
      </c>
      <c r="K26" s="91">
        <f t="shared" si="8"/>
        <v>0.46588139723801786</v>
      </c>
      <c r="L26" s="8">
        <v>6828</v>
      </c>
      <c r="M26" s="8">
        <v>4223</v>
      </c>
      <c r="N26" s="91">
        <f t="shared" si="9"/>
        <v>0.61848271821909784</v>
      </c>
      <c r="O26" s="8">
        <v>6894</v>
      </c>
      <c r="P26" s="8">
        <v>4656</v>
      </c>
      <c r="Q26" s="153">
        <f t="shared" si="10"/>
        <v>0.67536988685813748</v>
      </c>
      <c r="R26" s="8">
        <v>6800</v>
      </c>
      <c r="S26" s="8">
        <v>4251</v>
      </c>
      <c r="T26" s="153">
        <f t="shared" si="11"/>
        <v>0.62514705882352939</v>
      </c>
      <c r="U26" s="8">
        <v>6692</v>
      </c>
      <c r="V26" s="8">
        <v>3889</v>
      </c>
      <c r="W26" s="153">
        <f t="shared" si="12"/>
        <v>0.58114166168559478</v>
      </c>
      <c r="X26" s="8">
        <v>36</v>
      </c>
      <c r="Y26" s="8">
        <v>23</v>
      </c>
      <c r="Z26" s="320">
        <f t="shared" si="13"/>
        <v>0.63888888888888884</v>
      </c>
      <c r="AA26" s="8">
        <v>6</v>
      </c>
      <c r="AB26" s="8">
        <v>0</v>
      </c>
      <c r="AC26" s="100">
        <f t="shared" si="0"/>
        <v>0</v>
      </c>
      <c r="AD26" s="8">
        <v>4</v>
      </c>
      <c r="AE26" s="8">
        <v>2</v>
      </c>
      <c r="AF26" s="100">
        <f t="shared" si="1"/>
        <v>0.5</v>
      </c>
      <c r="AG26" s="8">
        <v>119</v>
      </c>
      <c r="AH26" s="8">
        <v>0</v>
      </c>
      <c r="AI26" s="320">
        <f t="shared" si="2"/>
        <v>0</v>
      </c>
      <c r="AJ26" s="8">
        <v>55</v>
      </c>
      <c r="AK26" s="8">
        <v>3</v>
      </c>
      <c r="AL26" s="320">
        <f t="shared" si="3"/>
        <v>5.4545454545454543E-2</v>
      </c>
      <c r="AM26" s="8">
        <v>56</v>
      </c>
      <c r="AN26" s="8">
        <v>0</v>
      </c>
      <c r="AO26" s="100">
        <f t="shared" si="4"/>
        <v>0</v>
      </c>
      <c r="AP26" s="8">
        <v>81</v>
      </c>
      <c r="AQ26" s="8">
        <v>79</v>
      </c>
      <c r="AR26" s="100">
        <f t="shared" si="5"/>
        <v>0.97530864197530864</v>
      </c>
    </row>
    <row r="27" spans="1:44" s="1" customFormat="1" ht="15" customHeight="1" x14ac:dyDescent="0.55000000000000004">
      <c r="A27" s="8">
        <v>63</v>
      </c>
      <c r="B27" s="9" t="s">
        <v>115</v>
      </c>
      <c r="C27" s="8">
        <v>910</v>
      </c>
      <c r="D27" s="8">
        <v>455</v>
      </c>
      <c r="E27" s="91">
        <f t="shared" si="6"/>
        <v>0.5</v>
      </c>
      <c r="F27" s="8">
        <v>748</v>
      </c>
      <c r="G27" s="8">
        <v>597</v>
      </c>
      <c r="H27" s="91">
        <f t="shared" si="7"/>
        <v>0.79812834224598928</v>
      </c>
      <c r="I27" s="8">
        <v>2943</v>
      </c>
      <c r="J27" s="8">
        <v>2477</v>
      </c>
      <c r="K27" s="91">
        <f t="shared" si="8"/>
        <v>0.84165817193340131</v>
      </c>
      <c r="L27" s="8">
        <v>4601</v>
      </c>
      <c r="M27" s="8">
        <v>3529</v>
      </c>
      <c r="N27" s="91">
        <f t="shared" si="9"/>
        <v>0.76700717235383609</v>
      </c>
      <c r="O27" s="8">
        <v>4926</v>
      </c>
      <c r="P27" s="8">
        <v>3851</v>
      </c>
      <c r="Q27" s="153">
        <f t="shared" si="10"/>
        <v>0.78177019894437683</v>
      </c>
      <c r="R27" s="8">
        <v>4184</v>
      </c>
      <c r="S27" s="8">
        <v>2598</v>
      </c>
      <c r="T27" s="153">
        <f t="shared" si="11"/>
        <v>0.62093690248565969</v>
      </c>
      <c r="U27" s="8">
        <v>3939</v>
      </c>
      <c r="V27" s="8">
        <v>2409</v>
      </c>
      <c r="W27" s="153">
        <f t="shared" si="12"/>
        <v>0.61157654226961156</v>
      </c>
      <c r="X27" s="8">
        <v>15</v>
      </c>
      <c r="Y27" s="8">
        <v>10</v>
      </c>
      <c r="Z27" s="320">
        <f t="shared" si="13"/>
        <v>0.66666666666666663</v>
      </c>
      <c r="AA27" s="8">
        <v>12</v>
      </c>
      <c r="AB27" s="8">
        <v>3</v>
      </c>
      <c r="AC27" s="100">
        <f t="shared" si="0"/>
        <v>0.25</v>
      </c>
      <c r="AD27" s="8">
        <v>8</v>
      </c>
      <c r="AE27" s="8">
        <v>4</v>
      </c>
      <c r="AF27" s="100">
        <f t="shared" si="1"/>
        <v>0.5</v>
      </c>
      <c r="AG27" s="8">
        <v>67</v>
      </c>
      <c r="AH27" s="8">
        <v>0</v>
      </c>
      <c r="AI27" s="320">
        <f t="shared" si="2"/>
        <v>0</v>
      </c>
      <c r="AJ27" s="8">
        <v>37</v>
      </c>
      <c r="AK27" s="8">
        <v>9</v>
      </c>
      <c r="AL27" s="320">
        <f t="shared" si="3"/>
        <v>0.24324324324324326</v>
      </c>
      <c r="AM27" s="8">
        <v>25</v>
      </c>
      <c r="AN27" s="8">
        <v>0</v>
      </c>
      <c r="AO27" s="100">
        <f t="shared" si="4"/>
        <v>0</v>
      </c>
      <c r="AP27" s="8">
        <v>36</v>
      </c>
      <c r="AQ27" s="8">
        <v>36</v>
      </c>
      <c r="AR27" s="100">
        <f t="shared" si="5"/>
        <v>1</v>
      </c>
    </row>
    <row r="28" spans="1:44" s="1" customFormat="1" ht="15" customHeight="1" x14ac:dyDescent="0.55000000000000004">
      <c r="A28" s="8">
        <v>66</v>
      </c>
      <c r="B28" s="9" t="s">
        <v>119</v>
      </c>
      <c r="C28" s="8">
        <v>1217</v>
      </c>
      <c r="D28" s="8">
        <v>1054</v>
      </c>
      <c r="E28" s="91">
        <f t="shared" si="6"/>
        <v>0.8660640920295809</v>
      </c>
      <c r="F28" s="8">
        <v>719</v>
      </c>
      <c r="G28" s="8">
        <v>614</v>
      </c>
      <c r="H28" s="91">
        <f t="shared" si="7"/>
        <v>0.85396383866481229</v>
      </c>
      <c r="I28" s="8">
        <v>5637</v>
      </c>
      <c r="J28" s="8">
        <v>3618</v>
      </c>
      <c r="K28" s="91">
        <f t="shared" si="8"/>
        <v>0.64183076104310799</v>
      </c>
      <c r="L28" s="8">
        <v>7573</v>
      </c>
      <c r="M28" s="8">
        <v>5286</v>
      </c>
      <c r="N28" s="91">
        <f t="shared" si="9"/>
        <v>0.69800607421101279</v>
      </c>
      <c r="O28" s="8">
        <v>7680</v>
      </c>
      <c r="P28" s="8">
        <v>5295</v>
      </c>
      <c r="Q28" s="153">
        <f t="shared" si="10"/>
        <v>0.689453125</v>
      </c>
      <c r="R28" s="8">
        <v>6609</v>
      </c>
      <c r="S28" s="8">
        <v>3947</v>
      </c>
      <c r="T28" s="153">
        <f t="shared" si="11"/>
        <v>0.5972159176880012</v>
      </c>
      <c r="U28" s="8">
        <v>6457</v>
      </c>
      <c r="V28" s="8">
        <v>3938</v>
      </c>
      <c r="W28" s="153">
        <f t="shared" si="12"/>
        <v>0.60988074957410565</v>
      </c>
      <c r="X28" s="8">
        <v>24</v>
      </c>
      <c r="Y28" s="8">
        <v>17</v>
      </c>
      <c r="Z28" s="320">
        <f t="shared" si="13"/>
        <v>0.70833333333333337</v>
      </c>
      <c r="AA28" s="8">
        <v>12</v>
      </c>
      <c r="AB28" s="8">
        <v>0</v>
      </c>
      <c r="AC28" s="100">
        <f t="shared" si="0"/>
        <v>0</v>
      </c>
      <c r="AD28" s="8">
        <v>4</v>
      </c>
      <c r="AE28" s="8">
        <v>2</v>
      </c>
      <c r="AF28" s="100">
        <f t="shared" si="1"/>
        <v>0.5</v>
      </c>
      <c r="AG28" s="8">
        <v>63</v>
      </c>
      <c r="AH28" s="8">
        <v>0</v>
      </c>
      <c r="AI28" s="320">
        <f t="shared" si="2"/>
        <v>0</v>
      </c>
      <c r="AJ28" s="8">
        <v>107</v>
      </c>
      <c r="AK28" s="8">
        <v>0</v>
      </c>
      <c r="AL28" s="320">
        <f t="shared" si="3"/>
        <v>0</v>
      </c>
      <c r="AM28" s="8">
        <v>20</v>
      </c>
      <c r="AN28" s="8">
        <v>0</v>
      </c>
      <c r="AO28" s="100">
        <f t="shared" si="4"/>
        <v>0</v>
      </c>
      <c r="AP28" s="8">
        <v>28</v>
      </c>
      <c r="AQ28" s="8">
        <v>28</v>
      </c>
      <c r="AR28" s="100">
        <f t="shared" si="5"/>
        <v>1</v>
      </c>
    </row>
    <row r="29" spans="1:44" s="1" customFormat="1" ht="15" customHeight="1" x14ac:dyDescent="0.55000000000000004">
      <c r="A29" s="8">
        <v>68</v>
      </c>
      <c r="B29" s="9" t="s">
        <v>122</v>
      </c>
      <c r="C29" s="8">
        <v>3593</v>
      </c>
      <c r="D29" s="8">
        <v>3323</v>
      </c>
      <c r="E29" s="91">
        <f t="shared" si="6"/>
        <v>0.9248538825494016</v>
      </c>
      <c r="F29" s="8">
        <v>1589</v>
      </c>
      <c r="G29" s="8">
        <v>1602</v>
      </c>
      <c r="H29" s="91">
        <f t="shared" si="7"/>
        <v>1.0081812460667086</v>
      </c>
      <c r="I29" s="8">
        <v>16699</v>
      </c>
      <c r="J29" s="8">
        <v>12206</v>
      </c>
      <c r="K29" s="91">
        <f t="shared" si="8"/>
        <v>0.73094197257320803</v>
      </c>
      <c r="L29" s="8">
        <v>21881</v>
      </c>
      <c r="M29" s="8">
        <v>17131</v>
      </c>
      <c r="N29" s="91">
        <f t="shared" si="9"/>
        <v>0.7829166857090627</v>
      </c>
      <c r="O29" s="8">
        <v>23277</v>
      </c>
      <c r="P29" s="8">
        <v>17466</v>
      </c>
      <c r="Q29" s="153">
        <f t="shared" si="10"/>
        <v>0.75035442711689648</v>
      </c>
      <c r="R29" s="8">
        <v>19419</v>
      </c>
      <c r="S29" s="8">
        <v>15127</v>
      </c>
      <c r="T29" s="153">
        <f t="shared" si="11"/>
        <v>0.77897935012101549</v>
      </c>
      <c r="U29" s="8">
        <v>18374</v>
      </c>
      <c r="V29" s="8">
        <v>14864</v>
      </c>
      <c r="W29" s="153">
        <f t="shared" si="12"/>
        <v>0.80896919560248182</v>
      </c>
      <c r="X29" s="8">
        <v>103</v>
      </c>
      <c r="Y29" s="8">
        <v>77</v>
      </c>
      <c r="Z29" s="320">
        <f t="shared" si="13"/>
        <v>0.74757281553398058</v>
      </c>
      <c r="AA29" s="8">
        <v>26</v>
      </c>
      <c r="AB29" s="8">
        <v>0</v>
      </c>
      <c r="AC29" s="100">
        <f t="shared" si="0"/>
        <v>0</v>
      </c>
      <c r="AD29" s="8">
        <v>28</v>
      </c>
      <c r="AE29" s="8">
        <v>12</v>
      </c>
      <c r="AF29" s="100">
        <f t="shared" si="1"/>
        <v>0.42857142857142855</v>
      </c>
      <c r="AG29" s="8">
        <v>292</v>
      </c>
      <c r="AH29" s="8">
        <v>28</v>
      </c>
      <c r="AI29" s="320">
        <f t="shared" si="2"/>
        <v>9.5890410958904104E-2</v>
      </c>
      <c r="AJ29" s="8">
        <v>215</v>
      </c>
      <c r="AK29" s="8">
        <v>164</v>
      </c>
      <c r="AL29" s="320">
        <f t="shared" si="3"/>
        <v>0.76279069767441865</v>
      </c>
      <c r="AM29" s="8">
        <v>122</v>
      </c>
      <c r="AN29" s="8">
        <v>0</v>
      </c>
      <c r="AO29" s="100">
        <f t="shared" si="4"/>
        <v>0</v>
      </c>
      <c r="AP29" s="8">
        <v>172</v>
      </c>
      <c r="AQ29" s="8">
        <v>171</v>
      </c>
      <c r="AR29" s="100">
        <f t="shared" si="5"/>
        <v>0.9941860465116279</v>
      </c>
    </row>
    <row r="30" spans="1:44" s="1" customFormat="1" ht="15" customHeight="1" x14ac:dyDescent="0.55000000000000004">
      <c r="A30" s="8">
        <v>70</v>
      </c>
      <c r="B30" s="9" t="s">
        <v>130</v>
      </c>
      <c r="C30" s="8">
        <v>1159</v>
      </c>
      <c r="D30" s="8">
        <v>711</v>
      </c>
      <c r="E30" s="91">
        <f t="shared" si="6"/>
        <v>0.61345987920621226</v>
      </c>
      <c r="F30" s="8">
        <v>561</v>
      </c>
      <c r="G30" s="8">
        <v>449</v>
      </c>
      <c r="H30" s="91">
        <f t="shared" si="7"/>
        <v>0.80035650623885923</v>
      </c>
      <c r="I30" s="8">
        <v>658</v>
      </c>
      <c r="J30" s="8">
        <v>620</v>
      </c>
      <c r="K30" s="91">
        <f t="shared" si="8"/>
        <v>0.94224924012158051</v>
      </c>
      <c r="L30" s="8">
        <v>2378</v>
      </c>
      <c r="M30" s="8">
        <v>1780</v>
      </c>
      <c r="N30" s="91">
        <f t="shared" si="9"/>
        <v>0.74852817493692181</v>
      </c>
      <c r="O30" s="8">
        <v>2427</v>
      </c>
      <c r="P30" s="8">
        <v>2027</v>
      </c>
      <c r="Q30" s="153">
        <f t="shared" si="10"/>
        <v>0.83518747424804285</v>
      </c>
      <c r="R30" s="8">
        <v>2340</v>
      </c>
      <c r="S30" s="8">
        <v>1999</v>
      </c>
      <c r="T30" s="153">
        <f t="shared" si="11"/>
        <v>0.85427350427350424</v>
      </c>
      <c r="U30" s="8">
        <v>2265</v>
      </c>
      <c r="V30" s="8">
        <v>1749</v>
      </c>
      <c r="W30" s="153">
        <f t="shared" si="12"/>
        <v>0.77218543046357613</v>
      </c>
      <c r="X30" s="8">
        <v>10</v>
      </c>
      <c r="Y30" s="8">
        <v>5</v>
      </c>
      <c r="Z30" s="320">
        <f t="shared" si="13"/>
        <v>0.5</v>
      </c>
      <c r="AA30" s="8">
        <v>0</v>
      </c>
      <c r="AB30" s="8" t="s">
        <v>948</v>
      </c>
      <c r="AC30" s="100" t="str">
        <f t="shared" si="0"/>
        <v>N/A</v>
      </c>
      <c r="AD30" s="8">
        <v>0</v>
      </c>
      <c r="AE30" s="8" t="s">
        <v>949</v>
      </c>
      <c r="AF30" s="100" t="str">
        <f t="shared" si="1"/>
        <v>N/A</v>
      </c>
      <c r="AG30" s="8">
        <v>122</v>
      </c>
      <c r="AH30" s="8">
        <v>0</v>
      </c>
      <c r="AI30" s="320">
        <f t="shared" si="2"/>
        <v>0</v>
      </c>
      <c r="AJ30" s="8">
        <v>132</v>
      </c>
      <c r="AK30" s="8">
        <v>98</v>
      </c>
      <c r="AL30" s="320">
        <f t="shared" si="3"/>
        <v>0.74242424242424243</v>
      </c>
      <c r="AM30" s="8">
        <v>37</v>
      </c>
      <c r="AN30" s="8">
        <v>0</v>
      </c>
      <c r="AO30" s="100">
        <f t="shared" si="4"/>
        <v>0</v>
      </c>
      <c r="AP30" s="8">
        <v>52</v>
      </c>
      <c r="AQ30" s="8">
        <v>52</v>
      </c>
      <c r="AR30" s="100">
        <f t="shared" si="5"/>
        <v>1</v>
      </c>
    </row>
    <row r="31" spans="1:44" s="1" customFormat="1" ht="15" customHeight="1" x14ac:dyDescent="0.55000000000000004">
      <c r="A31" s="8">
        <v>73</v>
      </c>
      <c r="B31" s="9" t="s">
        <v>132</v>
      </c>
      <c r="C31" s="8">
        <v>604</v>
      </c>
      <c r="D31" s="8">
        <v>1143</v>
      </c>
      <c r="E31" s="91">
        <f t="shared" si="6"/>
        <v>1.8923841059602649</v>
      </c>
      <c r="F31" s="8">
        <v>664</v>
      </c>
      <c r="G31" s="8">
        <v>943</v>
      </c>
      <c r="H31" s="91">
        <f t="shared" si="7"/>
        <v>1.4201807228915662</v>
      </c>
      <c r="I31" s="8">
        <v>3126</v>
      </c>
      <c r="J31" s="8">
        <v>2628</v>
      </c>
      <c r="K31" s="91">
        <f t="shared" si="8"/>
        <v>0.84069097888675626</v>
      </c>
      <c r="L31" s="8">
        <v>4394</v>
      </c>
      <c r="M31" s="8">
        <v>4714</v>
      </c>
      <c r="N31" s="91">
        <f t="shared" si="9"/>
        <v>1.0728265817023213</v>
      </c>
      <c r="O31" s="8">
        <v>4702</v>
      </c>
      <c r="P31" s="8">
        <v>4901</v>
      </c>
      <c r="Q31" s="153">
        <f t="shared" si="10"/>
        <v>1.0423224159931943</v>
      </c>
      <c r="R31" s="8">
        <v>4038</v>
      </c>
      <c r="S31" s="8">
        <v>3905</v>
      </c>
      <c r="T31" s="153">
        <f t="shared" si="11"/>
        <v>0.96706290242694404</v>
      </c>
      <c r="U31" s="8">
        <v>3762</v>
      </c>
      <c r="V31" s="8">
        <v>3749</v>
      </c>
      <c r="W31" s="153">
        <f t="shared" si="12"/>
        <v>0.9965443912812334</v>
      </c>
      <c r="X31" s="8">
        <v>24</v>
      </c>
      <c r="Y31" s="8">
        <v>12</v>
      </c>
      <c r="Z31" s="320">
        <f t="shared" si="13"/>
        <v>0.5</v>
      </c>
      <c r="AA31" s="8">
        <v>12</v>
      </c>
      <c r="AB31" s="8">
        <v>0</v>
      </c>
      <c r="AC31" s="100">
        <f t="shared" si="0"/>
        <v>0</v>
      </c>
      <c r="AD31" s="8">
        <v>8</v>
      </c>
      <c r="AE31" s="8">
        <v>3</v>
      </c>
      <c r="AF31" s="100">
        <f t="shared" si="1"/>
        <v>0.375</v>
      </c>
      <c r="AG31" s="8">
        <v>125</v>
      </c>
      <c r="AH31" s="8">
        <v>0</v>
      </c>
      <c r="AI31" s="320">
        <f t="shared" si="2"/>
        <v>0</v>
      </c>
      <c r="AJ31" s="8">
        <v>62</v>
      </c>
      <c r="AK31" s="8">
        <v>18</v>
      </c>
      <c r="AL31" s="320">
        <f t="shared" si="3"/>
        <v>0.29032258064516131</v>
      </c>
      <c r="AM31" s="8">
        <v>66</v>
      </c>
      <c r="AN31" s="8">
        <v>0</v>
      </c>
      <c r="AO31" s="100">
        <f t="shared" si="4"/>
        <v>0</v>
      </c>
      <c r="AP31" s="8">
        <v>94</v>
      </c>
      <c r="AQ31" s="8">
        <v>94</v>
      </c>
      <c r="AR31" s="100">
        <f t="shared" si="5"/>
        <v>1</v>
      </c>
    </row>
    <row r="32" spans="1:44" s="1" customFormat="1" ht="15" customHeight="1" x14ac:dyDescent="0.55000000000000004">
      <c r="A32" s="8">
        <v>76</v>
      </c>
      <c r="B32" s="9" t="s">
        <v>135</v>
      </c>
      <c r="C32" s="8">
        <v>2902</v>
      </c>
      <c r="D32" s="8">
        <v>3774</v>
      </c>
      <c r="E32" s="91">
        <f t="shared" si="6"/>
        <v>1.3004824259131633</v>
      </c>
      <c r="F32" s="8">
        <v>1452</v>
      </c>
      <c r="G32" s="8">
        <v>1504</v>
      </c>
      <c r="H32" s="91">
        <f t="shared" si="7"/>
        <v>1.0358126721763086</v>
      </c>
      <c r="I32" s="8">
        <v>20644</v>
      </c>
      <c r="J32" s="8">
        <v>12815</v>
      </c>
      <c r="K32" s="91">
        <f t="shared" si="8"/>
        <v>0.62076148033326872</v>
      </c>
      <c r="L32" s="8">
        <v>24998</v>
      </c>
      <c r="M32" s="8">
        <v>18093</v>
      </c>
      <c r="N32" s="91">
        <f t="shared" si="9"/>
        <v>0.72377790223217853</v>
      </c>
      <c r="O32" s="8">
        <v>26146</v>
      </c>
      <c r="P32" s="8">
        <v>20354</v>
      </c>
      <c r="Q32" s="153">
        <f t="shared" si="10"/>
        <v>0.77847471888625408</v>
      </c>
      <c r="R32" s="8">
        <v>20897</v>
      </c>
      <c r="S32" s="8">
        <v>14582</v>
      </c>
      <c r="T32" s="153">
        <f t="shared" si="11"/>
        <v>0.69780351246590422</v>
      </c>
      <c r="U32" s="8">
        <v>20095</v>
      </c>
      <c r="V32" s="8">
        <v>13098</v>
      </c>
      <c r="W32" s="153">
        <f t="shared" si="12"/>
        <v>0.65180393132620051</v>
      </c>
      <c r="X32" s="8">
        <v>82</v>
      </c>
      <c r="Y32" s="8">
        <v>30</v>
      </c>
      <c r="Z32" s="320">
        <f t="shared" si="13"/>
        <v>0.36585365853658536</v>
      </c>
      <c r="AA32" s="8">
        <v>43</v>
      </c>
      <c r="AB32" s="8">
        <v>3</v>
      </c>
      <c r="AC32" s="100">
        <f t="shared" si="0"/>
        <v>6.9767441860465115E-2</v>
      </c>
      <c r="AD32" s="8">
        <v>32</v>
      </c>
      <c r="AE32" s="8">
        <v>20</v>
      </c>
      <c r="AF32" s="100">
        <f t="shared" si="1"/>
        <v>0.625</v>
      </c>
      <c r="AG32" s="8">
        <v>226</v>
      </c>
      <c r="AH32" s="8">
        <v>27</v>
      </c>
      <c r="AI32" s="320">
        <f t="shared" si="2"/>
        <v>0.11946902654867257</v>
      </c>
      <c r="AJ32" s="8">
        <v>392</v>
      </c>
      <c r="AK32" s="8">
        <v>41</v>
      </c>
      <c r="AL32" s="320">
        <f t="shared" si="3"/>
        <v>0.10459183673469388</v>
      </c>
      <c r="AM32" s="8">
        <v>64</v>
      </c>
      <c r="AN32" s="8">
        <v>0</v>
      </c>
      <c r="AO32" s="100">
        <f t="shared" si="4"/>
        <v>0</v>
      </c>
      <c r="AP32" s="8">
        <v>92</v>
      </c>
      <c r="AQ32" s="8">
        <v>93</v>
      </c>
      <c r="AR32" s="100">
        <f t="shared" si="5"/>
        <v>1.0108695652173914</v>
      </c>
    </row>
    <row r="33" spans="1:44" s="1" customFormat="1" ht="15" customHeight="1" x14ac:dyDescent="0.55000000000000004">
      <c r="A33" s="8">
        <v>81</v>
      </c>
      <c r="B33" s="9" t="s">
        <v>146</v>
      </c>
      <c r="C33" s="8">
        <v>208</v>
      </c>
      <c r="D33" s="8">
        <v>108</v>
      </c>
      <c r="E33" s="91">
        <f t="shared" si="6"/>
        <v>0.51923076923076927</v>
      </c>
      <c r="F33" s="8">
        <v>129</v>
      </c>
      <c r="G33" s="8">
        <v>0</v>
      </c>
      <c r="H33" s="91">
        <f t="shared" si="7"/>
        <v>0</v>
      </c>
      <c r="I33" s="8">
        <v>1410</v>
      </c>
      <c r="J33" s="8">
        <v>1891</v>
      </c>
      <c r="K33" s="91">
        <f t="shared" si="8"/>
        <v>1.3411347517730496</v>
      </c>
      <c r="L33" s="8">
        <v>1747</v>
      </c>
      <c r="M33" s="8">
        <v>1999</v>
      </c>
      <c r="N33" s="91">
        <f t="shared" si="9"/>
        <v>1.144247281053234</v>
      </c>
      <c r="O33" s="8">
        <v>1996</v>
      </c>
      <c r="P33" s="8">
        <v>1570</v>
      </c>
      <c r="Q33" s="153">
        <f t="shared" si="10"/>
        <v>0.78657314629258512</v>
      </c>
      <c r="R33" s="8">
        <v>1973</v>
      </c>
      <c r="S33" s="8">
        <v>733</v>
      </c>
      <c r="T33" s="153">
        <f t="shared" si="11"/>
        <v>0.3715154586923467</v>
      </c>
      <c r="U33" s="8">
        <v>1813</v>
      </c>
      <c r="V33" s="8">
        <v>828</v>
      </c>
      <c r="W33" s="153">
        <f t="shared" si="12"/>
        <v>0.4567015995587424</v>
      </c>
      <c r="X33" s="8">
        <v>8</v>
      </c>
      <c r="Y33" s="8">
        <v>3</v>
      </c>
      <c r="Z33" s="320">
        <f t="shared" si="13"/>
        <v>0.375</v>
      </c>
      <c r="AA33" s="8">
        <v>0</v>
      </c>
      <c r="AB33" s="8" t="s">
        <v>948</v>
      </c>
      <c r="AC33" s="100" t="str">
        <f t="shared" si="0"/>
        <v>N/A</v>
      </c>
      <c r="AD33" s="8">
        <v>0</v>
      </c>
      <c r="AE33" s="8" t="s">
        <v>949</v>
      </c>
      <c r="AF33" s="100" t="str">
        <f t="shared" si="1"/>
        <v>N/A</v>
      </c>
      <c r="AG33" s="8">
        <v>37</v>
      </c>
      <c r="AH33" s="8">
        <v>0</v>
      </c>
      <c r="AI33" s="320">
        <f t="shared" si="2"/>
        <v>0</v>
      </c>
      <c r="AJ33" s="8">
        <v>25</v>
      </c>
      <c r="AK33" s="8">
        <v>1</v>
      </c>
      <c r="AL33" s="320">
        <f t="shared" si="3"/>
        <v>0.04</v>
      </c>
      <c r="AM33" s="8">
        <v>10</v>
      </c>
      <c r="AN33" s="8">
        <v>0</v>
      </c>
      <c r="AO33" s="100">
        <f t="shared" si="4"/>
        <v>0</v>
      </c>
      <c r="AP33" s="8">
        <v>14</v>
      </c>
      <c r="AQ33" s="8">
        <v>14</v>
      </c>
      <c r="AR33" s="100">
        <f t="shared" si="5"/>
        <v>1</v>
      </c>
    </row>
    <row r="34" spans="1:44" s="1" customFormat="1" ht="15" customHeight="1" x14ac:dyDescent="0.55000000000000004">
      <c r="A34" s="8">
        <v>85</v>
      </c>
      <c r="B34" s="9" t="s">
        <v>148</v>
      </c>
      <c r="C34" s="8">
        <v>656</v>
      </c>
      <c r="D34" s="8">
        <v>1389</v>
      </c>
      <c r="E34" s="91">
        <f t="shared" si="6"/>
        <v>2.1173780487804876</v>
      </c>
      <c r="F34" s="8">
        <v>228</v>
      </c>
      <c r="G34" s="8">
        <v>244</v>
      </c>
      <c r="H34" s="91">
        <f t="shared" si="7"/>
        <v>1.0701754385964912</v>
      </c>
      <c r="I34" s="8">
        <v>3449</v>
      </c>
      <c r="J34" s="8">
        <v>2262</v>
      </c>
      <c r="K34" s="91">
        <f t="shared" si="8"/>
        <v>0.6558422731226442</v>
      </c>
      <c r="L34" s="8">
        <v>4333</v>
      </c>
      <c r="M34" s="8">
        <v>3895</v>
      </c>
      <c r="N34" s="91">
        <f t="shared" si="9"/>
        <v>0.89891530117701357</v>
      </c>
      <c r="O34" s="8">
        <v>4591</v>
      </c>
      <c r="P34" s="8">
        <v>3228</v>
      </c>
      <c r="Q34" s="153">
        <f t="shared" si="10"/>
        <v>0.7031147898061425</v>
      </c>
      <c r="R34" s="8">
        <v>3871</v>
      </c>
      <c r="S34" s="8">
        <v>2912</v>
      </c>
      <c r="T34" s="153">
        <f t="shared" si="11"/>
        <v>0.75226039783001808</v>
      </c>
      <c r="U34" s="8">
        <v>3638</v>
      </c>
      <c r="V34" s="8">
        <v>3349</v>
      </c>
      <c r="W34" s="153">
        <f t="shared" si="12"/>
        <v>0.92056074766355145</v>
      </c>
      <c r="X34" s="8">
        <v>10</v>
      </c>
      <c r="Y34" s="8">
        <v>10</v>
      </c>
      <c r="Z34" s="320">
        <f t="shared" si="13"/>
        <v>1</v>
      </c>
      <c r="AA34" s="8">
        <v>3</v>
      </c>
      <c r="AB34" s="8">
        <v>0</v>
      </c>
      <c r="AC34" s="100">
        <f t="shared" si="0"/>
        <v>0</v>
      </c>
      <c r="AD34" s="8">
        <v>4</v>
      </c>
      <c r="AE34" s="8">
        <v>2</v>
      </c>
      <c r="AF34" s="100">
        <f t="shared" si="1"/>
        <v>0.5</v>
      </c>
      <c r="AG34" s="8">
        <v>26</v>
      </c>
      <c r="AH34" s="8">
        <v>0</v>
      </c>
      <c r="AI34" s="320">
        <f t="shared" si="2"/>
        <v>0</v>
      </c>
      <c r="AJ34" s="8">
        <v>10</v>
      </c>
      <c r="AK34" s="8">
        <v>0</v>
      </c>
      <c r="AL34" s="320">
        <f t="shared" si="3"/>
        <v>0</v>
      </c>
      <c r="AM34" s="8">
        <v>13</v>
      </c>
      <c r="AN34" s="8">
        <v>0</v>
      </c>
      <c r="AO34" s="100">
        <f t="shared" si="4"/>
        <v>0</v>
      </c>
      <c r="AP34" s="8">
        <v>19</v>
      </c>
      <c r="AQ34" s="8">
        <v>19</v>
      </c>
      <c r="AR34" s="100">
        <f t="shared" si="5"/>
        <v>1</v>
      </c>
    </row>
    <row r="35" spans="1:44" s="1" customFormat="1" ht="15" customHeight="1" x14ac:dyDescent="0.55000000000000004">
      <c r="A35" s="8">
        <v>86</v>
      </c>
      <c r="B35" s="9" t="s">
        <v>150</v>
      </c>
      <c r="C35" s="8">
        <v>598</v>
      </c>
      <c r="D35" s="8">
        <v>577</v>
      </c>
      <c r="E35" s="91">
        <f t="shared" si="6"/>
        <v>0.96488294314381273</v>
      </c>
      <c r="F35" s="8">
        <v>173</v>
      </c>
      <c r="G35" s="8">
        <v>254</v>
      </c>
      <c r="H35" s="91">
        <f t="shared" si="7"/>
        <v>1.4682080924855492</v>
      </c>
      <c r="I35" s="8">
        <v>1161</v>
      </c>
      <c r="J35" s="8">
        <v>678</v>
      </c>
      <c r="K35" s="91">
        <f t="shared" si="8"/>
        <v>0.58397932816537468</v>
      </c>
      <c r="L35" s="8">
        <v>1932</v>
      </c>
      <c r="M35" s="8">
        <v>1509</v>
      </c>
      <c r="N35" s="91">
        <f t="shared" si="9"/>
        <v>0.78105590062111796</v>
      </c>
      <c r="O35" s="8">
        <v>1955</v>
      </c>
      <c r="P35" s="8">
        <v>1911</v>
      </c>
      <c r="Q35" s="153">
        <f t="shared" si="10"/>
        <v>0.97749360613810743</v>
      </c>
      <c r="R35" s="8">
        <v>1922</v>
      </c>
      <c r="S35" s="8">
        <v>1623</v>
      </c>
      <c r="T35" s="153">
        <f t="shared" si="11"/>
        <v>0.84443288241415193</v>
      </c>
      <c r="U35" s="8">
        <v>1900</v>
      </c>
      <c r="V35" s="8">
        <v>1229</v>
      </c>
      <c r="W35" s="153">
        <f t="shared" si="12"/>
        <v>0.64684210526315788</v>
      </c>
      <c r="X35" s="8">
        <v>7</v>
      </c>
      <c r="Y35" s="8">
        <v>4</v>
      </c>
      <c r="Z35" s="320">
        <f t="shared" si="13"/>
        <v>0.5714285714285714</v>
      </c>
      <c r="AA35" s="8">
        <v>0</v>
      </c>
      <c r="AB35" s="8" t="s">
        <v>948</v>
      </c>
      <c r="AC35" s="100" t="str">
        <f t="shared" si="0"/>
        <v>N/A</v>
      </c>
      <c r="AD35" s="8">
        <v>0</v>
      </c>
      <c r="AE35" s="8" t="s">
        <v>949</v>
      </c>
      <c r="AF35" s="100" t="str">
        <f t="shared" si="1"/>
        <v>N/A</v>
      </c>
      <c r="AG35" s="8">
        <v>54</v>
      </c>
      <c r="AH35" s="8">
        <v>0</v>
      </c>
      <c r="AI35" s="320">
        <f t="shared" si="2"/>
        <v>0</v>
      </c>
      <c r="AJ35" s="8">
        <v>17</v>
      </c>
      <c r="AK35" s="8">
        <v>17</v>
      </c>
      <c r="AL35" s="320">
        <f t="shared" si="3"/>
        <v>1</v>
      </c>
      <c r="AM35" s="8">
        <v>21</v>
      </c>
      <c r="AN35" s="8">
        <v>0</v>
      </c>
      <c r="AO35" s="100">
        <f t="shared" si="4"/>
        <v>0</v>
      </c>
      <c r="AP35" s="8">
        <v>30</v>
      </c>
      <c r="AQ35" s="8">
        <v>30</v>
      </c>
      <c r="AR35" s="100">
        <f t="shared" si="5"/>
        <v>1</v>
      </c>
    </row>
    <row r="36" spans="1:44" s="1" customFormat="1" ht="15" customHeight="1" x14ac:dyDescent="0.55000000000000004">
      <c r="A36" s="8">
        <v>88</v>
      </c>
      <c r="B36" s="9" t="s">
        <v>152</v>
      </c>
      <c r="C36" s="8">
        <v>256</v>
      </c>
      <c r="D36" s="8">
        <v>230</v>
      </c>
      <c r="E36" s="91">
        <f t="shared" si="6"/>
        <v>0.8984375</v>
      </c>
      <c r="F36" s="8">
        <v>261</v>
      </c>
      <c r="G36" s="8">
        <v>0</v>
      </c>
      <c r="H36" s="91">
        <f t="shared" si="7"/>
        <v>0</v>
      </c>
      <c r="I36" s="8">
        <v>1246</v>
      </c>
      <c r="J36" s="8">
        <v>640</v>
      </c>
      <c r="K36" s="91">
        <f t="shared" si="8"/>
        <v>0.5136436597110754</v>
      </c>
      <c r="L36" s="8">
        <v>1763</v>
      </c>
      <c r="M36" s="8">
        <v>870</v>
      </c>
      <c r="N36" s="91">
        <f t="shared" si="9"/>
        <v>0.49347702779353375</v>
      </c>
      <c r="O36" s="8">
        <v>1801</v>
      </c>
      <c r="P36" s="8">
        <v>1105</v>
      </c>
      <c r="Q36" s="153">
        <f t="shared" si="10"/>
        <v>0.61354802887284843</v>
      </c>
      <c r="R36" s="8">
        <v>1280</v>
      </c>
      <c r="S36" s="8">
        <v>571</v>
      </c>
      <c r="T36" s="153">
        <f t="shared" si="11"/>
        <v>0.44609375000000001</v>
      </c>
      <c r="U36" s="8">
        <v>1118</v>
      </c>
      <c r="V36" s="8">
        <v>425</v>
      </c>
      <c r="W36" s="153">
        <f t="shared" si="12"/>
        <v>0.38014311270125223</v>
      </c>
      <c r="X36" s="8">
        <v>6</v>
      </c>
      <c r="Y36" s="8">
        <v>6</v>
      </c>
      <c r="Z36" s="320">
        <f t="shared" si="13"/>
        <v>1</v>
      </c>
      <c r="AA36" s="8">
        <v>6</v>
      </c>
      <c r="AB36" s="8">
        <v>0</v>
      </c>
      <c r="AC36" s="100">
        <f t="shared" si="0"/>
        <v>0</v>
      </c>
      <c r="AD36" s="8">
        <v>4</v>
      </c>
      <c r="AE36" s="8">
        <v>1</v>
      </c>
      <c r="AF36" s="100">
        <f t="shared" si="1"/>
        <v>0.25</v>
      </c>
      <c r="AG36" s="8">
        <v>11</v>
      </c>
      <c r="AH36" s="8">
        <v>0</v>
      </c>
      <c r="AI36" s="320">
        <f t="shared" si="2"/>
        <v>0</v>
      </c>
      <c r="AJ36" s="8">
        <v>5</v>
      </c>
      <c r="AK36" s="8">
        <v>5</v>
      </c>
      <c r="AL36" s="320">
        <f t="shared" si="3"/>
        <v>1</v>
      </c>
      <c r="AM36" s="8">
        <v>4</v>
      </c>
      <c r="AN36" s="8">
        <v>0</v>
      </c>
      <c r="AO36" s="100">
        <f t="shared" si="4"/>
        <v>0</v>
      </c>
      <c r="AP36" s="8">
        <v>5</v>
      </c>
      <c r="AQ36" s="8">
        <v>4</v>
      </c>
      <c r="AR36" s="100">
        <f t="shared" si="5"/>
        <v>0.8</v>
      </c>
    </row>
    <row r="37" spans="1:44" s="1" customFormat="1" ht="15" customHeight="1" x14ac:dyDescent="0.55000000000000004">
      <c r="A37" s="8">
        <v>91</v>
      </c>
      <c r="B37" s="9" t="s">
        <v>154</v>
      </c>
      <c r="C37" s="8">
        <v>0</v>
      </c>
      <c r="D37" s="8">
        <v>1</v>
      </c>
      <c r="E37" s="91" t="str">
        <f t="shared" si="6"/>
        <v>N/A</v>
      </c>
      <c r="F37" s="8">
        <v>40</v>
      </c>
      <c r="G37" s="8">
        <v>0</v>
      </c>
      <c r="H37" s="91">
        <f t="shared" si="7"/>
        <v>0</v>
      </c>
      <c r="I37" s="8">
        <v>620</v>
      </c>
      <c r="J37" s="8">
        <v>288</v>
      </c>
      <c r="K37" s="91">
        <f t="shared" si="8"/>
        <v>0.46451612903225808</v>
      </c>
      <c r="L37" s="8">
        <v>660</v>
      </c>
      <c r="M37" s="8">
        <v>289</v>
      </c>
      <c r="N37" s="91">
        <f t="shared" si="9"/>
        <v>0.43787878787878787</v>
      </c>
      <c r="O37" s="8">
        <v>734</v>
      </c>
      <c r="P37" s="8">
        <v>291</v>
      </c>
      <c r="Q37" s="153">
        <f t="shared" si="10"/>
        <v>0.39645776566757496</v>
      </c>
      <c r="R37" s="8">
        <v>730</v>
      </c>
      <c r="S37" s="8">
        <v>198</v>
      </c>
      <c r="T37" s="153">
        <f t="shared" si="11"/>
        <v>0.27123287671232876</v>
      </c>
      <c r="U37" s="8">
        <v>671</v>
      </c>
      <c r="V37" s="8">
        <v>196</v>
      </c>
      <c r="W37" s="153">
        <f t="shared" si="12"/>
        <v>0.29210134128166915</v>
      </c>
      <c r="X37" s="8">
        <v>4</v>
      </c>
      <c r="Y37" s="8">
        <v>0</v>
      </c>
      <c r="Z37" s="320">
        <f t="shared" si="13"/>
        <v>0</v>
      </c>
      <c r="AA37" s="8">
        <v>0</v>
      </c>
      <c r="AB37" s="8" t="s">
        <v>948</v>
      </c>
      <c r="AC37" s="100" t="str">
        <f t="shared" si="0"/>
        <v>N/A</v>
      </c>
      <c r="AD37" s="8">
        <v>0</v>
      </c>
      <c r="AE37" s="8" t="s">
        <v>949</v>
      </c>
      <c r="AF37" s="100" t="str">
        <f t="shared" si="1"/>
        <v>N/A</v>
      </c>
      <c r="AG37" s="8">
        <v>14</v>
      </c>
      <c r="AH37" s="8">
        <v>4</v>
      </c>
      <c r="AI37" s="320">
        <f t="shared" si="2"/>
        <v>0.2857142857142857</v>
      </c>
      <c r="AJ37" s="8">
        <v>4</v>
      </c>
      <c r="AK37" s="8">
        <v>4</v>
      </c>
      <c r="AL37" s="320">
        <f t="shared" si="3"/>
        <v>1</v>
      </c>
      <c r="AM37" s="8">
        <v>5</v>
      </c>
      <c r="AN37" s="8">
        <v>0</v>
      </c>
      <c r="AO37" s="100">
        <f t="shared" si="4"/>
        <v>0</v>
      </c>
      <c r="AP37" s="8">
        <v>7</v>
      </c>
      <c r="AQ37" s="8">
        <v>7</v>
      </c>
      <c r="AR37" s="100">
        <f t="shared" si="5"/>
        <v>1</v>
      </c>
    </row>
    <row r="38" spans="1:44" s="1" customFormat="1" ht="15" customHeight="1" x14ac:dyDescent="0.55000000000000004">
      <c r="A38" s="8">
        <v>94</v>
      </c>
      <c r="B38" s="9" t="s">
        <v>156</v>
      </c>
      <c r="C38" s="8">
        <v>0</v>
      </c>
      <c r="D38" s="8">
        <v>0</v>
      </c>
      <c r="E38" s="91" t="str">
        <f t="shared" si="6"/>
        <v>N/A</v>
      </c>
      <c r="F38" s="8">
        <v>117</v>
      </c>
      <c r="G38" s="8">
        <v>0</v>
      </c>
      <c r="H38" s="91">
        <f t="shared" si="7"/>
        <v>0</v>
      </c>
      <c r="I38" s="8">
        <v>80</v>
      </c>
      <c r="J38" s="8">
        <v>0</v>
      </c>
      <c r="K38" s="91">
        <f t="shared" si="8"/>
        <v>0</v>
      </c>
      <c r="L38" s="8">
        <v>197</v>
      </c>
      <c r="M38" s="8">
        <v>0</v>
      </c>
      <c r="N38" s="91">
        <f t="shared" si="9"/>
        <v>0</v>
      </c>
      <c r="O38" s="8">
        <v>212</v>
      </c>
      <c r="P38" s="8">
        <v>0</v>
      </c>
      <c r="Q38" s="153">
        <f t="shared" si="10"/>
        <v>0</v>
      </c>
      <c r="R38" s="8">
        <v>162</v>
      </c>
      <c r="S38" s="8">
        <v>0</v>
      </c>
      <c r="T38" s="153">
        <f t="shared" si="11"/>
        <v>0</v>
      </c>
      <c r="U38" s="8">
        <v>150</v>
      </c>
      <c r="V38" s="8">
        <v>0</v>
      </c>
      <c r="W38" s="153">
        <f t="shared" si="12"/>
        <v>0</v>
      </c>
      <c r="X38" s="8">
        <v>8</v>
      </c>
      <c r="Y38" s="8">
        <v>2</v>
      </c>
      <c r="Z38" s="320">
        <f t="shared" si="13"/>
        <v>0.25</v>
      </c>
      <c r="AA38" s="8">
        <v>0</v>
      </c>
      <c r="AB38" s="8" t="s">
        <v>948</v>
      </c>
      <c r="AC38" s="100" t="str">
        <f t="shared" si="0"/>
        <v>N/A</v>
      </c>
      <c r="AD38" s="8">
        <v>0</v>
      </c>
      <c r="AE38" s="8" t="s">
        <v>949</v>
      </c>
      <c r="AF38" s="100" t="str">
        <f t="shared" si="1"/>
        <v>N/A</v>
      </c>
      <c r="AG38" s="8">
        <v>12</v>
      </c>
      <c r="AH38" s="8">
        <v>0</v>
      </c>
      <c r="AI38" s="320">
        <f t="shared" si="2"/>
        <v>0</v>
      </c>
      <c r="AJ38" s="8">
        <v>4</v>
      </c>
      <c r="AK38" s="8">
        <v>4</v>
      </c>
      <c r="AL38" s="320">
        <f t="shared" si="3"/>
        <v>1</v>
      </c>
      <c r="AM38" s="8">
        <v>3</v>
      </c>
      <c r="AN38" s="8">
        <v>0</v>
      </c>
      <c r="AO38" s="100">
        <f t="shared" si="4"/>
        <v>0</v>
      </c>
      <c r="AP38" s="8">
        <v>4</v>
      </c>
      <c r="AQ38" s="8">
        <v>4</v>
      </c>
      <c r="AR38" s="100">
        <f t="shared" si="5"/>
        <v>1</v>
      </c>
    </row>
    <row r="39" spans="1:44" s="1" customFormat="1" ht="15" customHeight="1" x14ac:dyDescent="0.55000000000000004">
      <c r="A39" s="8">
        <v>95</v>
      </c>
      <c r="B39" s="9" t="s">
        <v>158</v>
      </c>
      <c r="C39" s="8">
        <v>301</v>
      </c>
      <c r="D39" s="8">
        <v>359</v>
      </c>
      <c r="E39" s="91">
        <f t="shared" si="6"/>
        <v>1.1926910299003322</v>
      </c>
      <c r="F39" s="8">
        <v>82</v>
      </c>
      <c r="G39" s="8">
        <v>106</v>
      </c>
      <c r="H39" s="91">
        <f t="shared" si="7"/>
        <v>1.2926829268292683</v>
      </c>
      <c r="I39" s="8">
        <v>646</v>
      </c>
      <c r="J39" s="8">
        <v>669</v>
      </c>
      <c r="K39" s="91">
        <f t="shared" si="8"/>
        <v>1.0356037151702786</v>
      </c>
      <c r="L39" s="8">
        <v>1029</v>
      </c>
      <c r="M39" s="8">
        <v>1134</v>
      </c>
      <c r="N39" s="91">
        <f t="shared" si="9"/>
        <v>1.1020408163265305</v>
      </c>
      <c r="O39" s="8">
        <v>1029</v>
      </c>
      <c r="P39" s="8">
        <v>1073</v>
      </c>
      <c r="Q39" s="153">
        <f t="shared" si="10"/>
        <v>1.0427599611273082</v>
      </c>
      <c r="R39" s="8">
        <v>888</v>
      </c>
      <c r="S39" s="8">
        <v>860</v>
      </c>
      <c r="T39" s="153">
        <f t="shared" si="11"/>
        <v>0.96846846846846846</v>
      </c>
      <c r="U39" s="8">
        <v>845</v>
      </c>
      <c r="V39" s="8">
        <v>930</v>
      </c>
      <c r="W39" s="153">
        <f t="shared" si="12"/>
        <v>1.1005917159763314</v>
      </c>
      <c r="X39" s="8">
        <v>1</v>
      </c>
      <c r="Y39" s="8">
        <v>2</v>
      </c>
      <c r="Z39" s="320">
        <f t="shared" si="13"/>
        <v>2</v>
      </c>
      <c r="AA39" s="8">
        <v>0</v>
      </c>
      <c r="AB39" s="8" t="s">
        <v>948</v>
      </c>
      <c r="AC39" s="100" t="str">
        <f t="shared" si="0"/>
        <v>N/A</v>
      </c>
      <c r="AD39" s="8">
        <v>0</v>
      </c>
      <c r="AE39" s="8" t="s">
        <v>949</v>
      </c>
      <c r="AF39" s="100" t="str">
        <f t="shared" si="1"/>
        <v>N/A</v>
      </c>
      <c r="AG39" s="8">
        <v>31</v>
      </c>
      <c r="AH39" s="8">
        <v>0</v>
      </c>
      <c r="AI39" s="320">
        <f t="shared" si="2"/>
        <v>0</v>
      </c>
      <c r="AJ39" s="8">
        <v>23</v>
      </c>
      <c r="AK39" s="8">
        <v>0</v>
      </c>
      <c r="AL39" s="320">
        <f t="shared" si="3"/>
        <v>0</v>
      </c>
      <c r="AM39" s="8">
        <v>6</v>
      </c>
      <c r="AN39" s="8">
        <v>0</v>
      </c>
      <c r="AO39" s="100">
        <f t="shared" si="4"/>
        <v>0</v>
      </c>
      <c r="AP39" s="8">
        <v>8</v>
      </c>
      <c r="AQ39" s="8">
        <v>8</v>
      </c>
      <c r="AR39" s="100">
        <f t="shared" si="5"/>
        <v>1</v>
      </c>
    </row>
    <row r="40" spans="1:44" s="1" customFormat="1" ht="15" customHeight="1" x14ac:dyDescent="0.55000000000000004">
      <c r="A40" s="8">
        <v>97</v>
      </c>
      <c r="B40" s="9" t="s">
        <v>160</v>
      </c>
      <c r="C40" s="8">
        <v>0</v>
      </c>
      <c r="D40" s="8">
        <v>6</v>
      </c>
      <c r="E40" s="91" t="str">
        <f t="shared" si="6"/>
        <v>N/A</v>
      </c>
      <c r="F40" s="8">
        <v>98</v>
      </c>
      <c r="G40" s="8">
        <v>136</v>
      </c>
      <c r="H40" s="91">
        <f t="shared" si="7"/>
        <v>1.3877551020408163</v>
      </c>
      <c r="I40" s="8">
        <v>459</v>
      </c>
      <c r="J40" s="8">
        <v>379</v>
      </c>
      <c r="K40" s="91">
        <f t="shared" si="8"/>
        <v>0.82570806100217864</v>
      </c>
      <c r="L40" s="8">
        <v>557</v>
      </c>
      <c r="M40" s="8">
        <v>521</v>
      </c>
      <c r="N40" s="91">
        <f t="shared" si="9"/>
        <v>0.93536804308797128</v>
      </c>
      <c r="O40" s="8">
        <v>569</v>
      </c>
      <c r="P40" s="8">
        <v>560</v>
      </c>
      <c r="Q40" s="153">
        <f t="shared" si="10"/>
        <v>0.98418277680140598</v>
      </c>
      <c r="R40" s="8">
        <v>559</v>
      </c>
      <c r="S40" s="8">
        <v>545</v>
      </c>
      <c r="T40" s="153">
        <f t="shared" si="11"/>
        <v>0.97495527728085862</v>
      </c>
      <c r="U40" s="8">
        <v>543</v>
      </c>
      <c r="V40" s="8">
        <v>508</v>
      </c>
      <c r="W40" s="153">
        <f t="shared" si="12"/>
        <v>0.9355432780847146</v>
      </c>
      <c r="X40" s="8">
        <v>3</v>
      </c>
      <c r="Y40" s="8">
        <v>3</v>
      </c>
      <c r="Z40" s="320">
        <f t="shared" si="13"/>
        <v>1</v>
      </c>
      <c r="AA40" s="8">
        <v>0</v>
      </c>
      <c r="AB40" s="8" t="s">
        <v>948</v>
      </c>
      <c r="AC40" s="100" t="str">
        <f t="shared" si="0"/>
        <v>N/A</v>
      </c>
      <c r="AD40" s="8">
        <v>0</v>
      </c>
      <c r="AE40" s="8" t="s">
        <v>949</v>
      </c>
      <c r="AF40" s="100" t="str">
        <f t="shared" si="1"/>
        <v>N/A</v>
      </c>
      <c r="AG40" s="8">
        <v>7</v>
      </c>
      <c r="AH40" s="8">
        <v>2</v>
      </c>
      <c r="AI40" s="320">
        <f t="shared" si="2"/>
        <v>0.2857142857142857</v>
      </c>
      <c r="AJ40" s="8">
        <v>6</v>
      </c>
      <c r="AK40" s="8">
        <v>2</v>
      </c>
      <c r="AL40" s="320">
        <f t="shared" si="3"/>
        <v>0.33333333333333331</v>
      </c>
      <c r="AM40" s="8">
        <v>2</v>
      </c>
      <c r="AN40" s="8">
        <v>0</v>
      </c>
      <c r="AO40" s="100">
        <f t="shared" si="4"/>
        <v>0</v>
      </c>
      <c r="AP40" s="8">
        <v>2</v>
      </c>
      <c r="AQ40" s="8">
        <v>2</v>
      </c>
      <c r="AR40" s="100">
        <f t="shared" si="5"/>
        <v>1</v>
      </c>
    </row>
    <row r="41" spans="1:44" s="1" customFormat="1" ht="15" customHeight="1" x14ac:dyDescent="0.55000000000000004">
      <c r="A41" s="8">
        <v>99</v>
      </c>
      <c r="B41" s="9" t="s">
        <v>162</v>
      </c>
      <c r="C41" s="8">
        <v>265</v>
      </c>
      <c r="D41" s="8">
        <v>330</v>
      </c>
      <c r="E41" s="91">
        <f t="shared" si="6"/>
        <v>1.2452830188679245</v>
      </c>
      <c r="F41" s="8">
        <v>117</v>
      </c>
      <c r="G41" s="8">
        <v>173</v>
      </c>
      <c r="H41" s="91">
        <f t="shared" si="7"/>
        <v>1.4786324786324787</v>
      </c>
      <c r="I41" s="8">
        <v>681</v>
      </c>
      <c r="J41" s="8">
        <v>436</v>
      </c>
      <c r="K41" s="91">
        <f t="shared" si="8"/>
        <v>0.64023494860499264</v>
      </c>
      <c r="L41" s="8">
        <v>1063</v>
      </c>
      <c r="M41" s="8">
        <v>939</v>
      </c>
      <c r="N41" s="91">
        <f t="shared" si="9"/>
        <v>0.88334901222953899</v>
      </c>
      <c r="O41" s="8">
        <v>1133</v>
      </c>
      <c r="P41" s="8">
        <v>1035</v>
      </c>
      <c r="Q41" s="153">
        <f t="shared" si="10"/>
        <v>0.91350397175639897</v>
      </c>
      <c r="R41" s="8">
        <v>1113</v>
      </c>
      <c r="S41" s="8">
        <v>751</v>
      </c>
      <c r="T41" s="153">
        <f t="shared" si="11"/>
        <v>0.6747529200359389</v>
      </c>
      <c r="U41" s="8">
        <v>1057</v>
      </c>
      <c r="V41" s="8">
        <v>753</v>
      </c>
      <c r="W41" s="153">
        <f t="shared" si="12"/>
        <v>0.71239356669820242</v>
      </c>
      <c r="X41" s="8">
        <v>2</v>
      </c>
      <c r="Y41" s="8">
        <v>1</v>
      </c>
      <c r="Z41" s="320">
        <f t="shared" si="13"/>
        <v>0.5</v>
      </c>
      <c r="AA41" s="8">
        <v>0</v>
      </c>
      <c r="AB41" s="8" t="s">
        <v>948</v>
      </c>
      <c r="AC41" s="100" t="str">
        <f t="shared" si="0"/>
        <v>N/A</v>
      </c>
      <c r="AD41" s="8">
        <v>0</v>
      </c>
      <c r="AE41" s="8" t="s">
        <v>949</v>
      </c>
      <c r="AF41" s="100" t="str">
        <f t="shared" si="1"/>
        <v>N/A</v>
      </c>
      <c r="AG41" s="8">
        <v>20</v>
      </c>
      <c r="AH41" s="8">
        <v>6</v>
      </c>
      <c r="AI41" s="320">
        <f t="shared" si="2"/>
        <v>0.3</v>
      </c>
      <c r="AJ41" s="8">
        <v>6</v>
      </c>
      <c r="AK41" s="8">
        <v>0</v>
      </c>
      <c r="AL41" s="320">
        <f t="shared" si="3"/>
        <v>0</v>
      </c>
      <c r="AM41" s="8">
        <v>5</v>
      </c>
      <c r="AN41" s="8">
        <v>0</v>
      </c>
      <c r="AO41" s="100">
        <f t="shared" si="4"/>
        <v>0</v>
      </c>
      <c r="AP41" s="8">
        <v>7</v>
      </c>
      <c r="AQ41" s="8">
        <v>7</v>
      </c>
      <c r="AR41" s="100">
        <f t="shared" si="5"/>
        <v>1</v>
      </c>
    </row>
    <row r="42" spans="1:44" s="1" customFormat="1" ht="20.25" customHeight="1" x14ac:dyDescent="0.55000000000000004">
      <c r="A42" s="690" t="s">
        <v>167</v>
      </c>
      <c r="B42" s="690"/>
      <c r="C42" s="24">
        <v>49870</v>
      </c>
      <c r="D42" s="24">
        <f>SUM(D9:D41)</f>
        <v>50690</v>
      </c>
      <c r="E42" s="308">
        <f t="shared" si="6"/>
        <v>1.0164427511529979</v>
      </c>
      <c r="F42" s="24">
        <v>31221</v>
      </c>
      <c r="G42" s="24">
        <f>SUM(G9:G41)</f>
        <v>24984</v>
      </c>
      <c r="H42" s="308">
        <f t="shared" si="7"/>
        <v>0.80023061400980111</v>
      </c>
      <c r="I42" s="24">
        <v>209339</v>
      </c>
      <c r="J42" s="24">
        <f>SUM(J9:J41)</f>
        <v>139195</v>
      </c>
      <c r="K42" s="308">
        <f t="shared" si="8"/>
        <v>0.66492626791949905</v>
      </c>
      <c r="L42" s="24">
        <v>290430</v>
      </c>
      <c r="M42" s="24">
        <f>SUM(M9:M41)</f>
        <v>214869</v>
      </c>
      <c r="N42" s="308">
        <f t="shared" si="9"/>
        <v>0.73983059601280854</v>
      </c>
      <c r="O42" s="24">
        <v>301841</v>
      </c>
      <c r="P42" s="24">
        <f>SUM(P9:P41)</f>
        <v>230882</v>
      </c>
      <c r="Q42" s="315">
        <f t="shared" si="10"/>
        <v>0.76491265268800457</v>
      </c>
      <c r="R42" s="24">
        <v>258586</v>
      </c>
      <c r="S42" s="24">
        <f>SUM(S9:S41)</f>
        <v>178243</v>
      </c>
      <c r="T42" s="315">
        <f t="shared" si="11"/>
        <v>0.68929872460225994</v>
      </c>
      <c r="U42" s="24">
        <v>247707</v>
      </c>
      <c r="V42" s="24">
        <f>SUM(V9:V41)</f>
        <v>166576</v>
      </c>
      <c r="W42" s="315">
        <f t="shared" si="12"/>
        <v>0.67247191238035264</v>
      </c>
      <c r="X42" s="24">
        <v>1141</v>
      </c>
      <c r="Y42" s="24">
        <f>SUM(Y9:Y41)</f>
        <v>684</v>
      </c>
      <c r="Z42" s="404">
        <f t="shared" si="13"/>
        <v>0.59947414548641542</v>
      </c>
      <c r="AA42" s="24">
        <v>443</v>
      </c>
      <c r="AB42" s="24">
        <f>SUM(AB9:AB41)</f>
        <v>26</v>
      </c>
      <c r="AC42" s="60">
        <f t="shared" si="0"/>
        <v>5.8690744920993229E-2</v>
      </c>
      <c r="AD42" s="24">
        <v>340</v>
      </c>
      <c r="AE42" s="24">
        <f>SUM(AE9:AE41)</f>
        <v>164</v>
      </c>
      <c r="AF42" s="60">
        <f t="shared" si="1"/>
        <v>0.4823529411764706</v>
      </c>
      <c r="AG42" s="24">
        <v>3948</v>
      </c>
      <c r="AH42" s="24">
        <f>SUM(AH9:AH41)</f>
        <v>250</v>
      </c>
      <c r="AI42" s="404">
        <f t="shared" si="2"/>
        <v>6.3323201621073966E-2</v>
      </c>
      <c r="AJ42" s="24">
        <v>4000</v>
      </c>
      <c r="AK42" s="24">
        <f>SUM(AK9:AK41)</f>
        <v>1495</v>
      </c>
      <c r="AL42" s="404">
        <f t="shared" si="3"/>
        <v>0.37375000000000003</v>
      </c>
      <c r="AM42" s="24">
        <v>1492</v>
      </c>
      <c r="AN42" s="24">
        <f>SUM(AN9:AN41)</f>
        <v>0</v>
      </c>
      <c r="AO42" s="60">
        <f t="shared" si="4"/>
        <v>0</v>
      </c>
      <c r="AP42" s="24">
        <v>2120</v>
      </c>
      <c r="AQ42" s="24">
        <f>SUM(AQ9:AQ41)</f>
        <v>2114</v>
      </c>
      <c r="AR42" s="60">
        <f t="shared" si="5"/>
        <v>0.99716981132075466</v>
      </c>
    </row>
    <row r="43" spans="1:44" x14ac:dyDescent="0.55000000000000004">
      <c r="A43" s="690" t="s">
        <v>292</v>
      </c>
      <c r="B43" s="690"/>
      <c r="C43" s="24"/>
      <c r="D43" s="24"/>
      <c r="E43" s="308"/>
      <c r="F43" s="24"/>
      <c r="G43" s="24"/>
      <c r="H43" s="308"/>
      <c r="I43" s="24"/>
      <c r="J43" s="24"/>
      <c r="K43" s="308"/>
      <c r="L43" s="24"/>
      <c r="M43" s="24"/>
      <c r="N43" s="308"/>
      <c r="O43" s="24"/>
      <c r="P43" s="24"/>
      <c r="Q43" s="315"/>
      <c r="R43" s="24"/>
      <c r="S43" s="24"/>
      <c r="T43" s="315"/>
      <c r="U43" s="24"/>
      <c r="V43" s="24"/>
      <c r="W43" s="315"/>
      <c r="X43" s="24"/>
      <c r="Y43" s="24"/>
      <c r="Z43" s="24"/>
      <c r="AA43" s="24">
        <v>4</v>
      </c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</row>
    <row r="44" spans="1:44" x14ac:dyDescent="0.55000000000000004">
      <c r="A44" s="690" t="s">
        <v>169</v>
      </c>
      <c r="B44" s="690"/>
      <c r="C44" s="24">
        <v>49870</v>
      </c>
      <c r="D44" s="24">
        <f>+D42</f>
        <v>50690</v>
      </c>
      <c r="E44" s="308">
        <f t="shared" ref="E44" si="14">D44/C44</f>
        <v>1.0164427511529979</v>
      </c>
      <c r="F44" s="24">
        <v>31221</v>
      </c>
      <c r="G44" s="24">
        <f>+G42</f>
        <v>24984</v>
      </c>
      <c r="H44" s="308">
        <f t="shared" si="7"/>
        <v>0.80023061400980111</v>
      </c>
      <c r="I44" s="24">
        <v>209339</v>
      </c>
      <c r="J44" s="24">
        <f>+J42</f>
        <v>139195</v>
      </c>
      <c r="K44" s="308">
        <f t="shared" si="8"/>
        <v>0.66492626791949905</v>
      </c>
      <c r="L44" s="24">
        <v>290430</v>
      </c>
      <c r="M44" s="24">
        <f>+M42</f>
        <v>214869</v>
      </c>
      <c r="N44" s="308">
        <f t="shared" si="9"/>
        <v>0.73983059601280854</v>
      </c>
      <c r="O44" s="24">
        <v>301841</v>
      </c>
      <c r="P44" s="24">
        <f>+P42</f>
        <v>230882</v>
      </c>
      <c r="Q44" s="315">
        <f t="shared" si="10"/>
        <v>0.76491265268800457</v>
      </c>
      <c r="R44" s="24">
        <v>258586</v>
      </c>
      <c r="S44" s="24">
        <f>+S42</f>
        <v>178243</v>
      </c>
      <c r="T44" s="315">
        <f t="shared" si="11"/>
        <v>0.68929872460225994</v>
      </c>
      <c r="U44" s="24">
        <v>247707</v>
      </c>
      <c r="V44" s="24">
        <f>+V42</f>
        <v>166576</v>
      </c>
      <c r="W44" s="315">
        <f t="shared" si="12"/>
        <v>0.67247191238035264</v>
      </c>
      <c r="X44" s="24">
        <v>1141</v>
      </c>
      <c r="Y44" s="24">
        <f>+Y42</f>
        <v>684</v>
      </c>
      <c r="Z44" s="404">
        <f t="shared" si="13"/>
        <v>0.59947414548641542</v>
      </c>
      <c r="AA44" s="24">
        <v>447</v>
      </c>
      <c r="AB44" s="24">
        <f>+AB42</f>
        <v>26</v>
      </c>
      <c r="AC44" s="60">
        <f t="shared" ref="AC44" si="15">AB44/AA44</f>
        <v>5.8165548098434001E-2</v>
      </c>
      <c r="AD44" s="24">
        <v>340</v>
      </c>
      <c r="AE44" s="24">
        <f>+AE42</f>
        <v>164</v>
      </c>
      <c r="AF44" s="60">
        <f t="shared" ref="AF44" si="16">AE44/AD44</f>
        <v>0.4823529411764706</v>
      </c>
      <c r="AG44" s="24">
        <v>3948</v>
      </c>
      <c r="AH44" s="24">
        <f>+AH42</f>
        <v>250</v>
      </c>
      <c r="AI44" s="404">
        <f t="shared" ref="AI44" si="17">AH44/AG44</f>
        <v>6.3323201621073966E-2</v>
      </c>
      <c r="AJ44" s="24">
        <v>4000</v>
      </c>
      <c r="AK44" s="24">
        <f>+AK42</f>
        <v>1495</v>
      </c>
      <c r="AL44" s="404">
        <f t="shared" ref="AL44" si="18">AK44/AJ44</f>
        <v>0.37375000000000003</v>
      </c>
      <c r="AM44" s="24">
        <v>1492</v>
      </c>
      <c r="AN44" s="24">
        <f>+AN42</f>
        <v>0</v>
      </c>
      <c r="AO44" s="60">
        <f t="shared" ref="AO44" si="19">AN44/AM44</f>
        <v>0</v>
      </c>
      <c r="AP44" s="24">
        <v>2120</v>
      </c>
      <c r="AQ44" s="24">
        <f>+AQ42</f>
        <v>2114</v>
      </c>
      <c r="AR44" s="60">
        <f t="shared" ref="AR44" si="20">AQ44/AP44</f>
        <v>0.99716981132075466</v>
      </c>
    </row>
    <row r="45" spans="1:44" x14ac:dyDescent="0.55000000000000004">
      <c r="C45" s="12"/>
      <c r="D45" s="12"/>
      <c r="E45" s="12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pans="1:44" x14ac:dyDescent="0.55000000000000004"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</row>
    <row r="47" spans="1:44" s="433" customFormat="1" ht="15" customHeight="1" x14ac:dyDescent="0.55000000000000004">
      <c r="A47" s="133" t="s">
        <v>947</v>
      </c>
      <c r="D47" s="434"/>
      <c r="E47" s="434"/>
      <c r="G47" s="434"/>
      <c r="H47" s="434"/>
      <c r="J47" s="434"/>
      <c r="K47" s="434"/>
      <c r="M47" s="434"/>
      <c r="N47" s="434"/>
      <c r="AH47" s="435"/>
      <c r="AK47" s="435"/>
      <c r="AN47" s="435"/>
      <c r="AP47" s="435"/>
      <c r="AQ47" s="435"/>
    </row>
    <row r="48" spans="1:44" hidden="1" x14ac:dyDescent="0.55000000000000004">
      <c r="C48" s="15">
        <v>0</v>
      </c>
      <c r="D48" s="15"/>
      <c r="E48" s="15"/>
      <c r="F48" s="15">
        <v>0</v>
      </c>
      <c r="G48" s="15"/>
      <c r="H48" s="15"/>
      <c r="I48" s="15">
        <v>0</v>
      </c>
      <c r="J48" s="15"/>
      <c r="K48" s="15"/>
      <c r="L48" s="15">
        <v>0</v>
      </c>
      <c r="M48" s="15"/>
      <c r="N48" s="15"/>
      <c r="O48" s="15">
        <v>0</v>
      </c>
      <c r="P48" s="15"/>
      <c r="Q48" s="15"/>
      <c r="R48" s="15">
        <v>0</v>
      </c>
      <c r="S48" s="15"/>
      <c r="T48" s="15"/>
      <c r="U48" s="15">
        <v>0</v>
      </c>
      <c r="V48" s="15"/>
      <c r="W48" s="15"/>
      <c r="X48" s="15">
        <v>0</v>
      </c>
      <c r="Y48" s="15"/>
      <c r="Z48" s="15"/>
      <c r="AA48" s="15">
        <v>30</v>
      </c>
      <c r="AB48" s="15"/>
      <c r="AC48" s="15"/>
      <c r="AD48" s="15">
        <v>0</v>
      </c>
      <c r="AE48" s="15"/>
      <c r="AF48" s="15"/>
      <c r="AG48" s="15">
        <v>0</v>
      </c>
      <c r="AH48" s="15"/>
      <c r="AI48" s="15"/>
      <c r="AJ48" s="15">
        <v>0</v>
      </c>
      <c r="AK48" s="15"/>
      <c r="AL48" s="15"/>
      <c r="AM48" s="15">
        <v>0</v>
      </c>
      <c r="AN48" s="15"/>
      <c r="AO48" s="15"/>
      <c r="AP48" s="15">
        <v>0</v>
      </c>
      <c r="AQ48" s="15"/>
      <c r="AR48" s="15"/>
    </row>
    <row r="52" spans="3:44" x14ac:dyDescent="0.55000000000000004">
      <c r="U52" s="56"/>
      <c r="V52" s="56"/>
      <c r="W52" s="56"/>
    </row>
    <row r="53" spans="3:44" x14ac:dyDescent="0.55000000000000004">
      <c r="U53" s="56"/>
      <c r="V53" s="56"/>
      <c r="W53" s="56"/>
    </row>
    <row r="54" spans="3:44" x14ac:dyDescent="0.55000000000000004">
      <c r="L54" s="12"/>
      <c r="M54" s="12"/>
      <c r="N54" s="12"/>
      <c r="O54" s="12"/>
      <c r="P54" s="12"/>
      <c r="Q54" s="12"/>
      <c r="R54" s="12"/>
      <c r="S54" s="12"/>
      <c r="T54" s="12"/>
      <c r="U54" s="56"/>
      <c r="V54" s="56"/>
      <c r="W54" s="56"/>
      <c r="X54" s="12"/>
      <c r="Y54" s="12"/>
      <c r="Z54" s="12"/>
      <c r="AA54" s="12"/>
      <c r="AB54" s="12"/>
      <c r="AC54" s="12"/>
      <c r="AD54" s="12"/>
      <c r="AE54" s="12"/>
      <c r="AF54" s="12"/>
    </row>
    <row r="55" spans="3:44" x14ac:dyDescent="0.55000000000000004">
      <c r="U55" s="56"/>
      <c r="V55" s="56"/>
      <c r="W55" s="56"/>
    </row>
    <row r="56" spans="3:44" x14ac:dyDescent="0.55000000000000004"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56"/>
      <c r="V56" s="56"/>
      <c r="W56" s="56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</row>
    <row r="57" spans="3:44" x14ac:dyDescent="0.55000000000000004">
      <c r="U57" s="56"/>
      <c r="V57" s="56"/>
      <c r="W57" s="56"/>
    </row>
    <row r="58" spans="3:44" x14ac:dyDescent="0.55000000000000004">
      <c r="U58" s="56"/>
      <c r="V58" s="56"/>
      <c r="W58" s="56"/>
    </row>
    <row r="59" spans="3:44" x14ac:dyDescent="0.55000000000000004">
      <c r="U59" s="56"/>
      <c r="V59" s="56"/>
      <c r="W59" s="56"/>
    </row>
    <row r="60" spans="3:44" x14ac:dyDescent="0.55000000000000004">
      <c r="U60" s="56"/>
      <c r="V60" s="56"/>
      <c r="W60" s="56"/>
    </row>
    <row r="61" spans="3:44" x14ac:dyDescent="0.55000000000000004">
      <c r="U61" s="56"/>
      <c r="V61" s="56"/>
      <c r="W61" s="56"/>
    </row>
    <row r="62" spans="3:44" x14ac:dyDescent="0.55000000000000004">
      <c r="U62" s="56"/>
      <c r="V62" s="56"/>
      <c r="W62" s="56"/>
    </row>
    <row r="63" spans="3:44" x14ac:dyDescent="0.55000000000000004">
      <c r="U63" s="56"/>
      <c r="V63" s="56"/>
      <c r="W63" s="56"/>
    </row>
    <row r="64" spans="3:44" x14ac:dyDescent="0.55000000000000004">
      <c r="U64" s="56"/>
      <c r="V64" s="56"/>
      <c r="W64" s="56"/>
    </row>
    <row r="65" spans="21:23" x14ac:dyDescent="0.55000000000000004">
      <c r="U65" s="56"/>
      <c r="V65" s="56"/>
      <c r="W65" s="56"/>
    </row>
    <row r="66" spans="21:23" x14ac:dyDescent="0.55000000000000004">
      <c r="U66" s="56"/>
      <c r="V66" s="56"/>
      <c r="W66" s="56"/>
    </row>
    <row r="67" spans="21:23" x14ac:dyDescent="0.55000000000000004">
      <c r="U67" s="56"/>
      <c r="V67" s="56"/>
      <c r="W67" s="56"/>
    </row>
    <row r="68" spans="21:23" x14ac:dyDescent="0.55000000000000004">
      <c r="U68" s="56"/>
      <c r="V68" s="56"/>
      <c r="W68" s="56"/>
    </row>
    <row r="69" spans="21:23" x14ac:dyDescent="0.55000000000000004">
      <c r="U69" s="56"/>
      <c r="V69" s="56"/>
      <c r="W69" s="56"/>
    </row>
    <row r="70" spans="21:23" x14ac:dyDescent="0.55000000000000004">
      <c r="U70" s="56"/>
      <c r="V70" s="56"/>
      <c r="W70" s="56"/>
    </row>
    <row r="71" spans="21:23" x14ac:dyDescent="0.55000000000000004">
      <c r="U71" s="56"/>
      <c r="V71" s="56"/>
      <c r="W71" s="56"/>
    </row>
    <row r="72" spans="21:23" x14ac:dyDescent="0.55000000000000004">
      <c r="U72" s="56"/>
      <c r="V72" s="56"/>
      <c r="W72" s="56"/>
    </row>
    <row r="73" spans="21:23" x14ac:dyDescent="0.55000000000000004">
      <c r="U73" s="56"/>
      <c r="V73" s="56"/>
      <c r="W73" s="56"/>
    </row>
    <row r="74" spans="21:23" x14ac:dyDescent="0.55000000000000004">
      <c r="U74" s="56"/>
      <c r="V74" s="56"/>
      <c r="W74" s="56"/>
    </row>
    <row r="75" spans="21:23" x14ac:dyDescent="0.55000000000000004">
      <c r="U75" s="56"/>
      <c r="V75" s="56"/>
      <c r="W75" s="56"/>
    </row>
    <row r="76" spans="21:23" x14ac:dyDescent="0.55000000000000004">
      <c r="U76" s="56"/>
      <c r="V76" s="56"/>
      <c r="W76" s="56"/>
    </row>
    <row r="77" spans="21:23" x14ac:dyDescent="0.55000000000000004">
      <c r="U77" s="56"/>
      <c r="V77" s="56"/>
      <c r="W77" s="56"/>
    </row>
    <row r="78" spans="21:23" x14ac:dyDescent="0.55000000000000004">
      <c r="U78" s="56"/>
      <c r="V78" s="56"/>
      <c r="W78" s="56"/>
    </row>
    <row r="79" spans="21:23" x14ac:dyDescent="0.55000000000000004">
      <c r="U79" s="56"/>
      <c r="V79" s="56"/>
      <c r="W79" s="56"/>
    </row>
    <row r="80" spans="21:23" x14ac:dyDescent="0.55000000000000004">
      <c r="U80" s="56"/>
      <c r="V80" s="56"/>
      <c r="W80" s="56"/>
    </row>
    <row r="81" spans="21:23" x14ac:dyDescent="0.55000000000000004">
      <c r="U81" s="56"/>
      <c r="V81" s="56"/>
      <c r="W81" s="56"/>
    </row>
    <row r="82" spans="21:23" x14ac:dyDescent="0.55000000000000004">
      <c r="U82" s="56"/>
      <c r="V82" s="56"/>
      <c r="W82" s="56"/>
    </row>
  </sheetData>
  <sheetProtection algorithmName="SHA-512" hashValue="FHpQ5c1/g50EyG2c8wZthPaID/7gKsmTAeKgBvoW5PjKa6OJhfEn53OTCxnfttzHQhIhbBk3lH8fFbSA/JBQ/g==" saltValue="ztwOQJu9kRyk1t8D7YmOvw==" spinCount="100000" sheet="1" objects="1" scenarios="1"/>
  <mergeCells count="4">
    <mergeCell ref="A43:B43"/>
    <mergeCell ref="A44:B44"/>
    <mergeCell ref="A42:B42"/>
    <mergeCell ref="C7:AP7"/>
  </mergeCells>
  <conditionalFormatting sqref="C56:AR56">
    <cfRule type="cellIs" dxfId="187" priority="91" operator="lessThan">
      <formula>0</formula>
    </cfRule>
  </conditionalFormatting>
  <conditionalFormatting sqref="E9:E44">
    <cfRule type="containsBlanks" priority="2283" stopIfTrue="1">
      <formula>LEN(TRIM(E9))=0</formula>
    </cfRule>
    <cfRule type="containsText" priority="2284" stopIfTrue="1" operator="containsText" text="N/A">
      <formula>NOT(ISERROR(SEARCH("N/A",E9)))</formula>
    </cfRule>
  </conditionalFormatting>
  <conditionalFormatting sqref="H9:H44">
    <cfRule type="containsText" priority="67" stopIfTrue="1" operator="containsText" text="N/A">
      <formula>NOT(ISERROR(SEARCH("N/A",H9)))</formula>
    </cfRule>
    <cfRule type="containsBlanks" priority="68" stopIfTrue="1">
      <formula>LEN(TRIM(H9))=0</formula>
    </cfRule>
  </conditionalFormatting>
  <conditionalFormatting sqref="K9:K44">
    <cfRule type="containsBlanks" priority="73" stopIfTrue="1">
      <formula>LEN(TRIM(K9))=0</formula>
    </cfRule>
    <cfRule type="containsText" priority="74" stopIfTrue="1" operator="containsText" text="N/A">
      <formula>NOT(ISERROR(SEARCH("N/A",K9)))</formula>
    </cfRule>
  </conditionalFormatting>
  <conditionalFormatting sqref="N9:N44">
    <cfRule type="containsBlanks" priority="61" stopIfTrue="1">
      <formula>LEN(TRIM(N9))=0</formula>
    </cfRule>
    <cfRule type="containsText" priority="62" stopIfTrue="1" operator="containsText" text="N/A">
      <formula>NOT(ISERROR(SEARCH("N/A",N9)))</formula>
    </cfRule>
  </conditionalFormatting>
  <conditionalFormatting sqref="Q9:Q44">
    <cfRule type="containsBlanks" priority="49" stopIfTrue="1">
      <formula>LEN(TRIM(Q9))=0</formula>
    </cfRule>
    <cfRule type="containsText" priority="50" stopIfTrue="1" operator="containsText" text="N/A">
      <formula>NOT(ISERROR(SEARCH("N/A",Q9)))</formula>
    </cfRule>
  </conditionalFormatting>
  <conditionalFormatting sqref="T9:T44">
    <cfRule type="containsBlanks" priority="43" stopIfTrue="1">
      <formula>LEN(TRIM(T9))=0</formula>
    </cfRule>
    <cfRule type="containsText" priority="44" stopIfTrue="1" operator="containsText" text="N/A">
      <formula>NOT(ISERROR(SEARCH("N/A",T9)))</formula>
    </cfRule>
  </conditionalFormatting>
  <conditionalFormatting sqref="W9:W44">
    <cfRule type="containsBlanks" priority="37" stopIfTrue="1">
      <formula>LEN(TRIM(W9))=0</formula>
    </cfRule>
    <cfRule type="containsText" priority="38" stopIfTrue="1" operator="containsText" text="N/A">
      <formula>NOT(ISERROR(SEARCH("N/A",W9)))</formula>
    </cfRule>
  </conditionalFormatting>
  <conditionalFormatting sqref="Z9:Z42">
    <cfRule type="containsBlanks" priority="31" stopIfTrue="1">
      <formula>LEN(TRIM(Z9))=0</formula>
    </cfRule>
    <cfRule type="containsText" priority="32" stopIfTrue="1" operator="containsText" text="N/A">
      <formula>NOT(ISERROR(SEARCH("N/A",Z9)))</formula>
    </cfRule>
  </conditionalFormatting>
  <conditionalFormatting sqref="Z44">
    <cfRule type="containsBlanks" priority="25" stopIfTrue="1">
      <formula>LEN(TRIM(Z44))=0</formula>
    </cfRule>
    <cfRule type="containsText" priority="26" stopIfTrue="1" operator="containsText" text="N/A">
      <formula>NOT(ISERROR(SEARCH("N/A",Z44)))</formula>
    </cfRule>
  </conditionalFormatting>
  <conditionalFormatting sqref="AI9:AI42">
    <cfRule type="containsBlanks" priority="19" stopIfTrue="1">
      <formula>LEN(TRIM(AI9))=0</formula>
    </cfRule>
    <cfRule type="containsText" priority="20" stopIfTrue="1" operator="containsText" text="N/A">
      <formula>NOT(ISERROR(SEARCH("N/A",AI9)))</formula>
    </cfRule>
  </conditionalFormatting>
  <conditionalFormatting sqref="AI44">
    <cfRule type="containsBlanks" priority="13" stopIfTrue="1">
      <formula>LEN(TRIM(AI44))=0</formula>
    </cfRule>
    <cfRule type="containsText" priority="14" stopIfTrue="1" operator="containsText" text="N/A">
      <formula>NOT(ISERROR(SEARCH("N/A",AI44)))</formula>
    </cfRule>
  </conditionalFormatting>
  <conditionalFormatting sqref="AL9:AL42">
    <cfRule type="containsBlanks" priority="7" stopIfTrue="1">
      <formula>LEN(TRIM(AL9))=0</formula>
    </cfRule>
    <cfRule type="containsText" priority="8" stopIfTrue="1" operator="containsText" text="N/A">
      <formula>NOT(ISERROR(SEARCH("N/A",AL9)))</formula>
    </cfRule>
  </conditionalFormatting>
  <conditionalFormatting sqref="AL44">
    <cfRule type="containsBlanks" priority="1" stopIfTrue="1">
      <formula>LEN(TRIM(AL44))=0</formula>
    </cfRule>
    <cfRule type="containsText" priority="2" stopIfTrue="1" operator="containsText" text="N/A">
      <formula>NOT(ISERROR(SEARCH("N/A",AL44)))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2285" stopIfTrue="1" operator="greaterThan" id="{F46C27D5-2FD6-476D-8D6F-956D42C629E2}">
            <xm:f>'1. Semáforos Agosto'!$M$51</xm:f>
            <x14:dxf>
              <fill>
                <patternFill>
                  <bgColor rgb="FFFFC000"/>
                </patternFill>
              </fill>
            </x14:dxf>
          </x14:cfRule>
          <x14:cfRule type="cellIs" priority="2286" stopIfTrue="1" operator="between" id="{E902E220-D0FC-4FAE-9E70-33B0FA138911}">
            <xm:f>'1. Semáforos Agosto'!$K$51</xm:f>
            <xm:f>'1. Semáforos Agosto'!$L$51</xm:f>
            <x14:dxf>
              <fill>
                <patternFill>
                  <bgColor rgb="FF92D050"/>
                </patternFill>
              </fill>
            </x14:dxf>
          </x14:cfRule>
          <x14:cfRule type="cellIs" priority="2287" stopIfTrue="1" operator="between" id="{54F243A7-F531-46F7-A7FA-B17196E3B8EC}">
            <xm:f>'1. Semáforos Agosto'!$I$51</xm:f>
            <xm:f>'1. Semáforos Agosto'!$J$49</xm:f>
            <x14:dxf>
              <fill>
                <patternFill>
                  <bgColor rgb="FFFFFF00"/>
                </patternFill>
              </fill>
            </x14:dxf>
          </x14:cfRule>
          <x14:cfRule type="cellIs" priority="2288" stopIfTrue="1" operator="between" id="{6798E41C-1655-4FE3-A5FA-97BA8F7F2F61}">
            <xm:f>'1. Semáforos Agosto'!$G$51</xm:f>
            <xm:f>'1. Semáforos Agosto'!$H$51</xm:f>
            <x14:dxf>
              <fill>
                <patternFill>
                  <bgColor rgb="FFFF0000"/>
                </patternFill>
              </fill>
            </x14:dxf>
          </x14:cfRule>
          <xm:sqref>E9:E44</xm:sqref>
        </x14:conditionalFormatting>
        <x14:conditionalFormatting xmlns:xm="http://schemas.microsoft.com/office/excel/2006/main">
          <x14:cfRule type="cellIs" priority="69" stopIfTrue="1" operator="greaterThan" id="{2CCF10EF-58B9-4D7A-92A4-FE3AFE1F25FE}">
            <xm:f>'1. Semáforos Agosto'!$M$52</xm:f>
            <x14:dxf>
              <fill>
                <patternFill>
                  <bgColor rgb="FFFFC000"/>
                </patternFill>
              </fill>
            </x14:dxf>
          </x14:cfRule>
          <x14:cfRule type="cellIs" priority="70" stopIfTrue="1" operator="between" id="{1A9FBDA6-97D9-48C5-B650-30B6E613CF49}">
            <xm:f>'1. Semáforos Agosto'!$K$52</xm:f>
            <xm:f>'1. Semáforos Agosto'!$L$52</xm:f>
            <x14:dxf>
              <fill>
                <patternFill>
                  <bgColor rgb="FF92D050"/>
                </patternFill>
              </fill>
            </x14:dxf>
          </x14:cfRule>
          <x14:cfRule type="cellIs" priority="71" stopIfTrue="1" operator="between" id="{E6C25405-F9D9-4137-86C8-FDF9B74BDFE4}">
            <xm:f>'1. Semáforos Agosto'!$I$52</xm:f>
            <xm:f>'1. Semáforos Agosto'!$J$52</xm:f>
            <x14:dxf>
              <fill>
                <patternFill>
                  <bgColor rgb="FFFFFF00"/>
                </patternFill>
              </fill>
            </x14:dxf>
          </x14:cfRule>
          <x14:cfRule type="cellIs" priority="72" stopIfTrue="1" operator="between" id="{E6AA4DB7-AC14-4DFF-B801-FDF77B9B7B9C}">
            <xm:f>'1. Semáforos Agosto'!$G$52</xm:f>
            <xm:f>'1. Semáforos Agosto'!$H$52</xm:f>
            <x14:dxf>
              <fill>
                <patternFill>
                  <bgColor rgb="FFFF0000"/>
                </patternFill>
              </fill>
            </x14:dxf>
          </x14:cfRule>
          <xm:sqref>H9:H44</xm:sqref>
        </x14:conditionalFormatting>
        <x14:conditionalFormatting xmlns:xm="http://schemas.microsoft.com/office/excel/2006/main">
          <x14:cfRule type="cellIs" priority="75" stopIfTrue="1" operator="greaterThan" id="{6A496FEC-3155-4D07-9E38-7A58524B94C9}">
            <xm:f>'1. Semáforos Agosto'!$M$48</xm:f>
            <x14:dxf>
              <fill>
                <patternFill>
                  <bgColor rgb="FFFFC000"/>
                </patternFill>
              </fill>
            </x14:dxf>
          </x14:cfRule>
          <x14:cfRule type="cellIs" priority="76" stopIfTrue="1" operator="between" id="{704668AF-4839-4B27-8245-31165F60DC6B}">
            <xm:f>'1. Semáforos Agosto'!$K$48</xm:f>
            <xm:f>'1. Semáforos Agosto'!$L$48</xm:f>
            <x14:dxf>
              <fill>
                <patternFill>
                  <bgColor rgb="FF92D050"/>
                </patternFill>
              </fill>
            </x14:dxf>
          </x14:cfRule>
          <x14:cfRule type="cellIs" priority="77" stopIfTrue="1" operator="between" id="{6841F4F0-0161-4AD3-A57E-1F9575939216}">
            <xm:f>'1. Semáforos Agosto'!$I$48</xm:f>
            <xm:f>'1. Semáforos Agosto'!$J$48</xm:f>
            <x14:dxf>
              <fill>
                <patternFill>
                  <bgColor rgb="FFFFFF00"/>
                </patternFill>
              </fill>
            </x14:dxf>
          </x14:cfRule>
          <x14:cfRule type="cellIs" priority="78" stopIfTrue="1" operator="between" id="{FBF4B4D6-A0F5-43D9-816E-8DE3F4C9969F}">
            <xm:f>'1. Semáforos Agosto'!$G$48</xm:f>
            <xm:f>'1. Semáforos Agosto'!$H$48</xm:f>
            <x14:dxf>
              <fill>
                <patternFill>
                  <bgColor rgb="FFFF0000"/>
                </patternFill>
              </fill>
            </x14:dxf>
          </x14:cfRule>
          <xm:sqref>K9:K44</xm:sqref>
        </x14:conditionalFormatting>
        <x14:conditionalFormatting xmlns:xm="http://schemas.microsoft.com/office/excel/2006/main">
          <x14:cfRule type="cellIs" priority="63" stopIfTrue="1" operator="greaterThan" id="{BCD3C4C2-6D24-451C-8AB4-3E3B4515E3A7}">
            <xm:f>'1. Semáforos Agosto'!$M$48</xm:f>
            <x14:dxf>
              <fill>
                <patternFill>
                  <bgColor rgb="FFFFC000"/>
                </patternFill>
              </fill>
            </x14:dxf>
          </x14:cfRule>
          <x14:cfRule type="cellIs" priority="64" stopIfTrue="1" operator="between" id="{7BC1B5E7-F13E-4BD8-9734-DA46A16F3C8A}">
            <xm:f>'1. Semáforos Agosto'!$K$48</xm:f>
            <xm:f>'1. Semáforos Agosto'!$L$48</xm:f>
            <x14:dxf>
              <fill>
                <patternFill>
                  <bgColor rgb="FF92D050"/>
                </patternFill>
              </fill>
            </x14:dxf>
          </x14:cfRule>
          <x14:cfRule type="cellIs" priority="65" stopIfTrue="1" operator="between" id="{92B8D8B3-8779-4B9D-AA1C-A1BC05DC1AE5}">
            <xm:f>'1. Semáforos Agosto'!$I$48</xm:f>
            <xm:f>'1. Semáforos Agosto'!$J$48</xm:f>
            <x14:dxf>
              <fill>
                <patternFill>
                  <bgColor rgb="FFFFFF00"/>
                </patternFill>
              </fill>
            </x14:dxf>
          </x14:cfRule>
          <x14:cfRule type="cellIs" priority="66" stopIfTrue="1" operator="between" id="{ED859EC7-CBF8-4159-A38A-49EE5F08303A}">
            <xm:f>'1. Semáforos Agosto'!$G$48</xm:f>
            <xm:f>'1. Semáforos Agosto'!$H$48</xm:f>
            <x14:dxf>
              <fill>
                <patternFill>
                  <bgColor rgb="FFFF0000"/>
                </patternFill>
              </fill>
            </x14:dxf>
          </x14:cfRule>
          <xm:sqref>N9:N44</xm:sqref>
        </x14:conditionalFormatting>
        <x14:conditionalFormatting xmlns:xm="http://schemas.microsoft.com/office/excel/2006/main">
          <x14:cfRule type="cellIs" priority="51" stopIfTrue="1" operator="greaterThan" id="{8BEF58EB-DF3D-4586-B01B-F3AEF41174CC}">
            <xm:f>'1. Semáforos Agosto'!$M$46</xm:f>
            <x14:dxf>
              <fill>
                <patternFill>
                  <bgColor rgb="FFFFC000"/>
                </patternFill>
              </fill>
            </x14:dxf>
          </x14:cfRule>
          <x14:cfRule type="cellIs" priority="52" stopIfTrue="1" operator="between" id="{28157BF4-4C5B-44DC-8F23-1FAB320DA13E}">
            <xm:f>'1. Semáforos Agosto'!$K$46</xm:f>
            <xm:f>'1. Semáforos Agosto'!$L$46</xm:f>
            <x14:dxf>
              <fill>
                <patternFill>
                  <bgColor rgb="FF92D050"/>
                </patternFill>
              </fill>
            </x14:dxf>
          </x14:cfRule>
          <x14:cfRule type="cellIs" priority="53" stopIfTrue="1" operator="between" id="{75CF98AE-6292-4796-95F6-F003BCE4D4B5}">
            <xm:f>'1. Semáforos Agosto'!$I$46</xm:f>
            <xm:f>'1. Semáforos Agosto'!$J$46</xm:f>
            <x14:dxf>
              <fill>
                <patternFill>
                  <bgColor rgb="FFFFFF00"/>
                </patternFill>
              </fill>
            </x14:dxf>
          </x14:cfRule>
          <x14:cfRule type="cellIs" priority="54" stopIfTrue="1" operator="between" id="{EFCE6A67-1B17-44CE-AD81-A1925FAC12CD}">
            <xm:f>'1. Semáforos Agosto'!$G$46</xm:f>
            <xm:f>'1. Semáforos Agosto'!$H$46</xm:f>
            <x14:dxf>
              <fill>
                <patternFill>
                  <bgColor rgb="FFFF0000"/>
                </patternFill>
              </fill>
            </x14:dxf>
          </x14:cfRule>
          <xm:sqref>Q9:Q44</xm:sqref>
        </x14:conditionalFormatting>
        <x14:conditionalFormatting xmlns:xm="http://schemas.microsoft.com/office/excel/2006/main">
          <x14:cfRule type="cellIs" priority="45" stopIfTrue="1" operator="greaterThanOrEqual" id="{10BC710B-B81F-43B9-9EE5-68580322F437}">
            <xm:f>'1. Semáforos Agosto'!$M$47</xm:f>
            <x14:dxf>
              <fill>
                <patternFill>
                  <bgColor rgb="FFFFC000"/>
                </patternFill>
              </fill>
            </x14:dxf>
          </x14:cfRule>
          <x14:cfRule type="cellIs" priority="46" stopIfTrue="1" operator="between" id="{9849D069-D713-4027-A765-97D30FBFB442}">
            <xm:f>'1. Semáforos Agosto'!$K$47</xm:f>
            <xm:f>'1. Semáforos Agosto'!$L$47</xm:f>
            <x14:dxf>
              <fill>
                <patternFill>
                  <bgColor rgb="FF92D050"/>
                </patternFill>
              </fill>
            </x14:dxf>
          </x14:cfRule>
          <x14:cfRule type="cellIs" priority="47" stopIfTrue="1" operator="between" id="{C54C4520-DF09-4C5C-8120-B0D43F9FEBB6}">
            <xm:f>'1. Semáforos Agosto'!$I$47</xm:f>
            <xm:f>'1. Semáforos Agosto'!$J$47</xm:f>
            <x14:dxf>
              <fill>
                <patternFill>
                  <bgColor rgb="FFFFFF00"/>
                </patternFill>
              </fill>
            </x14:dxf>
          </x14:cfRule>
          <x14:cfRule type="cellIs" priority="48" stopIfTrue="1" operator="between" id="{BA97F0FF-7F01-492D-B9D2-0222374EFF91}">
            <xm:f>'1. Semáforos Agosto'!$G$47</xm:f>
            <xm:f>'1. Semáforos Agosto'!$H$47</xm:f>
            <x14:dxf>
              <fill>
                <patternFill>
                  <bgColor rgb="FFFF0000"/>
                </patternFill>
              </fill>
            </x14:dxf>
          </x14:cfRule>
          <xm:sqref>T9:T44</xm:sqref>
        </x14:conditionalFormatting>
        <x14:conditionalFormatting xmlns:xm="http://schemas.microsoft.com/office/excel/2006/main">
          <x14:cfRule type="cellIs" priority="39" stopIfTrue="1" operator="greaterThan" id="{43BD376A-DC08-4DA0-85A4-FB8E8C8CFFCE}">
            <xm:f>'1. Semáforos Agosto'!$M$49</xm:f>
            <x14:dxf>
              <fill>
                <patternFill>
                  <bgColor rgb="FFFFC000"/>
                </patternFill>
              </fill>
            </x14:dxf>
          </x14:cfRule>
          <x14:cfRule type="cellIs" priority="40" stopIfTrue="1" operator="between" id="{F21CBADD-A0CB-4E1D-959E-5DFDEB1365FB}">
            <xm:f>'1. Semáforos Agosto'!$K$49</xm:f>
            <xm:f>'1. Semáforos Agosto'!$L$49</xm:f>
            <x14:dxf>
              <fill>
                <patternFill>
                  <bgColor rgb="FF92D050"/>
                </patternFill>
              </fill>
            </x14:dxf>
          </x14:cfRule>
          <x14:cfRule type="cellIs" priority="41" stopIfTrue="1" operator="between" id="{C0A5F234-84E8-410C-AF81-315C975F8907}">
            <xm:f>'1. Semáforos Agosto'!$I$49</xm:f>
            <xm:f>'1. Semáforos Agosto'!$J$49</xm:f>
            <x14:dxf>
              <fill>
                <patternFill>
                  <bgColor rgb="FFFFFF00"/>
                </patternFill>
              </fill>
            </x14:dxf>
          </x14:cfRule>
          <x14:cfRule type="cellIs" priority="42" stopIfTrue="1" operator="between" id="{A41943B7-705C-47B9-A1E1-790880A25467}">
            <xm:f>'1. Semáforos Agosto'!$G$49</xm:f>
            <xm:f>'1. Semáforos Agosto'!$H$49</xm:f>
            <x14:dxf>
              <fill>
                <patternFill>
                  <bgColor rgb="FFFF0000"/>
                </patternFill>
              </fill>
            </x14:dxf>
          </x14:cfRule>
          <xm:sqref>W9:W44</xm:sqref>
        </x14:conditionalFormatting>
        <x14:conditionalFormatting xmlns:xm="http://schemas.microsoft.com/office/excel/2006/main">
          <x14:cfRule type="cellIs" priority="33" stopIfTrue="1" operator="greaterThan" id="{DA15DE9F-E83A-4F6D-B5B3-AA4D33532ADE}">
            <xm:f>'1. Semáforos Agosto'!$M$50</xm:f>
            <x14:dxf>
              <fill>
                <patternFill>
                  <bgColor rgb="FFFFC000"/>
                </patternFill>
              </fill>
            </x14:dxf>
          </x14:cfRule>
          <x14:cfRule type="cellIs" priority="34" stopIfTrue="1" operator="between" id="{8147D574-8112-43B2-8563-CA05178BC731}">
            <xm:f>'1. Semáforos Agosto'!$K$50</xm:f>
            <xm:f>'1. Semáforos Agosto'!$L$50</xm:f>
            <x14:dxf>
              <fill>
                <patternFill>
                  <bgColor rgb="FF92D050"/>
                </patternFill>
              </fill>
            </x14:dxf>
          </x14:cfRule>
          <x14:cfRule type="cellIs" priority="35" stopIfTrue="1" operator="between" id="{C59B4440-B56D-4238-BA09-FD94F886AE42}">
            <xm:f>'1. Semáforos Agosto'!$I$50</xm:f>
            <xm:f>'1. Semáforos Agosto'!$J$50</xm:f>
            <x14:dxf>
              <fill>
                <patternFill>
                  <bgColor rgb="FFFFFF00"/>
                </patternFill>
              </fill>
            </x14:dxf>
          </x14:cfRule>
          <x14:cfRule type="cellIs" priority="36" stopIfTrue="1" operator="between" id="{644C1DB5-FC2D-473A-BF4E-2D129F8669C5}">
            <xm:f>'1. Semáforos Agosto'!$G$50</xm:f>
            <xm:f>'1. Semáforos Agosto'!$H$50</xm:f>
            <x14:dxf>
              <fill>
                <patternFill>
                  <bgColor rgb="FFFF0000"/>
                </patternFill>
              </fill>
            </x14:dxf>
          </x14:cfRule>
          <xm:sqref>Z9:Z42</xm:sqref>
        </x14:conditionalFormatting>
        <x14:conditionalFormatting xmlns:xm="http://schemas.microsoft.com/office/excel/2006/main">
          <x14:cfRule type="cellIs" priority="27" stopIfTrue="1" operator="greaterThan" id="{80847C22-A770-46F0-959B-6289A497D904}">
            <xm:f>'1. Semáforos Agosto'!$M$50</xm:f>
            <x14:dxf>
              <fill>
                <patternFill>
                  <bgColor rgb="FFFFC000"/>
                </patternFill>
              </fill>
            </x14:dxf>
          </x14:cfRule>
          <x14:cfRule type="cellIs" priority="28" stopIfTrue="1" operator="between" id="{F7129E05-6D58-404E-AF77-6FD8BDDBC11B}">
            <xm:f>'1. Semáforos Agosto'!$K$50</xm:f>
            <xm:f>'1. Semáforos Agosto'!$L$50</xm:f>
            <x14:dxf>
              <fill>
                <patternFill>
                  <bgColor rgb="FF92D050"/>
                </patternFill>
              </fill>
            </x14:dxf>
          </x14:cfRule>
          <x14:cfRule type="cellIs" priority="29" stopIfTrue="1" operator="between" id="{6F92772F-2946-4F54-B613-599A1A669E15}">
            <xm:f>'1. Semáforos Agosto'!$I$50</xm:f>
            <xm:f>'1. Semáforos Agosto'!$J$50</xm:f>
            <x14:dxf>
              <fill>
                <patternFill>
                  <bgColor rgb="FFFFFF00"/>
                </patternFill>
              </fill>
            </x14:dxf>
          </x14:cfRule>
          <x14:cfRule type="cellIs" priority="30" stopIfTrue="1" operator="between" id="{4E8709DA-9ED8-4E7D-B1BE-48291785B733}">
            <xm:f>'1. Semáforos Agosto'!$G$50</xm:f>
            <xm:f>'1. Semáforos Agosto'!$H$50</xm:f>
            <x14:dxf>
              <fill>
                <patternFill>
                  <bgColor rgb="FFFF0000"/>
                </patternFill>
              </fill>
            </x14:dxf>
          </x14:cfRule>
          <xm:sqref>Z44</xm:sqref>
        </x14:conditionalFormatting>
        <x14:conditionalFormatting xmlns:xm="http://schemas.microsoft.com/office/excel/2006/main">
          <x14:cfRule type="cellIs" priority="21" stopIfTrue="1" operator="greaterThan" id="{3C17FECF-075F-431A-BAE9-88889014BB35}">
            <xm:f>'1. Semáforos Agosto'!$M$56</xm:f>
            <x14:dxf>
              <fill>
                <patternFill>
                  <bgColor rgb="FFFFC000"/>
                </patternFill>
              </fill>
            </x14:dxf>
          </x14:cfRule>
          <x14:cfRule type="cellIs" priority="22" stopIfTrue="1" operator="between" id="{8439A573-71D9-42E9-A73A-4E259217F437}">
            <xm:f>'1. Semáforos Agosto'!$K$56</xm:f>
            <xm:f>'1. Semáforos Agosto'!$L$56</xm:f>
            <x14:dxf>
              <fill>
                <patternFill>
                  <bgColor rgb="FF92D050"/>
                </patternFill>
              </fill>
            </x14:dxf>
          </x14:cfRule>
          <x14:cfRule type="cellIs" priority="23" stopIfTrue="1" operator="between" id="{424BB92C-CCFC-49F3-8414-580C2A0D3C7A}">
            <xm:f>'1. Semáforos Agosto'!$I$56</xm:f>
            <xm:f>'1. Semáforos Agosto'!$J$56</xm:f>
            <x14:dxf>
              <fill>
                <patternFill>
                  <bgColor rgb="FFFFFF00"/>
                </patternFill>
              </fill>
            </x14:dxf>
          </x14:cfRule>
          <x14:cfRule type="cellIs" priority="24" stopIfTrue="1" operator="between" id="{8A388D36-3AEA-400C-9546-6BD44207B0D6}">
            <xm:f>'1. Semáforos Agosto'!$G$56</xm:f>
            <xm:f>'1. Semáforos Agosto'!$H$56</xm:f>
            <x14:dxf>
              <fill>
                <patternFill>
                  <bgColor rgb="FFFF0000"/>
                </patternFill>
              </fill>
            </x14:dxf>
          </x14:cfRule>
          <xm:sqref>AI9:AI42</xm:sqref>
        </x14:conditionalFormatting>
        <x14:conditionalFormatting xmlns:xm="http://schemas.microsoft.com/office/excel/2006/main">
          <x14:cfRule type="cellIs" priority="15" stopIfTrue="1" operator="greaterThan" id="{9E12694B-860B-4C6F-B1EE-F26A560DDAC9}">
            <xm:f>'1. Semáforos Agosto'!$M$56</xm:f>
            <x14:dxf>
              <fill>
                <patternFill>
                  <bgColor rgb="FFFFC000"/>
                </patternFill>
              </fill>
            </x14:dxf>
          </x14:cfRule>
          <x14:cfRule type="cellIs" priority="16" stopIfTrue="1" operator="between" id="{722CBEAA-A3FA-4F6F-AA55-ED01FE45A19C}">
            <xm:f>'1. Semáforos Agosto'!$K$56</xm:f>
            <xm:f>'1. Semáforos Agosto'!$L$56</xm:f>
            <x14:dxf>
              <fill>
                <patternFill>
                  <bgColor rgb="FF92D050"/>
                </patternFill>
              </fill>
            </x14:dxf>
          </x14:cfRule>
          <x14:cfRule type="cellIs" priority="17" stopIfTrue="1" operator="between" id="{81EB2CE0-3298-44F3-9DD9-2F7BBB55D507}">
            <xm:f>'1. Semáforos Agosto'!$I$56</xm:f>
            <xm:f>'1. Semáforos Agosto'!$J$56</xm:f>
            <x14:dxf>
              <fill>
                <patternFill>
                  <bgColor rgb="FFFFFF00"/>
                </patternFill>
              </fill>
            </x14:dxf>
          </x14:cfRule>
          <x14:cfRule type="cellIs" priority="18" stopIfTrue="1" operator="between" id="{147E772C-6D1B-4D31-95D0-976F8C8DCF97}">
            <xm:f>'1. Semáforos Agosto'!$G$56</xm:f>
            <xm:f>'1. Semáforos Agosto'!$H$56</xm:f>
            <x14:dxf>
              <fill>
                <patternFill>
                  <bgColor rgb="FFFF0000"/>
                </patternFill>
              </fill>
            </x14:dxf>
          </x14:cfRule>
          <xm:sqref>AI44</xm:sqref>
        </x14:conditionalFormatting>
        <x14:conditionalFormatting xmlns:xm="http://schemas.microsoft.com/office/excel/2006/main">
          <x14:cfRule type="cellIs" priority="9" stopIfTrue="1" operator="greaterThan" id="{DFD4EB88-1BFC-49D1-94BE-A14FCED3CF28}">
            <xm:f>'1. Semáforos Agosto'!$M$57</xm:f>
            <x14:dxf>
              <fill>
                <patternFill>
                  <bgColor rgb="FFFFC000"/>
                </patternFill>
              </fill>
            </x14:dxf>
          </x14:cfRule>
          <x14:cfRule type="cellIs" priority="10" stopIfTrue="1" operator="between" id="{FD1F0E46-9EAC-4971-8CBB-712AC3EDAE4D}">
            <xm:f>'1. Semáforos Agosto'!$K$57</xm:f>
            <xm:f>'1. Semáforos Agosto'!$L$57</xm:f>
            <x14:dxf>
              <fill>
                <patternFill>
                  <bgColor rgb="FF92D050"/>
                </patternFill>
              </fill>
            </x14:dxf>
          </x14:cfRule>
          <x14:cfRule type="cellIs" priority="11" stopIfTrue="1" operator="between" id="{EBEACCA8-718D-40B2-A018-4C38FEAE9FB9}">
            <xm:f>'1. Semáforos Agosto'!$I$57</xm:f>
            <xm:f>'1. Semáforos Agosto'!$J$57</xm:f>
            <x14:dxf>
              <fill>
                <patternFill>
                  <bgColor rgb="FFFFFF00"/>
                </patternFill>
              </fill>
            </x14:dxf>
          </x14:cfRule>
          <x14:cfRule type="cellIs" priority="12" stopIfTrue="1" operator="between" id="{269CC5B1-9DC4-47FD-BB63-6421BC7F9B5A}">
            <xm:f>'1. Semáforos Agosto'!$G$57</xm:f>
            <xm:f>'1. Semáforos Agosto'!$H$57</xm:f>
            <x14:dxf>
              <fill>
                <patternFill>
                  <bgColor rgb="FFFF0000"/>
                </patternFill>
              </fill>
            </x14:dxf>
          </x14:cfRule>
          <xm:sqref>AL9:AL42</xm:sqref>
        </x14:conditionalFormatting>
        <x14:conditionalFormatting xmlns:xm="http://schemas.microsoft.com/office/excel/2006/main">
          <x14:cfRule type="cellIs" priority="3" stopIfTrue="1" operator="greaterThan" id="{64624972-C346-4222-9F7C-10F266BDA8C4}">
            <xm:f>'1. Semáforos Agosto'!$M$57</xm:f>
            <x14:dxf>
              <fill>
                <patternFill>
                  <bgColor rgb="FFFFC000"/>
                </patternFill>
              </fill>
            </x14:dxf>
          </x14:cfRule>
          <x14:cfRule type="cellIs" priority="4" stopIfTrue="1" operator="between" id="{AD9E0C89-D696-4D5F-A15D-C30A6EABD318}">
            <xm:f>'1. Semáforos Agosto'!$K$57</xm:f>
            <xm:f>'1. Semáforos Agosto'!$L$57</xm:f>
            <x14:dxf>
              <fill>
                <patternFill>
                  <bgColor rgb="FF92D050"/>
                </patternFill>
              </fill>
            </x14:dxf>
          </x14:cfRule>
          <x14:cfRule type="cellIs" priority="5" stopIfTrue="1" operator="between" id="{5AC4B610-577A-419B-A97A-78508A869768}">
            <xm:f>'1. Semáforos Agosto'!$I$57</xm:f>
            <xm:f>'1. Semáforos Agosto'!$J$57</xm:f>
            <x14:dxf>
              <fill>
                <patternFill>
                  <bgColor rgb="FFFFFF00"/>
                </patternFill>
              </fill>
            </x14:dxf>
          </x14:cfRule>
          <x14:cfRule type="cellIs" priority="6" stopIfTrue="1" operator="between" id="{DEBD95C0-B7D8-4AE6-A61B-9ECE98A5C5CF}">
            <xm:f>'1. Semáforos Agosto'!$G$57</xm:f>
            <xm:f>'1. Semáforos Agosto'!$H$57</xm:f>
            <x14:dxf>
              <fill>
                <patternFill>
                  <bgColor rgb="FFFF0000"/>
                </patternFill>
              </fill>
            </x14:dxf>
          </x14:cfRule>
          <xm:sqref>AL44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5AB63-79EA-488F-8F68-44A29688C76F}">
  <sheetPr codeName="Hoja7">
    <tabColor theme="9" tint="0.79998168889431442"/>
  </sheetPr>
  <dimension ref="A1:AT130"/>
  <sheetViews>
    <sheetView showGridLines="0" showRowColHeaders="0" zoomScale="70" zoomScaleNormal="70" workbookViewId="0">
      <selection activeCell="F141" sqref="F141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1796875" defaultRowHeight="14.4" x14ac:dyDescent="0.55000000000000004"/>
  <cols>
    <col min="1" max="1" width="8.578125" customWidth="1"/>
    <col min="2" max="2" width="30.578125" customWidth="1"/>
    <col min="3" max="3" width="10.578125" customWidth="1"/>
    <col min="4" max="4" width="70.578125" customWidth="1"/>
    <col min="5" max="46" width="20.578125" customWidth="1"/>
  </cols>
  <sheetData>
    <row r="1" spans="1:46" s="50" customFormat="1" ht="23.1" customHeight="1" x14ac:dyDescent="0.85">
      <c r="B1" s="119" t="s">
        <v>0</v>
      </c>
      <c r="C1" s="119"/>
      <c r="D1" s="119"/>
    </row>
    <row r="2" spans="1:46" s="50" customFormat="1" ht="23.1" customHeight="1" x14ac:dyDescent="0.85">
      <c r="B2" s="119" t="s">
        <v>1</v>
      </c>
      <c r="C2" s="119"/>
      <c r="D2" s="119"/>
    </row>
    <row r="3" spans="1:46" s="50" customFormat="1" ht="23.1" customHeight="1" x14ac:dyDescent="0.85">
      <c r="B3" s="122" t="s">
        <v>2</v>
      </c>
      <c r="C3" s="122"/>
      <c r="D3" s="122"/>
    </row>
    <row r="4" spans="1:46" s="50" customFormat="1" ht="23.1" customHeight="1" x14ac:dyDescent="0.85">
      <c r="A4" s="123"/>
      <c r="B4" s="122" t="s">
        <v>694</v>
      </c>
      <c r="C4" s="122"/>
      <c r="D4" s="122"/>
    </row>
    <row r="5" spans="1:46" ht="14.25" customHeight="1" x14ac:dyDescent="0.55000000000000004">
      <c r="A5" s="1"/>
      <c r="B5" s="6"/>
      <c r="C5" s="5"/>
      <c r="D5" s="5"/>
    </row>
    <row r="6" spans="1:46" ht="14.25" hidden="1" customHeight="1" x14ac:dyDescent="0.55000000000000004">
      <c r="A6" s="1"/>
      <c r="B6" s="6"/>
      <c r="C6" s="5"/>
      <c r="D6" s="5"/>
      <c r="E6">
        <v>3</v>
      </c>
      <c r="H6">
        <v>4</v>
      </c>
      <c r="K6">
        <v>5</v>
      </c>
      <c r="N6">
        <v>6</v>
      </c>
      <c r="Q6">
        <v>7</v>
      </c>
      <c r="T6">
        <v>8</v>
      </c>
      <c r="W6">
        <v>9</v>
      </c>
      <c r="Z6">
        <v>10</v>
      </c>
      <c r="AC6">
        <v>11</v>
      </c>
      <c r="AF6">
        <v>12</v>
      </c>
      <c r="AI6">
        <v>13</v>
      </c>
      <c r="AL6">
        <v>14</v>
      </c>
      <c r="AO6">
        <v>15</v>
      </c>
      <c r="AR6">
        <v>16</v>
      </c>
    </row>
    <row r="7" spans="1:46" ht="20.25" hidden="1" customHeight="1" x14ac:dyDescent="0.55000000000000004">
      <c r="A7" s="1"/>
      <c r="B7" s="6"/>
      <c r="C7" s="5"/>
      <c r="D7" s="5"/>
      <c r="E7" s="726" t="s">
        <v>208</v>
      </c>
      <c r="F7" s="726"/>
      <c r="G7" s="726"/>
      <c r="H7" s="726"/>
      <c r="I7" s="726"/>
      <c r="J7" s="726"/>
      <c r="K7" s="726"/>
      <c r="L7" s="726"/>
      <c r="M7" s="726"/>
      <c r="N7" s="726"/>
      <c r="O7" s="726"/>
      <c r="P7" s="726"/>
      <c r="Q7" s="726"/>
      <c r="R7" s="726"/>
      <c r="S7" s="726"/>
      <c r="T7" s="726"/>
      <c r="U7" s="726"/>
      <c r="V7" s="726"/>
      <c r="W7" s="726"/>
      <c r="X7" s="726"/>
      <c r="Y7" s="726"/>
      <c r="Z7" s="726"/>
      <c r="AA7" s="726"/>
      <c r="AB7" s="726"/>
      <c r="AC7" s="726"/>
      <c r="AD7" s="726"/>
      <c r="AE7" s="726"/>
      <c r="AF7" s="726"/>
      <c r="AG7" s="726"/>
      <c r="AH7" s="726"/>
      <c r="AI7" s="726"/>
      <c r="AJ7" s="726"/>
      <c r="AK7" s="726"/>
      <c r="AL7" s="726"/>
      <c r="AM7" s="726"/>
      <c r="AN7" s="726"/>
      <c r="AO7" s="726"/>
      <c r="AP7" s="726"/>
      <c r="AQ7" s="726"/>
      <c r="AR7" s="726"/>
      <c r="AS7" s="98"/>
      <c r="AT7" s="98"/>
    </row>
    <row r="8" spans="1:46" ht="86.25" customHeight="1" x14ac:dyDescent="0.55000000000000004">
      <c r="A8" s="227" t="s">
        <v>3</v>
      </c>
      <c r="B8" s="227" t="s">
        <v>4</v>
      </c>
      <c r="C8" s="227" t="s">
        <v>5</v>
      </c>
      <c r="D8" s="227" t="s">
        <v>6</v>
      </c>
      <c r="E8" s="86" t="s">
        <v>512</v>
      </c>
      <c r="F8" s="86" t="s">
        <v>513</v>
      </c>
      <c r="G8" s="86" t="s">
        <v>514</v>
      </c>
      <c r="H8" s="86" t="s">
        <v>515</v>
      </c>
      <c r="I8" s="86" t="s">
        <v>516</v>
      </c>
      <c r="J8" s="86" t="s">
        <v>517</v>
      </c>
      <c r="K8" s="86" t="s">
        <v>518</v>
      </c>
      <c r="L8" s="86" t="s">
        <v>519</v>
      </c>
      <c r="M8" s="86" t="s">
        <v>520</v>
      </c>
      <c r="N8" s="78" t="s">
        <v>554</v>
      </c>
      <c r="O8" s="78" t="s">
        <v>555</v>
      </c>
      <c r="P8" s="78" t="s">
        <v>556</v>
      </c>
      <c r="Q8" s="78" t="s">
        <v>524</v>
      </c>
      <c r="R8" s="78" t="s">
        <v>525</v>
      </c>
      <c r="S8" s="78" t="s">
        <v>526</v>
      </c>
      <c r="T8" s="78" t="s">
        <v>527</v>
      </c>
      <c r="U8" s="78" t="s">
        <v>528</v>
      </c>
      <c r="V8" s="78" t="s">
        <v>529</v>
      </c>
      <c r="W8" s="78" t="s">
        <v>557</v>
      </c>
      <c r="X8" s="78" t="s">
        <v>531</v>
      </c>
      <c r="Y8" s="78" t="s">
        <v>532</v>
      </c>
      <c r="Z8" s="78" t="s">
        <v>558</v>
      </c>
      <c r="AA8" s="78" t="s">
        <v>534</v>
      </c>
      <c r="AB8" s="78" t="s">
        <v>559</v>
      </c>
      <c r="AC8" s="78" t="s">
        <v>536</v>
      </c>
      <c r="AD8" s="78" t="s">
        <v>560</v>
      </c>
      <c r="AE8" s="78" t="s">
        <v>561</v>
      </c>
      <c r="AF8" s="78" t="s">
        <v>539</v>
      </c>
      <c r="AG8" s="78" t="s">
        <v>562</v>
      </c>
      <c r="AH8" s="78" t="s">
        <v>563</v>
      </c>
      <c r="AI8" s="86" t="s">
        <v>542</v>
      </c>
      <c r="AJ8" s="86" t="s">
        <v>564</v>
      </c>
      <c r="AK8" s="86" t="s">
        <v>565</v>
      </c>
      <c r="AL8" s="86" t="s">
        <v>544</v>
      </c>
      <c r="AM8" s="86" t="s">
        <v>546</v>
      </c>
      <c r="AN8" s="86" t="s">
        <v>547</v>
      </c>
      <c r="AO8" s="86" t="s">
        <v>548</v>
      </c>
      <c r="AP8" s="86" t="s">
        <v>549</v>
      </c>
      <c r="AQ8" s="86" t="s">
        <v>550</v>
      </c>
      <c r="AR8" s="86" t="s">
        <v>551</v>
      </c>
      <c r="AS8" s="86" t="s">
        <v>552</v>
      </c>
      <c r="AT8" s="86" t="s">
        <v>553</v>
      </c>
    </row>
    <row r="9" spans="1:46" s="1" customFormat="1" ht="15" customHeight="1" x14ac:dyDescent="0.55000000000000004">
      <c r="A9" s="16">
        <v>5</v>
      </c>
      <c r="B9" s="17" t="s">
        <v>21</v>
      </c>
      <c r="C9" s="18">
        <v>9101</v>
      </c>
      <c r="D9" s="17" t="s">
        <v>22</v>
      </c>
      <c r="E9" s="8">
        <v>556</v>
      </c>
      <c r="F9" s="8">
        <v>589</v>
      </c>
      <c r="G9" s="91">
        <f>IF(E9=0,"N/A",F9/E9)</f>
        <v>1.0593525179856116</v>
      </c>
      <c r="H9" s="8">
        <v>372</v>
      </c>
      <c r="I9" s="8">
        <v>301</v>
      </c>
      <c r="J9" s="91">
        <f>IF(H9=0,"N/A",I9/H9)</f>
        <v>0.80913978494623651</v>
      </c>
      <c r="K9" s="8">
        <v>2057</v>
      </c>
      <c r="L9" s="8">
        <v>945</v>
      </c>
      <c r="M9" s="91">
        <f>IF(K9=0,"N/A",L9/K9)</f>
        <v>0.45940690325717065</v>
      </c>
      <c r="N9" s="8">
        <v>2985</v>
      </c>
      <c r="O9" s="8">
        <v>1835</v>
      </c>
      <c r="P9" s="91">
        <f>IF(N9=0,"N/A",O9/N9)</f>
        <v>0.61474036850921276</v>
      </c>
      <c r="Q9" s="8">
        <v>3229</v>
      </c>
      <c r="R9" s="8">
        <v>2026</v>
      </c>
      <c r="S9" s="153">
        <f>IF(Q9=0,"N/A",R9/Q9)</f>
        <v>0.62743883555280278</v>
      </c>
      <c r="T9" s="8">
        <v>2953</v>
      </c>
      <c r="U9" s="8">
        <v>1194</v>
      </c>
      <c r="V9" s="153">
        <f>IF(T9=0,"N/A",U9/T9)</f>
        <v>0.40433457500846598</v>
      </c>
      <c r="W9" s="8">
        <v>2687</v>
      </c>
      <c r="X9" s="8">
        <v>1095</v>
      </c>
      <c r="Y9" s="153">
        <f>IF(W9=0,"N/A",X9/W9)</f>
        <v>0.40751767770748049</v>
      </c>
      <c r="Z9" s="8">
        <v>8</v>
      </c>
      <c r="AA9" s="8">
        <v>8</v>
      </c>
      <c r="AB9" s="320">
        <f>IF(Z9=0,"N/A",AA9/Z9)</f>
        <v>1</v>
      </c>
      <c r="AC9" s="8">
        <v>12</v>
      </c>
      <c r="AD9" s="8">
        <v>0</v>
      </c>
      <c r="AE9" s="100">
        <f>IF(AC9=0,"N/A",AD9/AC9)</f>
        <v>0</v>
      </c>
      <c r="AF9" s="8">
        <v>8</v>
      </c>
      <c r="AG9" s="8">
        <v>4</v>
      </c>
      <c r="AH9" s="100">
        <f>IF(AF9=0,"N/A",AG9/AF9)</f>
        <v>0.5</v>
      </c>
      <c r="AI9" s="8">
        <v>81</v>
      </c>
      <c r="AJ9" s="8">
        <v>0</v>
      </c>
      <c r="AK9" s="320">
        <f>IF(AI9=0,"N/A",AJ9/AI9)</f>
        <v>0</v>
      </c>
      <c r="AL9" s="8">
        <v>88</v>
      </c>
      <c r="AM9" s="8">
        <v>51</v>
      </c>
      <c r="AN9" s="320">
        <f>IF(AL9=0,"N/A",AM9/AL9)</f>
        <v>0.57954545454545459</v>
      </c>
      <c r="AO9" s="8">
        <v>32</v>
      </c>
      <c r="AP9" s="8">
        <v>0</v>
      </c>
      <c r="AQ9" s="100">
        <f>IF(AO9=0,"N/A",AP9/AO9)</f>
        <v>0</v>
      </c>
      <c r="AR9" s="8">
        <v>45</v>
      </c>
      <c r="AS9" s="8">
        <v>45</v>
      </c>
      <c r="AT9" s="100">
        <f>IF(AR9=0,"N/A",AS9/AR9)</f>
        <v>1</v>
      </c>
    </row>
    <row r="10" spans="1:46" s="1" customFormat="1" ht="15" customHeight="1" x14ac:dyDescent="0.55000000000000004">
      <c r="A10" s="16">
        <v>5</v>
      </c>
      <c r="B10" s="17" t="s">
        <v>21</v>
      </c>
      <c r="C10" s="18">
        <v>9127</v>
      </c>
      <c r="D10" s="17" t="s">
        <v>23</v>
      </c>
      <c r="E10" s="8">
        <v>478</v>
      </c>
      <c r="F10" s="8">
        <v>351</v>
      </c>
      <c r="G10" s="91">
        <f t="shared" ref="G10:G73" si="0">IF(E10=0,"N/A",F10/E10)</f>
        <v>0.73430962343096229</v>
      </c>
      <c r="H10" s="8">
        <v>173</v>
      </c>
      <c r="I10" s="8">
        <v>131</v>
      </c>
      <c r="J10" s="91">
        <f t="shared" ref="J10:J73" si="1">IF(H10=0,"N/A",I10/H10)</f>
        <v>0.75722543352601157</v>
      </c>
      <c r="K10" s="8">
        <v>451</v>
      </c>
      <c r="L10" s="8">
        <v>460</v>
      </c>
      <c r="M10" s="91">
        <f t="shared" ref="M10:M73" si="2">IF(K10=0,"N/A",L10/K10)</f>
        <v>1.0199556541019956</v>
      </c>
      <c r="N10" s="8">
        <v>1102</v>
      </c>
      <c r="O10" s="8">
        <v>942</v>
      </c>
      <c r="P10" s="91">
        <f t="shared" ref="P10:P73" si="3">IF(N10=0,"N/A",O10/N10)</f>
        <v>0.85480943738656989</v>
      </c>
      <c r="Q10" s="8">
        <v>1151</v>
      </c>
      <c r="R10" s="8">
        <v>1011</v>
      </c>
      <c r="S10" s="153">
        <f t="shared" ref="S10:S73" si="4">IF(Q10=0,"N/A",R10/Q10)</f>
        <v>0.87836663770634227</v>
      </c>
      <c r="T10" s="8">
        <v>1121</v>
      </c>
      <c r="U10" s="8">
        <v>927</v>
      </c>
      <c r="V10" s="153">
        <f t="shared" ref="V10:V73" si="5">IF(T10=0,"N/A",U10/T10)</f>
        <v>0.8269402319357716</v>
      </c>
      <c r="W10" s="8">
        <v>1064</v>
      </c>
      <c r="X10" s="8">
        <v>885</v>
      </c>
      <c r="Y10" s="153">
        <f t="shared" ref="Y10:Y73" si="6">IF(W10=0,"N/A",X10/W10)</f>
        <v>0.83176691729323304</v>
      </c>
      <c r="Z10" s="8">
        <v>6</v>
      </c>
      <c r="AA10" s="8">
        <v>9</v>
      </c>
      <c r="AB10" s="320">
        <f t="shared" ref="AB10:AB73" si="7">IF(Z10=0,"N/A",AA10/Z10)</f>
        <v>1.5</v>
      </c>
      <c r="AC10" s="8">
        <v>0</v>
      </c>
      <c r="AD10" s="8" t="s">
        <v>948</v>
      </c>
      <c r="AE10" s="100" t="str">
        <f t="shared" ref="AE10:AE73" si="8">IF(AC10=0,"N/A",AD10/AC10)</f>
        <v>N/A</v>
      </c>
      <c r="AF10" s="8">
        <v>0</v>
      </c>
      <c r="AG10" s="8" t="s">
        <v>949</v>
      </c>
      <c r="AH10" s="100" t="str">
        <f t="shared" ref="AH10:AH73" si="9">IF(AF10=0,"N/A",AG10/AF10)</f>
        <v>N/A</v>
      </c>
      <c r="AI10" s="8">
        <v>0</v>
      </c>
      <c r="AJ10" s="8">
        <v>0</v>
      </c>
      <c r="AK10" s="320" t="str">
        <f t="shared" ref="AK10:AK73" si="10">IF(AI10=0,"N/A",AJ10/AI10)</f>
        <v>N/A</v>
      </c>
      <c r="AL10" s="8">
        <v>0</v>
      </c>
      <c r="AM10" s="8">
        <v>0</v>
      </c>
      <c r="AN10" s="320" t="str">
        <f t="shared" ref="AN10:AN73" si="11">IF(AL10=0,"N/A",AM10/AL10)</f>
        <v>N/A</v>
      </c>
      <c r="AO10" s="8">
        <v>0</v>
      </c>
      <c r="AP10" s="8">
        <v>0</v>
      </c>
      <c r="AQ10" s="100" t="str">
        <f t="shared" ref="AQ10:AQ73" si="12">IF(AO10=0,"N/A",AP10/AO10)</f>
        <v>N/A</v>
      </c>
      <c r="AR10" s="8">
        <v>0</v>
      </c>
      <c r="AS10" s="8">
        <v>0</v>
      </c>
      <c r="AT10" s="100" t="str">
        <f t="shared" ref="AT10:AT73" si="13">IF(AR10=0,"N/A",AS10/AR10)</f>
        <v>N/A</v>
      </c>
    </row>
    <row r="11" spans="1:46" s="1" customFormat="1" ht="15" customHeight="1" x14ac:dyDescent="0.55000000000000004">
      <c r="A11" s="16">
        <v>5</v>
      </c>
      <c r="B11" s="17" t="s">
        <v>21</v>
      </c>
      <c r="C11" s="18">
        <v>9201</v>
      </c>
      <c r="D11" s="17" t="s">
        <v>24</v>
      </c>
      <c r="E11" s="8">
        <v>21</v>
      </c>
      <c r="F11" s="8">
        <v>59</v>
      </c>
      <c r="G11" s="91">
        <f t="shared" si="0"/>
        <v>2.8095238095238093</v>
      </c>
      <c r="H11" s="8">
        <v>237</v>
      </c>
      <c r="I11" s="8">
        <v>447</v>
      </c>
      <c r="J11" s="91">
        <f t="shared" si="1"/>
        <v>1.8860759493670887</v>
      </c>
      <c r="K11" s="8">
        <v>469</v>
      </c>
      <c r="L11" s="8">
        <v>103</v>
      </c>
      <c r="M11" s="91">
        <f t="shared" si="2"/>
        <v>0.21961620469083157</v>
      </c>
      <c r="N11" s="8">
        <v>727</v>
      </c>
      <c r="O11" s="8">
        <v>609</v>
      </c>
      <c r="P11" s="91">
        <f t="shared" si="3"/>
        <v>0.83768913342503437</v>
      </c>
      <c r="Q11" s="8">
        <v>744</v>
      </c>
      <c r="R11" s="8">
        <v>707</v>
      </c>
      <c r="S11" s="153">
        <f t="shared" si="4"/>
        <v>0.95026881720430112</v>
      </c>
      <c r="T11" s="8">
        <v>665</v>
      </c>
      <c r="U11" s="8">
        <v>513</v>
      </c>
      <c r="V11" s="153">
        <f t="shared" si="5"/>
        <v>0.77142857142857146</v>
      </c>
      <c r="W11" s="8">
        <v>641</v>
      </c>
      <c r="X11" s="8">
        <v>415</v>
      </c>
      <c r="Y11" s="153">
        <f t="shared" si="6"/>
        <v>0.64742589703588138</v>
      </c>
      <c r="Z11" s="8">
        <v>8</v>
      </c>
      <c r="AA11" s="8">
        <v>7</v>
      </c>
      <c r="AB11" s="320">
        <f t="shared" si="7"/>
        <v>0.875</v>
      </c>
      <c r="AC11" s="8">
        <v>0</v>
      </c>
      <c r="AD11" s="8" t="s">
        <v>948</v>
      </c>
      <c r="AE11" s="100" t="str">
        <f t="shared" si="8"/>
        <v>N/A</v>
      </c>
      <c r="AF11" s="8">
        <v>0</v>
      </c>
      <c r="AG11" s="8" t="s">
        <v>949</v>
      </c>
      <c r="AH11" s="100" t="str">
        <f t="shared" si="9"/>
        <v>N/A</v>
      </c>
      <c r="AI11" s="8">
        <v>0</v>
      </c>
      <c r="AJ11" s="8">
        <v>0</v>
      </c>
      <c r="AK11" s="320" t="str">
        <f t="shared" si="10"/>
        <v>N/A</v>
      </c>
      <c r="AL11" s="8">
        <v>0</v>
      </c>
      <c r="AM11" s="8">
        <v>0</v>
      </c>
      <c r="AN11" s="320" t="str">
        <f t="shared" si="11"/>
        <v>N/A</v>
      </c>
      <c r="AO11" s="8">
        <v>0</v>
      </c>
      <c r="AP11" s="8">
        <v>0</v>
      </c>
      <c r="AQ11" s="100" t="str">
        <f t="shared" si="12"/>
        <v>N/A</v>
      </c>
      <c r="AR11" s="8">
        <v>0</v>
      </c>
      <c r="AS11" s="8">
        <v>0</v>
      </c>
      <c r="AT11" s="100" t="str">
        <f t="shared" si="13"/>
        <v>N/A</v>
      </c>
    </row>
    <row r="12" spans="1:46" s="1" customFormat="1" ht="15" customHeight="1" x14ac:dyDescent="0.55000000000000004">
      <c r="A12" s="16">
        <v>5</v>
      </c>
      <c r="B12" s="17" t="s">
        <v>21</v>
      </c>
      <c r="C12" s="18">
        <v>9202</v>
      </c>
      <c r="D12" s="17" t="s">
        <v>25</v>
      </c>
      <c r="E12" s="8">
        <v>0</v>
      </c>
      <c r="F12" s="8">
        <v>11</v>
      </c>
      <c r="G12" s="91" t="str">
        <f t="shared" si="0"/>
        <v>N/A</v>
      </c>
      <c r="H12" s="8">
        <v>90</v>
      </c>
      <c r="I12" s="8">
        <v>48</v>
      </c>
      <c r="J12" s="91">
        <f t="shared" si="1"/>
        <v>0.53333333333333333</v>
      </c>
      <c r="K12" s="8">
        <v>1291</v>
      </c>
      <c r="L12" s="8">
        <v>729</v>
      </c>
      <c r="M12" s="91">
        <f t="shared" si="2"/>
        <v>0.56467854376452364</v>
      </c>
      <c r="N12" s="8">
        <v>1381</v>
      </c>
      <c r="O12" s="8">
        <v>788</v>
      </c>
      <c r="P12" s="91">
        <f t="shared" si="3"/>
        <v>0.57060101375814631</v>
      </c>
      <c r="Q12" s="8">
        <v>1405</v>
      </c>
      <c r="R12" s="8">
        <v>829</v>
      </c>
      <c r="S12" s="153">
        <f t="shared" si="4"/>
        <v>0.59003558718861215</v>
      </c>
      <c r="T12" s="8">
        <v>1331</v>
      </c>
      <c r="U12" s="8">
        <v>641</v>
      </c>
      <c r="V12" s="153">
        <f t="shared" si="5"/>
        <v>0.48159278737791134</v>
      </c>
      <c r="W12" s="8">
        <v>1304</v>
      </c>
      <c r="X12" s="8">
        <v>625</v>
      </c>
      <c r="Y12" s="153">
        <f t="shared" si="6"/>
        <v>0.47929447852760737</v>
      </c>
      <c r="Z12" s="8">
        <v>8</v>
      </c>
      <c r="AA12" s="8">
        <v>3</v>
      </c>
      <c r="AB12" s="320">
        <f t="shared" si="7"/>
        <v>0.375</v>
      </c>
      <c r="AC12" s="8">
        <v>6</v>
      </c>
      <c r="AD12" s="8">
        <v>0</v>
      </c>
      <c r="AE12" s="100">
        <f t="shared" si="8"/>
        <v>0</v>
      </c>
      <c r="AF12" s="8">
        <v>4</v>
      </c>
      <c r="AG12" s="8">
        <v>2</v>
      </c>
      <c r="AH12" s="100">
        <f t="shared" si="9"/>
        <v>0.5</v>
      </c>
      <c r="AI12" s="8">
        <v>0</v>
      </c>
      <c r="AJ12" s="8">
        <v>0</v>
      </c>
      <c r="AK12" s="320" t="str">
        <f t="shared" si="10"/>
        <v>N/A</v>
      </c>
      <c r="AL12" s="8">
        <v>0</v>
      </c>
      <c r="AM12" s="8">
        <v>0</v>
      </c>
      <c r="AN12" s="320" t="str">
        <f t="shared" si="11"/>
        <v>N/A</v>
      </c>
      <c r="AO12" s="8">
        <v>0</v>
      </c>
      <c r="AP12" s="8">
        <v>0</v>
      </c>
      <c r="AQ12" s="100" t="str">
        <f t="shared" si="12"/>
        <v>N/A</v>
      </c>
      <c r="AR12" s="8">
        <v>0</v>
      </c>
      <c r="AS12" s="8">
        <v>0</v>
      </c>
      <c r="AT12" s="100" t="str">
        <f t="shared" si="13"/>
        <v>N/A</v>
      </c>
    </row>
    <row r="13" spans="1:46" s="1" customFormat="1" ht="15" customHeight="1" x14ac:dyDescent="0.55000000000000004">
      <c r="A13" s="16">
        <v>5</v>
      </c>
      <c r="B13" s="17" t="s">
        <v>21</v>
      </c>
      <c r="C13" s="18">
        <v>9203</v>
      </c>
      <c r="D13" s="17" t="s">
        <v>26</v>
      </c>
      <c r="E13" s="8">
        <v>120</v>
      </c>
      <c r="F13" s="8">
        <v>254</v>
      </c>
      <c r="G13" s="91">
        <f t="shared" si="0"/>
        <v>2.1166666666666667</v>
      </c>
      <c r="H13" s="8">
        <v>34</v>
      </c>
      <c r="I13" s="8">
        <v>34</v>
      </c>
      <c r="J13" s="91">
        <f t="shared" si="1"/>
        <v>1</v>
      </c>
      <c r="K13" s="8">
        <v>1648</v>
      </c>
      <c r="L13" s="8">
        <v>1571</v>
      </c>
      <c r="M13" s="91">
        <f t="shared" si="2"/>
        <v>0.95327669902912626</v>
      </c>
      <c r="N13" s="8">
        <v>1802</v>
      </c>
      <c r="O13" s="8">
        <v>1859</v>
      </c>
      <c r="P13" s="91">
        <f t="shared" si="3"/>
        <v>1.0316315205327413</v>
      </c>
      <c r="Q13" s="8">
        <v>2342</v>
      </c>
      <c r="R13" s="8">
        <v>2236</v>
      </c>
      <c r="S13" s="153">
        <f t="shared" si="4"/>
        <v>0.95473953885567886</v>
      </c>
      <c r="T13" s="8">
        <v>1916</v>
      </c>
      <c r="U13" s="8">
        <v>1032</v>
      </c>
      <c r="V13" s="153">
        <f t="shared" si="5"/>
        <v>0.5386221294363257</v>
      </c>
      <c r="W13" s="8">
        <v>1680</v>
      </c>
      <c r="X13" s="8">
        <v>849</v>
      </c>
      <c r="Y13" s="153">
        <f t="shared" si="6"/>
        <v>0.50535714285714284</v>
      </c>
      <c r="Z13" s="8">
        <v>6</v>
      </c>
      <c r="AA13" s="8">
        <v>5</v>
      </c>
      <c r="AB13" s="320">
        <f t="shared" si="7"/>
        <v>0.83333333333333337</v>
      </c>
      <c r="AC13" s="8">
        <v>12</v>
      </c>
      <c r="AD13" s="8">
        <v>0</v>
      </c>
      <c r="AE13" s="100">
        <f t="shared" si="8"/>
        <v>0</v>
      </c>
      <c r="AF13" s="8">
        <v>8</v>
      </c>
      <c r="AG13" s="8">
        <v>4</v>
      </c>
      <c r="AH13" s="100">
        <f t="shared" si="9"/>
        <v>0.5</v>
      </c>
      <c r="AI13" s="8">
        <v>0</v>
      </c>
      <c r="AJ13" s="8">
        <v>0</v>
      </c>
      <c r="AK13" s="320" t="str">
        <f t="shared" si="10"/>
        <v>N/A</v>
      </c>
      <c r="AL13" s="8">
        <v>0</v>
      </c>
      <c r="AM13" s="8">
        <v>0</v>
      </c>
      <c r="AN13" s="320" t="str">
        <f t="shared" si="11"/>
        <v>N/A</v>
      </c>
      <c r="AO13" s="8">
        <v>0</v>
      </c>
      <c r="AP13" s="8">
        <v>0</v>
      </c>
      <c r="AQ13" s="100" t="str">
        <f t="shared" si="12"/>
        <v>N/A</v>
      </c>
      <c r="AR13" s="8">
        <v>0</v>
      </c>
      <c r="AS13" s="8">
        <v>0</v>
      </c>
      <c r="AT13" s="100" t="str">
        <f t="shared" si="13"/>
        <v>N/A</v>
      </c>
    </row>
    <row r="14" spans="1:46" s="1" customFormat="1" ht="15" customHeight="1" x14ac:dyDescent="0.55000000000000004">
      <c r="A14" s="16">
        <v>5</v>
      </c>
      <c r="B14" s="17" t="s">
        <v>21</v>
      </c>
      <c r="C14" s="18">
        <v>9204</v>
      </c>
      <c r="D14" s="17" t="s">
        <v>27</v>
      </c>
      <c r="E14" s="8">
        <v>292</v>
      </c>
      <c r="F14" s="8">
        <v>388</v>
      </c>
      <c r="G14" s="91">
        <f t="shared" si="0"/>
        <v>1.3287671232876712</v>
      </c>
      <c r="H14" s="8">
        <v>0</v>
      </c>
      <c r="I14" s="8">
        <v>0</v>
      </c>
      <c r="J14" s="91" t="str">
        <f t="shared" si="1"/>
        <v>N/A</v>
      </c>
      <c r="K14" s="8">
        <v>1864</v>
      </c>
      <c r="L14" s="8">
        <v>2475</v>
      </c>
      <c r="M14" s="91">
        <f t="shared" si="2"/>
        <v>1.3277896995708154</v>
      </c>
      <c r="N14" s="8">
        <v>2156</v>
      </c>
      <c r="O14" s="8">
        <v>2863</v>
      </c>
      <c r="P14" s="91">
        <f t="shared" si="3"/>
        <v>1.3279220779220779</v>
      </c>
      <c r="Q14" s="8">
        <v>2627</v>
      </c>
      <c r="R14" s="8">
        <v>3276</v>
      </c>
      <c r="S14" s="153">
        <f t="shared" si="4"/>
        <v>1.2470498667681766</v>
      </c>
      <c r="T14" s="8">
        <v>2619</v>
      </c>
      <c r="U14" s="8">
        <v>1512</v>
      </c>
      <c r="V14" s="153">
        <f t="shared" si="5"/>
        <v>0.57731958762886593</v>
      </c>
      <c r="W14" s="8">
        <v>2085</v>
      </c>
      <c r="X14" s="8">
        <v>1285</v>
      </c>
      <c r="Y14" s="153">
        <f t="shared" si="6"/>
        <v>0.61630695443645089</v>
      </c>
      <c r="Z14" s="8">
        <v>10</v>
      </c>
      <c r="AA14" s="8">
        <v>6</v>
      </c>
      <c r="AB14" s="320">
        <f t="shared" si="7"/>
        <v>0.6</v>
      </c>
      <c r="AC14" s="8">
        <v>6</v>
      </c>
      <c r="AD14" s="8">
        <v>3</v>
      </c>
      <c r="AE14" s="100">
        <f t="shared" si="8"/>
        <v>0.5</v>
      </c>
      <c r="AF14" s="8">
        <v>4</v>
      </c>
      <c r="AG14" s="8">
        <v>3</v>
      </c>
      <c r="AH14" s="100">
        <f t="shared" si="9"/>
        <v>0.75</v>
      </c>
      <c r="AI14" s="8">
        <v>0</v>
      </c>
      <c r="AJ14" s="8">
        <v>0</v>
      </c>
      <c r="AK14" s="320" t="str">
        <f t="shared" si="10"/>
        <v>N/A</v>
      </c>
      <c r="AL14" s="8">
        <v>0</v>
      </c>
      <c r="AM14" s="8">
        <v>0</v>
      </c>
      <c r="AN14" s="320" t="str">
        <f t="shared" si="11"/>
        <v>N/A</v>
      </c>
      <c r="AO14" s="8">
        <v>0</v>
      </c>
      <c r="AP14" s="8">
        <v>0</v>
      </c>
      <c r="AQ14" s="100" t="str">
        <f t="shared" si="12"/>
        <v>N/A</v>
      </c>
      <c r="AR14" s="8">
        <v>0</v>
      </c>
      <c r="AS14" s="8">
        <v>0</v>
      </c>
      <c r="AT14" s="100" t="str">
        <f t="shared" si="13"/>
        <v>N/A</v>
      </c>
    </row>
    <row r="15" spans="1:46" s="1" customFormat="1" ht="15" customHeight="1" x14ac:dyDescent="0.55000000000000004">
      <c r="A15" s="16">
        <v>5</v>
      </c>
      <c r="B15" s="17" t="s">
        <v>21</v>
      </c>
      <c r="C15" s="18">
        <v>9205</v>
      </c>
      <c r="D15" s="17" t="s">
        <v>28</v>
      </c>
      <c r="E15" s="8">
        <v>696</v>
      </c>
      <c r="F15" s="8">
        <v>100</v>
      </c>
      <c r="G15" s="91">
        <f t="shared" si="0"/>
        <v>0.14367816091954022</v>
      </c>
      <c r="H15" s="8">
        <v>168</v>
      </c>
      <c r="I15" s="8">
        <v>0</v>
      </c>
      <c r="J15" s="91">
        <f t="shared" si="1"/>
        <v>0</v>
      </c>
      <c r="K15" s="8">
        <v>1984</v>
      </c>
      <c r="L15" s="8">
        <v>781</v>
      </c>
      <c r="M15" s="91">
        <f t="shared" si="2"/>
        <v>0.39364919354838712</v>
      </c>
      <c r="N15" s="8">
        <v>2848</v>
      </c>
      <c r="O15" s="8">
        <v>881</v>
      </c>
      <c r="P15" s="91">
        <f t="shared" si="3"/>
        <v>0.30933988764044945</v>
      </c>
      <c r="Q15" s="8">
        <v>2860</v>
      </c>
      <c r="R15" s="8">
        <v>1027</v>
      </c>
      <c r="S15" s="153">
        <f t="shared" si="4"/>
        <v>0.35909090909090907</v>
      </c>
      <c r="T15" s="8">
        <v>1465</v>
      </c>
      <c r="U15" s="8">
        <v>360</v>
      </c>
      <c r="V15" s="153">
        <f t="shared" si="5"/>
        <v>0.24573378839590443</v>
      </c>
      <c r="W15" s="8">
        <v>1458</v>
      </c>
      <c r="X15" s="8">
        <v>317</v>
      </c>
      <c r="Y15" s="153">
        <f t="shared" si="6"/>
        <v>0.21742112482853224</v>
      </c>
      <c r="Z15" s="8">
        <v>7</v>
      </c>
      <c r="AA15" s="8">
        <v>9</v>
      </c>
      <c r="AB15" s="320">
        <f t="shared" si="7"/>
        <v>1.2857142857142858</v>
      </c>
      <c r="AC15" s="8">
        <v>3</v>
      </c>
      <c r="AD15" s="8">
        <v>0</v>
      </c>
      <c r="AE15" s="100">
        <f t="shared" si="8"/>
        <v>0</v>
      </c>
      <c r="AF15" s="8">
        <v>4</v>
      </c>
      <c r="AG15" s="8">
        <v>1</v>
      </c>
      <c r="AH15" s="100">
        <f t="shared" si="9"/>
        <v>0.25</v>
      </c>
      <c r="AI15" s="8">
        <v>0</v>
      </c>
      <c r="AJ15" s="8">
        <v>0</v>
      </c>
      <c r="AK15" s="320" t="str">
        <f t="shared" si="10"/>
        <v>N/A</v>
      </c>
      <c r="AL15" s="8">
        <v>0</v>
      </c>
      <c r="AM15" s="8">
        <v>0</v>
      </c>
      <c r="AN15" s="320" t="str">
        <f t="shared" si="11"/>
        <v>N/A</v>
      </c>
      <c r="AO15" s="8">
        <v>0</v>
      </c>
      <c r="AP15" s="8">
        <v>0</v>
      </c>
      <c r="AQ15" s="100" t="str">
        <f t="shared" si="12"/>
        <v>N/A</v>
      </c>
      <c r="AR15" s="8">
        <v>0</v>
      </c>
      <c r="AS15" s="8">
        <v>0</v>
      </c>
      <c r="AT15" s="100" t="str">
        <f t="shared" si="13"/>
        <v>N/A</v>
      </c>
    </row>
    <row r="16" spans="1:46" s="1" customFormat="1" ht="15" customHeight="1" x14ac:dyDescent="0.55000000000000004">
      <c r="A16" s="16">
        <v>5</v>
      </c>
      <c r="B16" s="17" t="s">
        <v>21</v>
      </c>
      <c r="C16" s="18">
        <v>9206</v>
      </c>
      <c r="D16" s="17" t="s">
        <v>29</v>
      </c>
      <c r="E16" s="8">
        <v>450</v>
      </c>
      <c r="F16" s="8">
        <v>355</v>
      </c>
      <c r="G16" s="91">
        <f t="shared" si="0"/>
        <v>0.78888888888888886</v>
      </c>
      <c r="H16" s="8">
        <v>64</v>
      </c>
      <c r="I16" s="8">
        <v>0</v>
      </c>
      <c r="J16" s="91">
        <f t="shared" si="1"/>
        <v>0</v>
      </c>
      <c r="K16" s="8">
        <v>1005</v>
      </c>
      <c r="L16" s="8">
        <v>810</v>
      </c>
      <c r="M16" s="91">
        <f t="shared" si="2"/>
        <v>0.80597014925373134</v>
      </c>
      <c r="N16" s="8">
        <v>1519</v>
      </c>
      <c r="O16" s="8">
        <v>1165</v>
      </c>
      <c r="P16" s="91">
        <f t="shared" si="3"/>
        <v>0.76695194206714945</v>
      </c>
      <c r="Q16" s="8">
        <v>1539</v>
      </c>
      <c r="R16" s="8">
        <v>1229</v>
      </c>
      <c r="S16" s="153">
        <f t="shared" si="4"/>
        <v>0.7985705003248863</v>
      </c>
      <c r="T16" s="8">
        <v>1521</v>
      </c>
      <c r="U16" s="8">
        <v>992</v>
      </c>
      <c r="V16" s="153">
        <f t="shared" si="5"/>
        <v>0.65220249835634447</v>
      </c>
      <c r="W16" s="8">
        <v>1498</v>
      </c>
      <c r="X16" s="8">
        <v>960</v>
      </c>
      <c r="Y16" s="153">
        <f t="shared" si="6"/>
        <v>0.64085447263017359</v>
      </c>
      <c r="Z16" s="8">
        <v>14</v>
      </c>
      <c r="AA16" s="8">
        <v>9</v>
      </c>
      <c r="AB16" s="320">
        <f t="shared" si="7"/>
        <v>0.6428571428571429</v>
      </c>
      <c r="AC16" s="8">
        <v>3</v>
      </c>
      <c r="AD16" s="8">
        <v>3</v>
      </c>
      <c r="AE16" s="100">
        <f t="shared" si="8"/>
        <v>1</v>
      </c>
      <c r="AF16" s="8">
        <v>4</v>
      </c>
      <c r="AG16" s="8">
        <v>2</v>
      </c>
      <c r="AH16" s="100">
        <f t="shared" si="9"/>
        <v>0.5</v>
      </c>
      <c r="AI16" s="8">
        <v>72</v>
      </c>
      <c r="AJ16" s="8">
        <v>0</v>
      </c>
      <c r="AK16" s="320">
        <f t="shared" si="10"/>
        <v>0</v>
      </c>
      <c r="AL16" s="8">
        <v>32</v>
      </c>
      <c r="AM16" s="8">
        <v>32</v>
      </c>
      <c r="AN16" s="320">
        <f t="shared" si="11"/>
        <v>1</v>
      </c>
      <c r="AO16" s="8">
        <v>28</v>
      </c>
      <c r="AP16" s="8">
        <v>0</v>
      </c>
      <c r="AQ16" s="100">
        <f t="shared" si="12"/>
        <v>0</v>
      </c>
      <c r="AR16" s="8">
        <v>40</v>
      </c>
      <c r="AS16" s="8">
        <v>40</v>
      </c>
      <c r="AT16" s="100">
        <f t="shared" si="13"/>
        <v>1</v>
      </c>
    </row>
    <row r="17" spans="1:46" s="1" customFormat="1" ht="15" customHeight="1" x14ac:dyDescent="0.55000000000000004">
      <c r="A17" s="16">
        <v>5</v>
      </c>
      <c r="B17" s="17" t="s">
        <v>21</v>
      </c>
      <c r="C17" s="18">
        <v>9301</v>
      </c>
      <c r="D17" s="17" t="s">
        <v>30</v>
      </c>
      <c r="E17" s="8">
        <v>146</v>
      </c>
      <c r="F17" s="8">
        <v>183</v>
      </c>
      <c r="G17" s="91">
        <f t="shared" si="0"/>
        <v>1.2534246575342465</v>
      </c>
      <c r="H17" s="8">
        <v>155</v>
      </c>
      <c r="I17" s="8">
        <v>341</v>
      </c>
      <c r="J17" s="91">
        <f t="shared" si="1"/>
        <v>2.2000000000000002</v>
      </c>
      <c r="K17" s="8">
        <v>1931</v>
      </c>
      <c r="L17" s="8">
        <v>1094</v>
      </c>
      <c r="M17" s="91">
        <f t="shared" si="2"/>
        <v>0.56654583117555668</v>
      </c>
      <c r="N17" s="8">
        <v>2232</v>
      </c>
      <c r="O17" s="8">
        <v>1618</v>
      </c>
      <c r="P17" s="91">
        <f t="shared" si="3"/>
        <v>0.72491039426523296</v>
      </c>
      <c r="Q17" s="8">
        <v>2350</v>
      </c>
      <c r="R17" s="8">
        <v>1655</v>
      </c>
      <c r="S17" s="153">
        <f t="shared" si="4"/>
        <v>0.70425531914893613</v>
      </c>
      <c r="T17" s="8">
        <v>1657</v>
      </c>
      <c r="U17" s="8">
        <v>905</v>
      </c>
      <c r="V17" s="153">
        <f t="shared" si="5"/>
        <v>0.54616777308388653</v>
      </c>
      <c r="W17" s="8">
        <v>1550</v>
      </c>
      <c r="X17" s="8">
        <v>885</v>
      </c>
      <c r="Y17" s="153">
        <f t="shared" si="6"/>
        <v>0.57096774193548383</v>
      </c>
      <c r="Z17" s="8">
        <v>10</v>
      </c>
      <c r="AA17" s="8">
        <v>7</v>
      </c>
      <c r="AB17" s="320">
        <f t="shared" si="7"/>
        <v>0.7</v>
      </c>
      <c r="AC17" s="8">
        <v>0</v>
      </c>
      <c r="AD17" s="8" t="s">
        <v>948</v>
      </c>
      <c r="AE17" s="100" t="str">
        <f t="shared" si="8"/>
        <v>N/A</v>
      </c>
      <c r="AF17" s="8">
        <v>0</v>
      </c>
      <c r="AG17" s="8" t="s">
        <v>949</v>
      </c>
      <c r="AH17" s="100" t="str">
        <f t="shared" si="9"/>
        <v>N/A</v>
      </c>
      <c r="AI17" s="8">
        <v>0</v>
      </c>
      <c r="AJ17" s="8">
        <v>0</v>
      </c>
      <c r="AK17" s="320" t="str">
        <f t="shared" si="10"/>
        <v>N/A</v>
      </c>
      <c r="AL17" s="8">
        <v>0</v>
      </c>
      <c r="AM17" s="8">
        <v>0</v>
      </c>
      <c r="AN17" s="320" t="str">
        <f t="shared" si="11"/>
        <v>N/A</v>
      </c>
      <c r="AO17" s="8">
        <v>0</v>
      </c>
      <c r="AP17" s="8">
        <v>0</v>
      </c>
      <c r="AQ17" s="100" t="str">
        <f t="shared" si="12"/>
        <v>N/A</v>
      </c>
      <c r="AR17" s="8">
        <v>0</v>
      </c>
      <c r="AS17" s="8">
        <v>0</v>
      </c>
      <c r="AT17" s="100" t="str">
        <f t="shared" si="13"/>
        <v>N/A</v>
      </c>
    </row>
    <row r="18" spans="1:46" s="1" customFormat="1" ht="15" customHeight="1" x14ac:dyDescent="0.55000000000000004">
      <c r="A18" s="16">
        <v>5</v>
      </c>
      <c r="B18" s="17" t="s">
        <v>21</v>
      </c>
      <c r="C18" s="18">
        <v>9401</v>
      </c>
      <c r="D18" s="17" t="s">
        <v>31</v>
      </c>
      <c r="E18" s="8">
        <v>1341</v>
      </c>
      <c r="F18" s="8">
        <v>1738</v>
      </c>
      <c r="G18" s="91">
        <f t="shared" si="0"/>
        <v>1.296047725577927</v>
      </c>
      <c r="H18" s="8">
        <v>1229</v>
      </c>
      <c r="I18" s="8">
        <v>677</v>
      </c>
      <c r="J18" s="91">
        <f t="shared" si="1"/>
        <v>0.55085435313262821</v>
      </c>
      <c r="K18" s="8">
        <v>956</v>
      </c>
      <c r="L18" s="8">
        <v>618</v>
      </c>
      <c r="M18" s="91">
        <f t="shared" si="2"/>
        <v>0.64644351464435146</v>
      </c>
      <c r="N18" s="8">
        <v>3526</v>
      </c>
      <c r="O18" s="8">
        <v>3033</v>
      </c>
      <c r="P18" s="91">
        <f t="shared" si="3"/>
        <v>0.86018150879183208</v>
      </c>
      <c r="Q18" s="8">
        <v>3564</v>
      </c>
      <c r="R18" s="8">
        <v>3254</v>
      </c>
      <c r="S18" s="153">
        <f t="shared" si="4"/>
        <v>0.91301907968574636</v>
      </c>
      <c r="T18" s="8">
        <v>2990</v>
      </c>
      <c r="U18" s="8">
        <v>1948</v>
      </c>
      <c r="V18" s="153">
        <f t="shared" si="5"/>
        <v>0.65150501672240801</v>
      </c>
      <c r="W18" s="8">
        <v>2896</v>
      </c>
      <c r="X18" s="8">
        <v>1807</v>
      </c>
      <c r="Y18" s="153">
        <f t="shared" si="6"/>
        <v>0.62396408839779005</v>
      </c>
      <c r="Z18" s="8">
        <v>14</v>
      </c>
      <c r="AA18" s="8">
        <v>12</v>
      </c>
      <c r="AB18" s="320">
        <f t="shared" si="7"/>
        <v>0.8571428571428571</v>
      </c>
      <c r="AC18" s="8">
        <v>6</v>
      </c>
      <c r="AD18" s="8">
        <v>0</v>
      </c>
      <c r="AE18" s="100">
        <f t="shared" si="8"/>
        <v>0</v>
      </c>
      <c r="AF18" s="8">
        <v>4</v>
      </c>
      <c r="AG18" s="8">
        <v>2</v>
      </c>
      <c r="AH18" s="100">
        <f t="shared" si="9"/>
        <v>0.5</v>
      </c>
      <c r="AI18" s="8">
        <v>0</v>
      </c>
      <c r="AJ18" s="8">
        <v>0</v>
      </c>
      <c r="AK18" s="320" t="str">
        <f t="shared" si="10"/>
        <v>N/A</v>
      </c>
      <c r="AL18" s="8">
        <v>0</v>
      </c>
      <c r="AM18" s="8">
        <v>0</v>
      </c>
      <c r="AN18" s="320" t="str">
        <f t="shared" si="11"/>
        <v>N/A</v>
      </c>
      <c r="AO18" s="8">
        <v>0</v>
      </c>
      <c r="AP18" s="8">
        <v>0</v>
      </c>
      <c r="AQ18" s="100" t="str">
        <f t="shared" si="12"/>
        <v>N/A</v>
      </c>
      <c r="AR18" s="8">
        <v>0</v>
      </c>
      <c r="AS18" s="8">
        <v>0</v>
      </c>
      <c r="AT18" s="100" t="str">
        <f t="shared" si="13"/>
        <v>N/A</v>
      </c>
    </row>
    <row r="19" spans="1:46" s="1" customFormat="1" ht="15" customHeight="1" x14ac:dyDescent="0.55000000000000004">
      <c r="A19" s="16">
        <v>5</v>
      </c>
      <c r="B19" s="17" t="s">
        <v>21</v>
      </c>
      <c r="C19" s="18">
        <v>9402</v>
      </c>
      <c r="D19" s="17" t="s">
        <v>32</v>
      </c>
      <c r="E19" s="8">
        <v>148</v>
      </c>
      <c r="F19" s="8">
        <v>190</v>
      </c>
      <c r="G19" s="91">
        <f t="shared" si="0"/>
        <v>1.2837837837837838</v>
      </c>
      <c r="H19" s="8">
        <v>0</v>
      </c>
      <c r="I19" s="8">
        <v>0</v>
      </c>
      <c r="J19" s="91" t="str">
        <f t="shared" si="1"/>
        <v>N/A</v>
      </c>
      <c r="K19" s="8">
        <v>4784</v>
      </c>
      <c r="L19" s="8">
        <v>4274</v>
      </c>
      <c r="M19" s="91">
        <f t="shared" si="2"/>
        <v>0.89339464882943143</v>
      </c>
      <c r="N19" s="8">
        <v>4932</v>
      </c>
      <c r="O19" s="8">
        <v>4464</v>
      </c>
      <c r="P19" s="91">
        <f t="shared" si="3"/>
        <v>0.9051094890510949</v>
      </c>
      <c r="Q19" s="8">
        <v>4934</v>
      </c>
      <c r="R19" s="8">
        <v>4578</v>
      </c>
      <c r="S19" s="153">
        <f t="shared" si="4"/>
        <v>0.92784758816376167</v>
      </c>
      <c r="T19" s="8">
        <v>4930</v>
      </c>
      <c r="U19" s="8">
        <v>3251</v>
      </c>
      <c r="V19" s="153">
        <f t="shared" si="5"/>
        <v>0.65943204868154159</v>
      </c>
      <c r="W19" s="8">
        <v>4928</v>
      </c>
      <c r="X19" s="8">
        <v>3152</v>
      </c>
      <c r="Y19" s="153">
        <f t="shared" si="6"/>
        <v>0.63961038961038963</v>
      </c>
      <c r="Z19" s="8">
        <v>10</v>
      </c>
      <c r="AA19" s="8">
        <v>6</v>
      </c>
      <c r="AB19" s="320">
        <f t="shared" si="7"/>
        <v>0.6</v>
      </c>
      <c r="AC19" s="8">
        <v>6</v>
      </c>
      <c r="AD19" s="8">
        <v>0</v>
      </c>
      <c r="AE19" s="100">
        <f t="shared" si="8"/>
        <v>0</v>
      </c>
      <c r="AF19" s="8">
        <v>0</v>
      </c>
      <c r="AG19" s="8">
        <v>3</v>
      </c>
      <c r="AH19" s="100" t="str">
        <f t="shared" si="9"/>
        <v>N/A</v>
      </c>
      <c r="AI19" s="8">
        <v>0</v>
      </c>
      <c r="AJ19" s="8">
        <v>0</v>
      </c>
      <c r="AK19" s="320" t="str">
        <f t="shared" si="10"/>
        <v>N/A</v>
      </c>
      <c r="AL19" s="8">
        <v>0</v>
      </c>
      <c r="AM19" s="8">
        <v>0</v>
      </c>
      <c r="AN19" s="320" t="str">
        <f t="shared" si="11"/>
        <v>N/A</v>
      </c>
      <c r="AO19" s="8">
        <v>0</v>
      </c>
      <c r="AP19" s="8">
        <v>0</v>
      </c>
      <c r="AQ19" s="100" t="str">
        <f t="shared" si="12"/>
        <v>N/A</v>
      </c>
      <c r="AR19" s="8">
        <v>0</v>
      </c>
      <c r="AS19" s="8">
        <v>0</v>
      </c>
      <c r="AT19" s="100" t="str">
        <f t="shared" si="13"/>
        <v>N/A</v>
      </c>
    </row>
    <row r="20" spans="1:46" s="1" customFormat="1" ht="15" customHeight="1" x14ac:dyDescent="0.55000000000000004">
      <c r="A20" s="16">
        <v>5</v>
      </c>
      <c r="B20" s="17" t="s">
        <v>21</v>
      </c>
      <c r="C20" s="18">
        <v>9501</v>
      </c>
      <c r="D20" s="17" t="s">
        <v>33</v>
      </c>
      <c r="E20" s="8">
        <v>966</v>
      </c>
      <c r="F20" s="8">
        <v>701</v>
      </c>
      <c r="G20" s="91">
        <f t="shared" si="0"/>
        <v>0.72567287784679091</v>
      </c>
      <c r="H20" s="8">
        <v>145</v>
      </c>
      <c r="I20" s="8">
        <v>6</v>
      </c>
      <c r="J20" s="91">
        <f t="shared" si="1"/>
        <v>4.1379310344827586E-2</v>
      </c>
      <c r="K20" s="8">
        <v>317</v>
      </c>
      <c r="L20" s="8">
        <v>349</v>
      </c>
      <c r="M20" s="91">
        <f t="shared" si="2"/>
        <v>1.1009463722397477</v>
      </c>
      <c r="N20" s="8">
        <v>1428</v>
      </c>
      <c r="O20" s="8">
        <v>1056</v>
      </c>
      <c r="P20" s="91">
        <f t="shared" si="3"/>
        <v>0.73949579831932777</v>
      </c>
      <c r="Q20" s="8">
        <v>1459</v>
      </c>
      <c r="R20" s="8">
        <v>1060</v>
      </c>
      <c r="S20" s="153">
        <f t="shared" si="4"/>
        <v>0.72652501713502404</v>
      </c>
      <c r="T20" s="8">
        <v>1364</v>
      </c>
      <c r="U20" s="8">
        <v>997</v>
      </c>
      <c r="V20" s="153">
        <f t="shared" si="5"/>
        <v>0.73093841642228741</v>
      </c>
      <c r="W20" s="8">
        <v>1327</v>
      </c>
      <c r="X20" s="8">
        <v>995</v>
      </c>
      <c r="Y20" s="153">
        <f t="shared" si="6"/>
        <v>0.74981160512434064</v>
      </c>
      <c r="Z20" s="8">
        <v>11</v>
      </c>
      <c r="AA20" s="8">
        <v>9</v>
      </c>
      <c r="AB20" s="320">
        <f t="shared" si="7"/>
        <v>0.81818181818181823</v>
      </c>
      <c r="AC20" s="8">
        <v>0</v>
      </c>
      <c r="AD20" s="8" t="s">
        <v>948</v>
      </c>
      <c r="AE20" s="100" t="str">
        <f t="shared" si="8"/>
        <v>N/A</v>
      </c>
      <c r="AF20" s="8">
        <v>8</v>
      </c>
      <c r="AG20" s="8" t="s">
        <v>949</v>
      </c>
      <c r="AH20" s="100" t="e">
        <f t="shared" si="9"/>
        <v>#VALUE!</v>
      </c>
      <c r="AI20" s="8">
        <v>67</v>
      </c>
      <c r="AJ20" s="8">
        <v>0</v>
      </c>
      <c r="AK20" s="320">
        <f t="shared" si="10"/>
        <v>0</v>
      </c>
      <c r="AL20" s="8">
        <v>27</v>
      </c>
      <c r="AM20" s="8">
        <v>0</v>
      </c>
      <c r="AN20" s="320">
        <f t="shared" si="11"/>
        <v>0</v>
      </c>
      <c r="AO20" s="8">
        <v>11</v>
      </c>
      <c r="AP20" s="8">
        <v>0</v>
      </c>
      <c r="AQ20" s="100">
        <f t="shared" si="12"/>
        <v>0</v>
      </c>
      <c r="AR20" s="8">
        <v>15</v>
      </c>
      <c r="AS20" s="8">
        <v>15</v>
      </c>
      <c r="AT20" s="100">
        <f t="shared" si="13"/>
        <v>1</v>
      </c>
    </row>
    <row r="21" spans="1:46" s="1" customFormat="1" ht="15" customHeight="1" x14ac:dyDescent="0.55000000000000004">
      <c r="A21" s="16">
        <v>5</v>
      </c>
      <c r="B21" s="17" t="s">
        <v>21</v>
      </c>
      <c r="C21" s="18">
        <v>9502</v>
      </c>
      <c r="D21" s="17" t="s">
        <v>34</v>
      </c>
      <c r="E21" s="8">
        <v>356</v>
      </c>
      <c r="F21" s="8">
        <v>403</v>
      </c>
      <c r="G21" s="91">
        <f t="shared" si="0"/>
        <v>1.1320224719101124</v>
      </c>
      <c r="H21" s="8">
        <v>311</v>
      </c>
      <c r="I21" s="8">
        <v>164</v>
      </c>
      <c r="J21" s="91">
        <f t="shared" si="1"/>
        <v>0.52733118971061088</v>
      </c>
      <c r="K21" s="8">
        <v>837</v>
      </c>
      <c r="L21" s="8">
        <v>339</v>
      </c>
      <c r="M21" s="91">
        <f t="shared" si="2"/>
        <v>0.4050179211469534</v>
      </c>
      <c r="N21" s="8">
        <v>1504</v>
      </c>
      <c r="O21" s="8">
        <v>906</v>
      </c>
      <c r="P21" s="91">
        <f t="shared" si="3"/>
        <v>0.60239361702127658</v>
      </c>
      <c r="Q21" s="8">
        <v>1570</v>
      </c>
      <c r="R21" s="8">
        <v>906</v>
      </c>
      <c r="S21" s="153">
        <f t="shared" si="4"/>
        <v>0.5770700636942675</v>
      </c>
      <c r="T21" s="8">
        <v>1415</v>
      </c>
      <c r="U21" s="8">
        <v>833</v>
      </c>
      <c r="V21" s="153">
        <f t="shared" si="5"/>
        <v>0.58869257950530041</v>
      </c>
      <c r="W21" s="8">
        <v>1343</v>
      </c>
      <c r="X21" s="8">
        <v>833</v>
      </c>
      <c r="Y21" s="153">
        <f t="shared" si="6"/>
        <v>0.620253164556962</v>
      </c>
      <c r="Z21" s="8">
        <v>10</v>
      </c>
      <c r="AA21" s="8">
        <v>8</v>
      </c>
      <c r="AB21" s="320">
        <f t="shared" si="7"/>
        <v>0.8</v>
      </c>
      <c r="AC21" s="8">
        <v>0</v>
      </c>
      <c r="AD21" s="8" t="s">
        <v>948</v>
      </c>
      <c r="AE21" s="100" t="str">
        <f t="shared" si="8"/>
        <v>N/A</v>
      </c>
      <c r="AF21" s="8">
        <v>0</v>
      </c>
      <c r="AG21" s="8" t="s">
        <v>949</v>
      </c>
      <c r="AH21" s="100" t="str">
        <f t="shared" si="9"/>
        <v>N/A</v>
      </c>
      <c r="AI21" s="8">
        <v>45</v>
      </c>
      <c r="AJ21" s="8">
        <v>0</v>
      </c>
      <c r="AK21" s="320">
        <f t="shared" si="10"/>
        <v>0</v>
      </c>
      <c r="AL21" s="8">
        <v>176</v>
      </c>
      <c r="AM21" s="8">
        <v>152</v>
      </c>
      <c r="AN21" s="320">
        <f t="shared" si="11"/>
        <v>0.86363636363636365</v>
      </c>
      <c r="AO21" s="8">
        <v>21</v>
      </c>
      <c r="AP21" s="8">
        <v>0</v>
      </c>
      <c r="AQ21" s="100">
        <f t="shared" si="12"/>
        <v>0</v>
      </c>
      <c r="AR21" s="8">
        <v>30</v>
      </c>
      <c r="AS21" s="8">
        <v>30</v>
      </c>
      <c r="AT21" s="100">
        <f t="shared" si="13"/>
        <v>1</v>
      </c>
    </row>
    <row r="22" spans="1:46" s="1" customFormat="1" ht="15" customHeight="1" x14ac:dyDescent="0.55000000000000004">
      <c r="A22" s="16">
        <v>5</v>
      </c>
      <c r="B22" s="17" t="s">
        <v>21</v>
      </c>
      <c r="C22" s="18">
        <v>9503</v>
      </c>
      <c r="D22" s="17" t="s">
        <v>35</v>
      </c>
      <c r="E22" s="8">
        <v>156</v>
      </c>
      <c r="F22" s="8">
        <v>207</v>
      </c>
      <c r="G22" s="91">
        <f t="shared" si="0"/>
        <v>1.3269230769230769</v>
      </c>
      <c r="H22" s="8">
        <v>153</v>
      </c>
      <c r="I22" s="8">
        <v>179</v>
      </c>
      <c r="J22" s="91">
        <f t="shared" si="1"/>
        <v>1.1699346405228759</v>
      </c>
      <c r="K22" s="8">
        <v>1937</v>
      </c>
      <c r="L22" s="8">
        <v>1579</v>
      </c>
      <c r="M22" s="91">
        <f t="shared" si="2"/>
        <v>0.8151781104801239</v>
      </c>
      <c r="N22" s="8">
        <v>2246</v>
      </c>
      <c r="O22" s="8">
        <v>1965</v>
      </c>
      <c r="P22" s="91">
        <f t="shared" si="3"/>
        <v>0.87488869100623334</v>
      </c>
      <c r="Q22" s="8">
        <v>2353</v>
      </c>
      <c r="R22" s="8">
        <v>2157</v>
      </c>
      <c r="S22" s="153">
        <f t="shared" si="4"/>
        <v>0.91670208244793883</v>
      </c>
      <c r="T22" s="8">
        <v>1994</v>
      </c>
      <c r="U22" s="8">
        <v>1591</v>
      </c>
      <c r="V22" s="153">
        <f t="shared" si="5"/>
        <v>0.79789368104312941</v>
      </c>
      <c r="W22" s="8">
        <v>1938</v>
      </c>
      <c r="X22" s="8">
        <v>1442</v>
      </c>
      <c r="Y22" s="153">
        <f t="shared" si="6"/>
        <v>0.7440660474716202</v>
      </c>
      <c r="Z22" s="8">
        <v>7</v>
      </c>
      <c r="AA22" s="8">
        <v>4</v>
      </c>
      <c r="AB22" s="320">
        <f t="shared" si="7"/>
        <v>0.5714285714285714</v>
      </c>
      <c r="AC22" s="8">
        <v>0</v>
      </c>
      <c r="AD22" s="8" t="s">
        <v>948</v>
      </c>
      <c r="AE22" s="100" t="str">
        <f t="shared" si="8"/>
        <v>N/A</v>
      </c>
      <c r="AF22" s="8">
        <v>0</v>
      </c>
      <c r="AG22" s="8" t="s">
        <v>949</v>
      </c>
      <c r="AH22" s="100" t="str">
        <f t="shared" si="9"/>
        <v>N/A</v>
      </c>
      <c r="AI22" s="8">
        <v>82</v>
      </c>
      <c r="AJ22" s="8">
        <v>1</v>
      </c>
      <c r="AK22" s="320">
        <f t="shared" si="10"/>
        <v>1.2195121951219513E-2</v>
      </c>
      <c r="AL22" s="8">
        <v>54</v>
      </c>
      <c r="AM22" s="8">
        <v>0</v>
      </c>
      <c r="AN22" s="320">
        <f t="shared" si="11"/>
        <v>0</v>
      </c>
      <c r="AO22" s="8">
        <v>28</v>
      </c>
      <c r="AP22" s="8">
        <v>0</v>
      </c>
      <c r="AQ22" s="100">
        <f t="shared" si="12"/>
        <v>0</v>
      </c>
      <c r="AR22" s="8">
        <v>40</v>
      </c>
      <c r="AS22" s="8">
        <v>40</v>
      </c>
      <c r="AT22" s="100">
        <f t="shared" si="13"/>
        <v>1</v>
      </c>
    </row>
    <row r="23" spans="1:46" s="1" customFormat="1" ht="15" customHeight="1" x14ac:dyDescent="0.55000000000000004">
      <c r="A23" s="16">
        <v>5</v>
      </c>
      <c r="B23" s="17" t="s">
        <v>21</v>
      </c>
      <c r="C23" s="18">
        <v>9504</v>
      </c>
      <c r="D23" s="17" t="s">
        <v>36</v>
      </c>
      <c r="E23" s="8">
        <v>1744</v>
      </c>
      <c r="F23" s="8">
        <v>1915</v>
      </c>
      <c r="G23" s="91">
        <f t="shared" si="0"/>
        <v>1.0980504587155964</v>
      </c>
      <c r="H23" s="8">
        <v>377</v>
      </c>
      <c r="I23" s="8">
        <v>227</v>
      </c>
      <c r="J23" s="91">
        <f t="shared" si="1"/>
        <v>0.60212201591511938</v>
      </c>
      <c r="K23" s="8">
        <v>894</v>
      </c>
      <c r="L23" s="8">
        <v>377</v>
      </c>
      <c r="M23" s="91">
        <f t="shared" si="2"/>
        <v>0.42170022371364652</v>
      </c>
      <c r="N23" s="8">
        <v>3015</v>
      </c>
      <c r="O23" s="8">
        <v>2519</v>
      </c>
      <c r="P23" s="91">
        <f t="shared" si="3"/>
        <v>0.83548922056384745</v>
      </c>
      <c r="Q23" s="8">
        <v>3257</v>
      </c>
      <c r="R23" s="8">
        <v>2630</v>
      </c>
      <c r="S23" s="153">
        <f t="shared" si="4"/>
        <v>0.80749155664722139</v>
      </c>
      <c r="T23" s="8">
        <v>2314</v>
      </c>
      <c r="U23" s="8">
        <v>1764</v>
      </c>
      <c r="V23" s="153">
        <f t="shared" si="5"/>
        <v>0.76231633535004317</v>
      </c>
      <c r="W23" s="8">
        <v>2257</v>
      </c>
      <c r="X23" s="8">
        <v>1694</v>
      </c>
      <c r="Y23" s="153">
        <f t="shared" si="6"/>
        <v>0.75055383252104568</v>
      </c>
      <c r="Z23" s="8">
        <v>6</v>
      </c>
      <c r="AA23" s="8">
        <v>6</v>
      </c>
      <c r="AB23" s="320">
        <f t="shared" si="7"/>
        <v>1</v>
      </c>
      <c r="AC23" s="8">
        <v>6</v>
      </c>
      <c r="AD23" s="8">
        <v>0</v>
      </c>
      <c r="AE23" s="100">
        <f t="shared" si="8"/>
        <v>0</v>
      </c>
      <c r="AF23" s="8">
        <v>4</v>
      </c>
      <c r="AG23" s="8">
        <v>2</v>
      </c>
      <c r="AH23" s="100">
        <f t="shared" si="9"/>
        <v>0.5</v>
      </c>
      <c r="AI23" s="8">
        <v>84</v>
      </c>
      <c r="AJ23" s="8">
        <v>0</v>
      </c>
      <c r="AK23" s="320">
        <f t="shared" si="10"/>
        <v>0</v>
      </c>
      <c r="AL23" s="8">
        <v>32</v>
      </c>
      <c r="AM23" s="8">
        <v>0</v>
      </c>
      <c r="AN23" s="320">
        <f t="shared" si="11"/>
        <v>0</v>
      </c>
      <c r="AO23" s="8">
        <v>28</v>
      </c>
      <c r="AP23" s="8">
        <v>0</v>
      </c>
      <c r="AQ23" s="100">
        <f t="shared" si="12"/>
        <v>0</v>
      </c>
      <c r="AR23" s="8">
        <v>40</v>
      </c>
      <c r="AS23" s="8">
        <v>40</v>
      </c>
      <c r="AT23" s="100">
        <f t="shared" si="13"/>
        <v>1</v>
      </c>
    </row>
    <row r="24" spans="1:46" s="1" customFormat="1" ht="15" customHeight="1" x14ac:dyDescent="0.55000000000000004">
      <c r="A24" s="16">
        <v>5</v>
      </c>
      <c r="B24" s="17" t="s">
        <v>21</v>
      </c>
      <c r="C24" s="18">
        <v>9549</v>
      </c>
      <c r="D24" s="17" t="s">
        <v>37</v>
      </c>
      <c r="E24" s="8">
        <v>561</v>
      </c>
      <c r="F24" s="8">
        <v>518</v>
      </c>
      <c r="G24" s="91">
        <f t="shared" si="0"/>
        <v>0.92335115864527628</v>
      </c>
      <c r="H24" s="8">
        <v>151</v>
      </c>
      <c r="I24" s="8">
        <v>113</v>
      </c>
      <c r="J24" s="91">
        <f t="shared" si="1"/>
        <v>0.7483443708609272</v>
      </c>
      <c r="K24" s="8">
        <v>926</v>
      </c>
      <c r="L24" s="8">
        <v>603</v>
      </c>
      <c r="M24" s="91">
        <f t="shared" si="2"/>
        <v>0.65118790496760259</v>
      </c>
      <c r="N24" s="8">
        <v>1638</v>
      </c>
      <c r="O24" s="8">
        <v>1234</v>
      </c>
      <c r="P24" s="91">
        <f t="shared" si="3"/>
        <v>0.75335775335775335</v>
      </c>
      <c r="Q24" s="8">
        <v>1679</v>
      </c>
      <c r="R24" s="8">
        <v>1348</v>
      </c>
      <c r="S24" s="153">
        <f t="shared" si="4"/>
        <v>0.80285884455032752</v>
      </c>
      <c r="T24" s="8">
        <v>1263</v>
      </c>
      <c r="U24" s="8">
        <v>823</v>
      </c>
      <c r="V24" s="153">
        <f t="shared" si="5"/>
        <v>0.65162311955661123</v>
      </c>
      <c r="W24" s="8">
        <v>1230</v>
      </c>
      <c r="X24" s="8">
        <v>759</v>
      </c>
      <c r="Y24" s="153">
        <f t="shared" si="6"/>
        <v>0.61707317073170731</v>
      </c>
      <c r="Z24" s="8">
        <v>6</v>
      </c>
      <c r="AA24" s="8">
        <v>3</v>
      </c>
      <c r="AB24" s="320">
        <f t="shared" si="7"/>
        <v>0.5</v>
      </c>
      <c r="AC24" s="8">
        <v>0</v>
      </c>
      <c r="AD24" s="8" t="s">
        <v>948</v>
      </c>
      <c r="AE24" s="100" t="str">
        <f t="shared" si="8"/>
        <v>N/A</v>
      </c>
      <c r="AF24" s="8">
        <v>0</v>
      </c>
      <c r="AG24" s="8" t="s">
        <v>949</v>
      </c>
      <c r="AH24" s="100" t="str">
        <f t="shared" si="9"/>
        <v>N/A</v>
      </c>
      <c r="AI24" s="8">
        <v>56</v>
      </c>
      <c r="AJ24" s="8">
        <v>30</v>
      </c>
      <c r="AK24" s="320">
        <f t="shared" si="10"/>
        <v>0.5357142857142857</v>
      </c>
      <c r="AL24" s="8">
        <v>162</v>
      </c>
      <c r="AM24" s="8">
        <v>0</v>
      </c>
      <c r="AN24" s="320">
        <f t="shared" si="11"/>
        <v>0</v>
      </c>
      <c r="AO24" s="8">
        <v>28</v>
      </c>
      <c r="AP24" s="8">
        <v>0</v>
      </c>
      <c r="AQ24" s="100">
        <f t="shared" si="12"/>
        <v>0</v>
      </c>
      <c r="AR24" s="8">
        <v>40</v>
      </c>
      <c r="AS24" s="8">
        <v>40</v>
      </c>
      <c r="AT24" s="100">
        <f t="shared" si="13"/>
        <v>1</v>
      </c>
    </row>
    <row r="25" spans="1:46" s="1" customFormat="1" ht="15" customHeight="1" x14ac:dyDescent="0.55000000000000004">
      <c r="A25" s="16">
        <v>8</v>
      </c>
      <c r="B25" s="17" t="s">
        <v>38</v>
      </c>
      <c r="C25" s="18">
        <v>9103</v>
      </c>
      <c r="D25" s="17" t="s">
        <v>39</v>
      </c>
      <c r="E25" s="8">
        <v>784</v>
      </c>
      <c r="F25" s="8">
        <v>803</v>
      </c>
      <c r="G25" s="91">
        <f t="shared" si="0"/>
        <v>1.0242346938775511</v>
      </c>
      <c r="H25" s="8">
        <v>541</v>
      </c>
      <c r="I25" s="8">
        <v>278</v>
      </c>
      <c r="J25" s="91">
        <f t="shared" si="1"/>
        <v>0.51386321626617371</v>
      </c>
      <c r="K25" s="8">
        <v>1532</v>
      </c>
      <c r="L25" s="8">
        <v>1160</v>
      </c>
      <c r="M25" s="91">
        <f t="shared" si="2"/>
        <v>0.75718015665796345</v>
      </c>
      <c r="N25" s="8">
        <v>2857</v>
      </c>
      <c r="O25" s="8">
        <v>2241</v>
      </c>
      <c r="P25" s="91">
        <f t="shared" si="3"/>
        <v>0.78438921946097306</v>
      </c>
      <c r="Q25" s="8">
        <v>2978</v>
      </c>
      <c r="R25" s="8">
        <v>2255</v>
      </c>
      <c r="S25" s="153">
        <f t="shared" si="4"/>
        <v>0.75721961047683006</v>
      </c>
      <c r="T25" s="8">
        <v>2761</v>
      </c>
      <c r="U25" s="8">
        <v>1994</v>
      </c>
      <c r="V25" s="153">
        <f t="shared" si="5"/>
        <v>0.72220210068815649</v>
      </c>
      <c r="W25" s="8">
        <v>2609</v>
      </c>
      <c r="X25" s="8">
        <v>2017</v>
      </c>
      <c r="Y25" s="153">
        <f t="shared" si="6"/>
        <v>0.77309313913376776</v>
      </c>
      <c r="Z25" s="8">
        <v>13</v>
      </c>
      <c r="AA25" s="8">
        <v>10</v>
      </c>
      <c r="AB25" s="320">
        <f t="shared" si="7"/>
        <v>0.76923076923076927</v>
      </c>
      <c r="AC25" s="8">
        <v>6</v>
      </c>
      <c r="AD25" s="8">
        <v>0</v>
      </c>
      <c r="AE25" s="100">
        <f t="shared" si="8"/>
        <v>0</v>
      </c>
      <c r="AF25" s="8">
        <v>4</v>
      </c>
      <c r="AG25" s="8">
        <v>2</v>
      </c>
      <c r="AH25" s="100">
        <f t="shared" si="9"/>
        <v>0.5</v>
      </c>
      <c r="AI25" s="8">
        <v>41</v>
      </c>
      <c r="AJ25" s="8">
        <v>0</v>
      </c>
      <c r="AK25" s="320">
        <f t="shared" si="10"/>
        <v>0</v>
      </c>
      <c r="AL25" s="8">
        <v>32</v>
      </c>
      <c r="AM25" s="8">
        <v>9</v>
      </c>
      <c r="AN25" s="320">
        <f t="shared" si="11"/>
        <v>0.28125</v>
      </c>
      <c r="AO25" s="8">
        <v>16</v>
      </c>
      <c r="AP25" s="8">
        <v>0</v>
      </c>
      <c r="AQ25" s="100">
        <f t="shared" si="12"/>
        <v>0</v>
      </c>
      <c r="AR25" s="8">
        <v>24</v>
      </c>
      <c r="AS25" s="8">
        <v>24</v>
      </c>
      <c r="AT25" s="100">
        <f t="shared" si="13"/>
        <v>1</v>
      </c>
    </row>
    <row r="26" spans="1:46" s="1" customFormat="1" ht="15" customHeight="1" x14ac:dyDescent="0.55000000000000004">
      <c r="A26" s="16">
        <v>8</v>
      </c>
      <c r="B26" s="17" t="s">
        <v>38</v>
      </c>
      <c r="C26" s="18">
        <v>9207</v>
      </c>
      <c r="D26" s="17" t="s">
        <v>40</v>
      </c>
      <c r="E26" s="8">
        <v>0</v>
      </c>
      <c r="F26" s="8">
        <v>58</v>
      </c>
      <c r="G26" s="91" t="str">
        <f t="shared" si="0"/>
        <v>N/A</v>
      </c>
      <c r="H26" s="8">
        <v>428</v>
      </c>
      <c r="I26" s="8">
        <v>195</v>
      </c>
      <c r="J26" s="91">
        <f t="shared" si="1"/>
        <v>0.45560747663551404</v>
      </c>
      <c r="K26" s="8">
        <v>2179</v>
      </c>
      <c r="L26" s="8">
        <v>1909</v>
      </c>
      <c r="M26" s="91">
        <f t="shared" si="2"/>
        <v>0.87608994951812758</v>
      </c>
      <c r="N26" s="8">
        <v>2607</v>
      </c>
      <c r="O26" s="8">
        <v>2162</v>
      </c>
      <c r="P26" s="91">
        <f t="shared" si="3"/>
        <v>0.82930571538166475</v>
      </c>
      <c r="Q26" s="8">
        <v>2683</v>
      </c>
      <c r="R26" s="8">
        <v>2392</v>
      </c>
      <c r="S26" s="153">
        <f t="shared" si="4"/>
        <v>0.89153932165486394</v>
      </c>
      <c r="T26" s="8">
        <v>2514</v>
      </c>
      <c r="U26" s="8">
        <v>1940</v>
      </c>
      <c r="V26" s="153">
        <f t="shared" si="5"/>
        <v>0.77167859984089104</v>
      </c>
      <c r="W26" s="8">
        <v>2264</v>
      </c>
      <c r="X26" s="8">
        <v>1741</v>
      </c>
      <c r="Y26" s="153">
        <f t="shared" si="6"/>
        <v>0.76899293286219084</v>
      </c>
      <c r="Z26" s="8">
        <v>13</v>
      </c>
      <c r="AA26" s="8">
        <v>8</v>
      </c>
      <c r="AB26" s="320">
        <f t="shared" si="7"/>
        <v>0.61538461538461542</v>
      </c>
      <c r="AC26" s="8">
        <v>6</v>
      </c>
      <c r="AD26" s="8">
        <v>0</v>
      </c>
      <c r="AE26" s="100">
        <f t="shared" si="8"/>
        <v>0</v>
      </c>
      <c r="AF26" s="8">
        <v>4</v>
      </c>
      <c r="AG26" s="8">
        <v>2</v>
      </c>
      <c r="AH26" s="100">
        <f t="shared" si="9"/>
        <v>0.5</v>
      </c>
      <c r="AI26" s="8">
        <v>0</v>
      </c>
      <c r="AJ26" s="8">
        <v>0</v>
      </c>
      <c r="AK26" s="320" t="str">
        <f t="shared" si="10"/>
        <v>N/A</v>
      </c>
      <c r="AL26" s="8">
        <v>0</v>
      </c>
      <c r="AM26" s="8">
        <v>0</v>
      </c>
      <c r="AN26" s="320" t="str">
        <f t="shared" si="11"/>
        <v>N/A</v>
      </c>
      <c r="AO26" s="8">
        <v>0</v>
      </c>
      <c r="AP26" s="8">
        <v>0</v>
      </c>
      <c r="AQ26" s="100" t="str">
        <f t="shared" si="12"/>
        <v>N/A</v>
      </c>
      <c r="AR26" s="8">
        <v>0</v>
      </c>
      <c r="AS26" s="8">
        <v>0</v>
      </c>
      <c r="AT26" s="100" t="str">
        <f t="shared" si="13"/>
        <v>N/A</v>
      </c>
    </row>
    <row r="27" spans="1:46" s="1" customFormat="1" ht="15" customHeight="1" x14ac:dyDescent="0.55000000000000004">
      <c r="A27" s="16">
        <v>8</v>
      </c>
      <c r="B27" s="17" t="s">
        <v>38</v>
      </c>
      <c r="C27" s="18">
        <v>9208</v>
      </c>
      <c r="D27" s="17" t="s">
        <v>41</v>
      </c>
      <c r="E27" s="8">
        <v>16</v>
      </c>
      <c r="F27" s="8">
        <v>102</v>
      </c>
      <c r="G27" s="91">
        <f t="shared" si="0"/>
        <v>6.375</v>
      </c>
      <c r="H27" s="8">
        <v>621</v>
      </c>
      <c r="I27" s="8">
        <v>555</v>
      </c>
      <c r="J27" s="91">
        <f t="shared" si="1"/>
        <v>0.893719806763285</v>
      </c>
      <c r="K27" s="8">
        <v>2056</v>
      </c>
      <c r="L27" s="8">
        <v>1903</v>
      </c>
      <c r="M27" s="91">
        <f t="shared" si="2"/>
        <v>0.92558365758754868</v>
      </c>
      <c r="N27" s="8">
        <v>2693</v>
      </c>
      <c r="O27" s="8">
        <v>2560</v>
      </c>
      <c r="P27" s="91">
        <f t="shared" si="3"/>
        <v>0.95061269959153361</v>
      </c>
      <c r="Q27" s="8">
        <v>2710</v>
      </c>
      <c r="R27" s="8">
        <v>2495</v>
      </c>
      <c r="S27" s="153">
        <f t="shared" si="4"/>
        <v>0.92066420664206639</v>
      </c>
      <c r="T27" s="8">
        <v>2048</v>
      </c>
      <c r="U27" s="8">
        <v>1220</v>
      </c>
      <c r="V27" s="153">
        <f t="shared" si="5"/>
        <v>0.595703125</v>
      </c>
      <c r="W27" s="8">
        <v>1761</v>
      </c>
      <c r="X27" s="8">
        <v>1272</v>
      </c>
      <c r="Y27" s="153">
        <f t="shared" si="6"/>
        <v>0.7223168654173765</v>
      </c>
      <c r="Z27" s="8">
        <v>14</v>
      </c>
      <c r="AA27" s="8">
        <v>9</v>
      </c>
      <c r="AB27" s="320">
        <f t="shared" si="7"/>
        <v>0.6428571428571429</v>
      </c>
      <c r="AC27" s="8">
        <v>6</v>
      </c>
      <c r="AD27" s="8">
        <v>0</v>
      </c>
      <c r="AE27" s="100">
        <f t="shared" si="8"/>
        <v>0</v>
      </c>
      <c r="AF27" s="8">
        <v>4</v>
      </c>
      <c r="AG27" s="8">
        <v>1</v>
      </c>
      <c r="AH27" s="100">
        <f t="shared" si="9"/>
        <v>0.25</v>
      </c>
      <c r="AI27" s="8">
        <v>40</v>
      </c>
      <c r="AJ27" s="8">
        <v>0</v>
      </c>
      <c r="AK27" s="320">
        <f t="shared" si="10"/>
        <v>0</v>
      </c>
      <c r="AL27" s="8">
        <v>32</v>
      </c>
      <c r="AM27" s="8">
        <v>21</v>
      </c>
      <c r="AN27" s="320">
        <f t="shared" si="11"/>
        <v>0.65625</v>
      </c>
      <c r="AO27" s="8">
        <v>16</v>
      </c>
      <c r="AP27" s="8">
        <v>0</v>
      </c>
      <c r="AQ27" s="100">
        <f t="shared" si="12"/>
        <v>0</v>
      </c>
      <c r="AR27" s="8">
        <v>23</v>
      </c>
      <c r="AS27" s="8">
        <v>23</v>
      </c>
      <c r="AT27" s="100">
        <f t="shared" si="13"/>
        <v>1</v>
      </c>
    </row>
    <row r="28" spans="1:46" s="1" customFormat="1" ht="15" customHeight="1" x14ac:dyDescent="0.55000000000000004">
      <c r="A28" s="16">
        <v>8</v>
      </c>
      <c r="B28" s="17" t="s">
        <v>38</v>
      </c>
      <c r="C28" s="18">
        <v>9302</v>
      </c>
      <c r="D28" s="17" t="s">
        <v>42</v>
      </c>
      <c r="E28" s="8">
        <v>320</v>
      </c>
      <c r="F28" s="8">
        <v>270</v>
      </c>
      <c r="G28" s="91">
        <f t="shared" si="0"/>
        <v>0.84375</v>
      </c>
      <c r="H28" s="8">
        <v>1031</v>
      </c>
      <c r="I28" s="8">
        <v>664</v>
      </c>
      <c r="J28" s="91">
        <f t="shared" si="1"/>
        <v>0.64403491755577114</v>
      </c>
      <c r="K28" s="8">
        <v>2347</v>
      </c>
      <c r="L28" s="8">
        <v>1773</v>
      </c>
      <c r="M28" s="91">
        <f t="shared" si="2"/>
        <v>0.75543246697912225</v>
      </c>
      <c r="N28" s="8">
        <v>3698</v>
      </c>
      <c r="O28" s="8">
        <v>2707</v>
      </c>
      <c r="P28" s="91">
        <f t="shared" si="3"/>
        <v>0.7320173066522444</v>
      </c>
      <c r="Q28" s="8">
        <v>3762</v>
      </c>
      <c r="R28" s="8">
        <v>3306</v>
      </c>
      <c r="S28" s="153">
        <f t="shared" si="4"/>
        <v>0.87878787878787878</v>
      </c>
      <c r="T28" s="8">
        <v>3646</v>
      </c>
      <c r="U28" s="8">
        <v>2959</v>
      </c>
      <c r="V28" s="153">
        <f t="shared" si="5"/>
        <v>0.81157432803071861</v>
      </c>
      <c r="W28" s="8">
        <v>3536</v>
      </c>
      <c r="X28" s="8">
        <v>2426</v>
      </c>
      <c r="Y28" s="153">
        <f t="shared" si="6"/>
        <v>0.68608597285067874</v>
      </c>
      <c r="Z28" s="8">
        <v>15</v>
      </c>
      <c r="AA28" s="8">
        <v>9</v>
      </c>
      <c r="AB28" s="320">
        <f t="shared" si="7"/>
        <v>0.6</v>
      </c>
      <c r="AC28" s="8">
        <v>12</v>
      </c>
      <c r="AD28" s="8">
        <v>0</v>
      </c>
      <c r="AE28" s="100">
        <f t="shared" si="8"/>
        <v>0</v>
      </c>
      <c r="AF28" s="8">
        <v>8</v>
      </c>
      <c r="AG28" s="8">
        <v>1</v>
      </c>
      <c r="AH28" s="100">
        <f t="shared" si="9"/>
        <v>0.125</v>
      </c>
      <c r="AI28" s="8">
        <v>0</v>
      </c>
      <c r="AJ28" s="8">
        <v>0</v>
      </c>
      <c r="AK28" s="320" t="str">
        <f t="shared" si="10"/>
        <v>N/A</v>
      </c>
      <c r="AL28" s="8">
        <v>0</v>
      </c>
      <c r="AM28" s="8">
        <v>0</v>
      </c>
      <c r="AN28" s="320" t="str">
        <f t="shared" si="11"/>
        <v>N/A</v>
      </c>
      <c r="AO28" s="8">
        <v>0</v>
      </c>
      <c r="AP28" s="8">
        <v>0</v>
      </c>
      <c r="AQ28" s="100" t="str">
        <f t="shared" si="12"/>
        <v>N/A</v>
      </c>
      <c r="AR28" s="8">
        <v>0</v>
      </c>
      <c r="AS28" s="8">
        <v>0</v>
      </c>
      <c r="AT28" s="100" t="str">
        <f t="shared" si="13"/>
        <v>N/A</v>
      </c>
    </row>
    <row r="29" spans="1:46" s="1" customFormat="1" ht="15" customHeight="1" x14ac:dyDescent="0.55000000000000004">
      <c r="A29" s="16">
        <v>11</v>
      </c>
      <c r="B29" s="17" t="s">
        <v>43</v>
      </c>
      <c r="C29" s="18">
        <v>9209</v>
      </c>
      <c r="D29" s="17" t="s">
        <v>44</v>
      </c>
      <c r="E29" s="8">
        <v>0</v>
      </c>
      <c r="F29" s="8">
        <v>169</v>
      </c>
      <c r="G29" s="91" t="str">
        <f t="shared" si="0"/>
        <v>N/A</v>
      </c>
      <c r="H29" s="8">
        <v>0</v>
      </c>
      <c r="I29" s="8">
        <v>0</v>
      </c>
      <c r="J29" s="91" t="str">
        <f t="shared" si="1"/>
        <v>N/A</v>
      </c>
      <c r="K29" s="8">
        <v>6182</v>
      </c>
      <c r="L29" s="8">
        <v>4264</v>
      </c>
      <c r="M29" s="91">
        <f t="shared" si="2"/>
        <v>0.68974441928178587</v>
      </c>
      <c r="N29" s="8">
        <v>6182</v>
      </c>
      <c r="O29" s="8">
        <v>4433</v>
      </c>
      <c r="P29" s="91">
        <f t="shared" si="3"/>
        <v>0.7170818505338078</v>
      </c>
      <c r="Q29" s="8">
        <v>6481</v>
      </c>
      <c r="R29" s="8">
        <v>4653</v>
      </c>
      <c r="S29" s="153">
        <f t="shared" si="4"/>
        <v>0.71794476161086251</v>
      </c>
      <c r="T29" s="8">
        <v>3865</v>
      </c>
      <c r="U29" s="8">
        <v>2247</v>
      </c>
      <c r="V29" s="153">
        <f t="shared" si="5"/>
        <v>0.58137128072445021</v>
      </c>
      <c r="W29" s="8">
        <v>3716</v>
      </c>
      <c r="X29" s="8">
        <v>2177</v>
      </c>
      <c r="Y29" s="153">
        <f t="shared" si="6"/>
        <v>0.58584499461786865</v>
      </c>
      <c r="Z29" s="8">
        <v>22</v>
      </c>
      <c r="AA29" s="8">
        <v>10</v>
      </c>
      <c r="AB29" s="320">
        <f t="shared" si="7"/>
        <v>0.45454545454545453</v>
      </c>
      <c r="AC29" s="8">
        <v>6</v>
      </c>
      <c r="AD29" s="8">
        <v>0</v>
      </c>
      <c r="AE29" s="100">
        <f t="shared" si="8"/>
        <v>0</v>
      </c>
      <c r="AF29" s="8">
        <v>4</v>
      </c>
      <c r="AG29" s="8">
        <v>3</v>
      </c>
      <c r="AH29" s="100">
        <f t="shared" si="9"/>
        <v>0.75</v>
      </c>
      <c r="AI29" s="8">
        <v>0</v>
      </c>
      <c r="AJ29" s="8">
        <v>0</v>
      </c>
      <c r="AK29" s="320" t="str">
        <f t="shared" si="10"/>
        <v>N/A</v>
      </c>
      <c r="AL29" s="8">
        <v>0</v>
      </c>
      <c r="AM29" s="8">
        <v>0</v>
      </c>
      <c r="AN29" s="320" t="str">
        <f t="shared" si="11"/>
        <v>N/A</v>
      </c>
      <c r="AO29" s="8">
        <v>0</v>
      </c>
      <c r="AP29" s="8">
        <v>0</v>
      </c>
      <c r="AQ29" s="100" t="str">
        <f t="shared" si="12"/>
        <v>N/A</v>
      </c>
      <c r="AR29" s="8">
        <v>0</v>
      </c>
      <c r="AS29" s="8">
        <v>0</v>
      </c>
      <c r="AT29" s="100" t="str">
        <f t="shared" si="13"/>
        <v>N/A</v>
      </c>
    </row>
    <row r="30" spans="1:46" s="1" customFormat="1" ht="15" customHeight="1" x14ac:dyDescent="0.55000000000000004">
      <c r="A30" s="16">
        <v>11</v>
      </c>
      <c r="B30" s="17" t="s">
        <v>43</v>
      </c>
      <c r="C30" s="18">
        <v>9210</v>
      </c>
      <c r="D30" s="17" t="s">
        <v>45</v>
      </c>
      <c r="E30" s="8">
        <v>0</v>
      </c>
      <c r="F30" s="8">
        <v>33</v>
      </c>
      <c r="G30" s="91" t="str">
        <f t="shared" si="0"/>
        <v>N/A</v>
      </c>
      <c r="H30" s="8">
        <v>0</v>
      </c>
      <c r="I30" s="8">
        <v>0</v>
      </c>
      <c r="J30" s="91" t="str">
        <f t="shared" si="1"/>
        <v>N/A</v>
      </c>
      <c r="K30" s="8">
        <v>2588</v>
      </c>
      <c r="L30" s="8">
        <v>1240</v>
      </c>
      <c r="M30" s="91">
        <f t="shared" si="2"/>
        <v>0.47913446676970634</v>
      </c>
      <c r="N30" s="8">
        <v>2588</v>
      </c>
      <c r="O30" s="8">
        <v>1273</v>
      </c>
      <c r="P30" s="91">
        <f t="shared" si="3"/>
        <v>0.49188562596599689</v>
      </c>
      <c r="Q30" s="8">
        <v>2608</v>
      </c>
      <c r="R30" s="8">
        <v>1521</v>
      </c>
      <c r="S30" s="153">
        <f t="shared" si="4"/>
        <v>0.58320552147239269</v>
      </c>
      <c r="T30" s="8">
        <v>2416</v>
      </c>
      <c r="U30" s="8">
        <v>1212</v>
      </c>
      <c r="V30" s="153">
        <f t="shared" si="5"/>
        <v>0.5016556291390728</v>
      </c>
      <c r="W30" s="8">
        <v>2395</v>
      </c>
      <c r="X30" s="8">
        <v>1029</v>
      </c>
      <c r="Y30" s="153">
        <f t="shared" si="6"/>
        <v>0.42964509394572026</v>
      </c>
      <c r="Z30" s="8">
        <v>10</v>
      </c>
      <c r="AA30" s="8">
        <v>6</v>
      </c>
      <c r="AB30" s="320">
        <f t="shared" si="7"/>
        <v>0.6</v>
      </c>
      <c r="AC30" s="8">
        <v>6</v>
      </c>
      <c r="AD30" s="8">
        <v>1</v>
      </c>
      <c r="AE30" s="100">
        <f t="shared" si="8"/>
        <v>0.16666666666666666</v>
      </c>
      <c r="AF30" s="8">
        <v>4</v>
      </c>
      <c r="AG30" s="8">
        <v>3</v>
      </c>
      <c r="AH30" s="100">
        <f t="shared" si="9"/>
        <v>0.75</v>
      </c>
      <c r="AI30" s="8">
        <v>0</v>
      </c>
      <c r="AJ30" s="8">
        <v>0</v>
      </c>
      <c r="AK30" s="320" t="str">
        <f t="shared" si="10"/>
        <v>N/A</v>
      </c>
      <c r="AL30" s="8">
        <v>0</v>
      </c>
      <c r="AM30" s="8">
        <v>0</v>
      </c>
      <c r="AN30" s="320" t="str">
        <f t="shared" si="11"/>
        <v>N/A</v>
      </c>
      <c r="AO30" s="8">
        <v>0</v>
      </c>
      <c r="AP30" s="8">
        <v>0</v>
      </c>
      <c r="AQ30" s="100" t="str">
        <f t="shared" si="12"/>
        <v>N/A</v>
      </c>
      <c r="AR30" s="8">
        <v>0</v>
      </c>
      <c r="AS30" s="8">
        <v>0</v>
      </c>
      <c r="AT30" s="100" t="str">
        <f t="shared" si="13"/>
        <v>N/A</v>
      </c>
    </row>
    <row r="31" spans="1:46" s="1" customFormat="1" ht="15" customHeight="1" x14ac:dyDescent="0.55000000000000004">
      <c r="A31" s="16">
        <v>11</v>
      </c>
      <c r="B31" s="17" t="s">
        <v>43</v>
      </c>
      <c r="C31" s="18">
        <v>9211</v>
      </c>
      <c r="D31" s="17" t="s">
        <v>46</v>
      </c>
      <c r="E31" s="8">
        <v>172</v>
      </c>
      <c r="F31" s="8">
        <v>216</v>
      </c>
      <c r="G31" s="91">
        <f t="shared" si="0"/>
        <v>1.2558139534883721</v>
      </c>
      <c r="H31" s="8">
        <v>1691</v>
      </c>
      <c r="I31" s="8">
        <v>1125</v>
      </c>
      <c r="J31" s="91">
        <f t="shared" si="1"/>
        <v>0.66528681253696043</v>
      </c>
      <c r="K31" s="8">
        <v>1170</v>
      </c>
      <c r="L31" s="8">
        <v>1394</v>
      </c>
      <c r="M31" s="91">
        <f t="shared" si="2"/>
        <v>1.1914529914529914</v>
      </c>
      <c r="N31" s="8">
        <v>3033</v>
      </c>
      <c r="O31" s="8">
        <v>2735</v>
      </c>
      <c r="P31" s="91">
        <f t="shared" si="3"/>
        <v>0.90174744477415103</v>
      </c>
      <c r="Q31" s="8">
        <v>3228</v>
      </c>
      <c r="R31" s="8">
        <v>2887</v>
      </c>
      <c r="S31" s="153">
        <f t="shared" si="4"/>
        <v>0.89436183395291202</v>
      </c>
      <c r="T31" s="8">
        <v>2449</v>
      </c>
      <c r="U31" s="8">
        <v>1862</v>
      </c>
      <c r="V31" s="153">
        <f t="shared" si="5"/>
        <v>0.76031033074724375</v>
      </c>
      <c r="W31" s="8">
        <v>2184</v>
      </c>
      <c r="X31" s="8">
        <v>1764</v>
      </c>
      <c r="Y31" s="153">
        <f t="shared" si="6"/>
        <v>0.80769230769230771</v>
      </c>
      <c r="Z31" s="8">
        <v>17</v>
      </c>
      <c r="AA31" s="8">
        <v>6</v>
      </c>
      <c r="AB31" s="320">
        <f t="shared" si="7"/>
        <v>0.35294117647058826</v>
      </c>
      <c r="AC31" s="8">
        <v>12</v>
      </c>
      <c r="AD31" s="8">
        <v>0</v>
      </c>
      <c r="AE31" s="100">
        <f t="shared" si="8"/>
        <v>0</v>
      </c>
      <c r="AF31" s="8">
        <v>12</v>
      </c>
      <c r="AG31" s="8">
        <v>6</v>
      </c>
      <c r="AH31" s="100">
        <f t="shared" si="9"/>
        <v>0.5</v>
      </c>
      <c r="AI31" s="8">
        <v>0</v>
      </c>
      <c r="AJ31" s="8">
        <v>0</v>
      </c>
      <c r="AK31" s="320" t="str">
        <f t="shared" si="10"/>
        <v>N/A</v>
      </c>
      <c r="AL31" s="8">
        <v>0</v>
      </c>
      <c r="AM31" s="8">
        <v>0</v>
      </c>
      <c r="AN31" s="320" t="str">
        <f t="shared" si="11"/>
        <v>N/A</v>
      </c>
      <c r="AO31" s="8">
        <v>0</v>
      </c>
      <c r="AP31" s="8">
        <v>0</v>
      </c>
      <c r="AQ31" s="100" t="str">
        <f t="shared" si="12"/>
        <v>N/A</v>
      </c>
      <c r="AR31" s="8">
        <v>0</v>
      </c>
      <c r="AS31" s="8">
        <v>0</v>
      </c>
      <c r="AT31" s="100" t="str">
        <f t="shared" si="13"/>
        <v>N/A</v>
      </c>
    </row>
    <row r="32" spans="1:46" s="1" customFormat="1" ht="15" customHeight="1" x14ac:dyDescent="0.55000000000000004">
      <c r="A32" s="16">
        <v>11</v>
      </c>
      <c r="B32" s="17" t="s">
        <v>43</v>
      </c>
      <c r="C32" s="18">
        <v>9212</v>
      </c>
      <c r="D32" s="17" t="s">
        <v>47</v>
      </c>
      <c r="E32" s="8">
        <v>132</v>
      </c>
      <c r="F32" s="8">
        <v>171</v>
      </c>
      <c r="G32" s="91">
        <f t="shared" si="0"/>
        <v>1.2954545454545454</v>
      </c>
      <c r="H32" s="8">
        <v>189</v>
      </c>
      <c r="I32" s="8">
        <v>172</v>
      </c>
      <c r="J32" s="91">
        <f t="shared" si="1"/>
        <v>0.91005291005291</v>
      </c>
      <c r="K32" s="8">
        <v>1564</v>
      </c>
      <c r="L32" s="8">
        <v>528</v>
      </c>
      <c r="M32" s="91">
        <f t="shared" si="2"/>
        <v>0.33759590792838873</v>
      </c>
      <c r="N32" s="8">
        <v>1885</v>
      </c>
      <c r="O32" s="8">
        <v>871</v>
      </c>
      <c r="P32" s="91">
        <f t="shared" si="3"/>
        <v>0.46206896551724136</v>
      </c>
      <c r="Q32" s="8">
        <v>1890</v>
      </c>
      <c r="R32" s="8">
        <v>1054</v>
      </c>
      <c r="S32" s="153">
        <f t="shared" si="4"/>
        <v>0.55767195767195765</v>
      </c>
      <c r="T32" s="8">
        <v>1708</v>
      </c>
      <c r="U32" s="8">
        <v>692</v>
      </c>
      <c r="V32" s="153">
        <f t="shared" si="5"/>
        <v>0.40515222482435598</v>
      </c>
      <c r="W32" s="8">
        <v>1693</v>
      </c>
      <c r="X32" s="8">
        <v>604</v>
      </c>
      <c r="Y32" s="153">
        <f t="shared" si="6"/>
        <v>0.35676314235085649</v>
      </c>
      <c r="Z32" s="8">
        <v>8</v>
      </c>
      <c r="AA32" s="8">
        <v>4</v>
      </c>
      <c r="AB32" s="320">
        <f t="shared" si="7"/>
        <v>0.5</v>
      </c>
      <c r="AC32" s="8">
        <v>0</v>
      </c>
      <c r="AD32" s="8" t="s">
        <v>948</v>
      </c>
      <c r="AE32" s="100" t="str">
        <f t="shared" si="8"/>
        <v>N/A</v>
      </c>
      <c r="AF32" s="8">
        <v>0</v>
      </c>
      <c r="AG32" s="8" t="s">
        <v>949</v>
      </c>
      <c r="AH32" s="100" t="str">
        <f t="shared" si="9"/>
        <v>N/A</v>
      </c>
      <c r="AI32" s="8">
        <v>0</v>
      </c>
      <c r="AJ32" s="8">
        <v>0</v>
      </c>
      <c r="AK32" s="320" t="str">
        <f t="shared" si="10"/>
        <v>N/A</v>
      </c>
      <c r="AL32" s="8">
        <v>0</v>
      </c>
      <c r="AM32" s="8">
        <v>0</v>
      </c>
      <c r="AN32" s="320" t="str">
        <f t="shared" si="11"/>
        <v>N/A</v>
      </c>
      <c r="AO32" s="8">
        <v>0</v>
      </c>
      <c r="AP32" s="8">
        <v>0</v>
      </c>
      <c r="AQ32" s="100" t="str">
        <f t="shared" si="12"/>
        <v>N/A</v>
      </c>
      <c r="AR32" s="8">
        <v>0</v>
      </c>
      <c r="AS32" s="8">
        <v>0</v>
      </c>
      <c r="AT32" s="100" t="str">
        <f t="shared" si="13"/>
        <v>N/A</v>
      </c>
    </row>
    <row r="33" spans="1:46" s="1" customFormat="1" ht="15" customHeight="1" x14ac:dyDescent="0.55000000000000004">
      <c r="A33" s="16">
        <v>11</v>
      </c>
      <c r="B33" s="17" t="s">
        <v>43</v>
      </c>
      <c r="C33" s="18">
        <v>9213</v>
      </c>
      <c r="D33" s="17" t="s">
        <v>48</v>
      </c>
      <c r="E33" s="8">
        <v>0</v>
      </c>
      <c r="F33" s="8">
        <v>61</v>
      </c>
      <c r="G33" s="91" t="str">
        <f t="shared" si="0"/>
        <v>N/A</v>
      </c>
      <c r="H33" s="8">
        <v>157</v>
      </c>
      <c r="I33" s="8">
        <v>138</v>
      </c>
      <c r="J33" s="91">
        <f t="shared" si="1"/>
        <v>0.87898089171974525</v>
      </c>
      <c r="K33" s="8">
        <v>3819</v>
      </c>
      <c r="L33" s="8">
        <v>2285</v>
      </c>
      <c r="M33" s="91">
        <f t="shared" si="2"/>
        <v>0.59832416863053151</v>
      </c>
      <c r="N33" s="8">
        <v>3976</v>
      </c>
      <c r="O33" s="8">
        <v>2484</v>
      </c>
      <c r="P33" s="91">
        <f t="shared" si="3"/>
        <v>0.62474849094567408</v>
      </c>
      <c r="Q33" s="8">
        <v>4083</v>
      </c>
      <c r="R33" s="8">
        <v>2459</v>
      </c>
      <c r="S33" s="153">
        <f t="shared" si="4"/>
        <v>0.60225324516287049</v>
      </c>
      <c r="T33" s="8">
        <v>3737</v>
      </c>
      <c r="U33" s="8">
        <v>1937</v>
      </c>
      <c r="V33" s="153">
        <f t="shared" si="5"/>
        <v>0.51833021139951829</v>
      </c>
      <c r="W33" s="8">
        <v>3534</v>
      </c>
      <c r="X33" s="8">
        <v>1995</v>
      </c>
      <c r="Y33" s="153">
        <f t="shared" si="6"/>
        <v>0.56451612903225812</v>
      </c>
      <c r="Z33" s="8">
        <v>12</v>
      </c>
      <c r="AA33" s="8">
        <v>2</v>
      </c>
      <c r="AB33" s="320">
        <f t="shared" si="7"/>
        <v>0.16666666666666666</v>
      </c>
      <c r="AC33" s="8">
        <v>6</v>
      </c>
      <c r="AD33" s="8">
        <v>0</v>
      </c>
      <c r="AE33" s="100">
        <f t="shared" si="8"/>
        <v>0</v>
      </c>
      <c r="AF33" s="8">
        <v>4</v>
      </c>
      <c r="AG33" s="8">
        <v>2</v>
      </c>
      <c r="AH33" s="100">
        <f t="shared" si="9"/>
        <v>0.5</v>
      </c>
      <c r="AI33" s="8">
        <v>0</v>
      </c>
      <c r="AJ33" s="8">
        <v>0</v>
      </c>
      <c r="AK33" s="320" t="str">
        <f t="shared" si="10"/>
        <v>N/A</v>
      </c>
      <c r="AL33" s="8">
        <v>0</v>
      </c>
      <c r="AM33" s="8">
        <v>0</v>
      </c>
      <c r="AN33" s="320" t="str">
        <f t="shared" si="11"/>
        <v>N/A</v>
      </c>
      <c r="AO33" s="8">
        <v>0</v>
      </c>
      <c r="AP33" s="8">
        <v>0</v>
      </c>
      <c r="AQ33" s="100" t="str">
        <f t="shared" si="12"/>
        <v>N/A</v>
      </c>
      <c r="AR33" s="8">
        <v>0</v>
      </c>
      <c r="AS33" s="8">
        <v>0</v>
      </c>
      <c r="AT33" s="100" t="str">
        <f t="shared" si="13"/>
        <v>N/A</v>
      </c>
    </row>
    <row r="34" spans="1:46" s="1" customFormat="1" ht="15" customHeight="1" x14ac:dyDescent="0.55000000000000004">
      <c r="A34" s="16">
        <v>11</v>
      </c>
      <c r="B34" s="17" t="s">
        <v>43</v>
      </c>
      <c r="C34" s="18">
        <v>9214</v>
      </c>
      <c r="D34" s="17" t="s">
        <v>49</v>
      </c>
      <c r="E34" s="8">
        <v>0</v>
      </c>
      <c r="F34" s="8">
        <v>5</v>
      </c>
      <c r="G34" s="91" t="str">
        <f t="shared" si="0"/>
        <v>N/A</v>
      </c>
      <c r="H34" s="8">
        <v>0</v>
      </c>
      <c r="I34" s="8">
        <v>0</v>
      </c>
      <c r="J34" s="91" t="str">
        <f t="shared" si="1"/>
        <v>N/A</v>
      </c>
      <c r="K34" s="8">
        <v>1136</v>
      </c>
      <c r="L34" s="8">
        <v>500</v>
      </c>
      <c r="M34" s="91">
        <f t="shared" si="2"/>
        <v>0.44014084507042256</v>
      </c>
      <c r="N34" s="8">
        <v>1136</v>
      </c>
      <c r="O34" s="8">
        <v>505</v>
      </c>
      <c r="P34" s="91">
        <f t="shared" si="3"/>
        <v>0.44454225352112675</v>
      </c>
      <c r="Q34" s="8">
        <v>1195</v>
      </c>
      <c r="R34" s="8">
        <v>578</v>
      </c>
      <c r="S34" s="153">
        <f t="shared" si="4"/>
        <v>0.48368200836820086</v>
      </c>
      <c r="T34" s="8">
        <v>1195</v>
      </c>
      <c r="U34" s="8">
        <v>563</v>
      </c>
      <c r="V34" s="153">
        <f t="shared" si="5"/>
        <v>0.4711297071129707</v>
      </c>
      <c r="W34" s="8">
        <v>1136</v>
      </c>
      <c r="X34" s="8">
        <v>492</v>
      </c>
      <c r="Y34" s="153">
        <f t="shared" si="6"/>
        <v>0.43309859154929575</v>
      </c>
      <c r="Z34" s="8">
        <v>4</v>
      </c>
      <c r="AA34" s="8">
        <v>0</v>
      </c>
      <c r="AB34" s="320">
        <f t="shared" si="7"/>
        <v>0</v>
      </c>
      <c r="AC34" s="8">
        <v>3</v>
      </c>
      <c r="AD34" s="8">
        <v>0</v>
      </c>
      <c r="AE34" s="100">
        <f t="shared" si="8"/>
        <v>0</v>
      </c>
      <c r="AF34" s="8">
        <v>4</v>
      </c>
      <c r="AG34" s="8">
        <v>2</v>
      </c>
      <c r="AH34" s="100">
        <f t="shared" si="9"/>
        <v>0.5</v>
      </c>
      <c r="AI34" s="8">
        <v>0</v>
      </c>
      <c r="AJ34" s="8">
        <v>0</v>
      </c>
      <c r="AK34" s="320" t="str">
        <f t="shared" si="10"/>
        <v>N/A</v>
      </c>
      <c r="AL34" s="8">
        <v>0</v>
      </c>
      <c r="AM34" s="8">
        <v>0</v>
      </c>
      <c r="AN34" s="320" t="str">
        <f t="shared" si="11"/>
        <v>N/A</v>
      </c>
      <c r="AO34" s="8">
        <v>0</v>
      </c>
      <c r="AP34" s="8">
        <v>0</v>
      </c>
      <c r="AQ34" s="100" t="str">
        <f t="shared" si="12"/>
        <v>N/A</v>
      </c>
      <c r="AR34" s="8">
        <v>0</v>
      </c>
      <c r="AS34" s="8">
        <v>0</v>
      </c>
      <c r="AT34" s="100" t="str">
        <f t="shared" si="13"/>
        <v>N/A</v>
      </c>
    </row>
    <row r="35" spans="1:46" s="1" customFormat="1" ht="15" customHeight="1" x14ac:dyDescent="0.55000000000000004">
      <c r="A35" s="16">
        <v>11</v>
      </c>
      <c r="B35" s="17" t="s">
        <v>43</v>
      </c>
      <c r="C35" s="18">
        <v>9215</v>
      </c>
      <c r="D35" s="17" t="s">
        <v>50</v>
      </c>
      <c r="E35" s="8">
        <v>0</v>
      </c>
      <c r="F35" s="8">
        <v>33</v>
      </c>
      <c r="G35" s="91" t="str">
        <f t="shared" si="0"/>
        <v>N/A</v>
      </c>
      <c r="H35" s="8">
        <v>0</v>
      </c>
      <c r="I35" s="8">
        <v>0</v>
      </c>
      <c r="J35" s="91" t="str">
        <f t="shared" si="1"/>
        <v>N/A</v>
      </c>
      <c r="K35" s="8">
        <v>1619</v>
      </c>
      <c r="L35" s="8">
        <v>863</v>
      </c>
      <c r="M35" s="91">
        <f t="shared" si="2"/>
        <v>0.53304508956145769</v>
      </c>
      <c r="N35" s="8">
        <v>1619</v>
      </c>
      <c r="O35" s="8">
        <v>896</v>
      </c>
      <c r="P35" s="91">
        <f t="shared" si="3"/>
        <v>0.5534280420012353</v>
      </c>
      <c r="Q35" s="8">
        <v>1817</v>
      </c>
      <c r="R35" s="8">
        <v>1206</v>
      </c>
      <c r="S35" s="153">
        <f t="shared" si="4"/>
        <v>0.66373142542652719</v>
      </c>
      <c r="T35" s="8">
        <v>1283</v>
      </c>
      <c r="U35" s="8">
        <v>827</v>
      </c>
      <c r="V35" s="153">
        <f t="shared" si="5"/>
        <v>0.64458300857365547</v>
      </c>
      <c r="W35" s="8">
        <v>1136</v>
      </c>
      <c r="X35" s="8">
        <v>692</v>
      </c>
      <c r="Y35" s="153">
        <f t="shared" si="6"/>
        <v>0.60915492957746475</v>
      </c>
      <c r="Z35" s="8">
        <v>6</v>
      </c>
      <c r="AA35" s="8">
        <v>4</v>
      </c>
      <c r="AB35" s="320">
        <f t="shared" si="7"/>
        <v>0.66666666666666663</v>
      </c>
      <c r="AC35" s="8">
        <v>6</v>
      </c>
      <c r="AD35" s="8">
        <v>0</v>
      </c>
      <c r="AE35" s="100">
        <f t="shared" si="8"/>
        <v>0</v>
      </c>
      <c r="AF35" s="8">
        <v>4</v>
      </c>
      <c r="AG35" s="8">
        <v>2</v>
      </c>
      <c r="AH35" s="100">
        <f t="shared" si="9"/>
        <v>0.5</v>
      </c>
      <c r="AI35" s="8">
        <v>0</v>
      </c>
      <c r="AJ35" s="8">
        <v>0</v>
      </c>
      <c r="AK35" s="320" t="str">
        <f t="shared" si="10"/>
        <v>N/A</v>
      </c>
      <c r="AL35" s="8">
        <v>0</v>
      </c>
      <c r="AM35" s="8">
        <v>0</v>
      </c>
      <c r="AN35" s="320" t="str">
        <f t="shared" si="11"/>
        <v>N/A</v>
      </c>
      <c r="AO35" s="8">
        <v>0</v>
      </c>
      <c r="AP35" s="8">
        <v>0</v>
      </c>
      <c r="AQ35" s="100" t="str">
        <f t="shared" si="12"/>
        <v>N/A</v>
      </c>
      <c r="AR35" s="8">
        <v>0</v>
      </c>
      <c r="AS35" s="8">
        <v>0</v>
      </c>
      <c r="AT35" s="100" t="str">
        <f t="shared" si="13"/>
        <v>N/A</v>
      </c>
    </row>
    <row r="36" spans="1:46" s="1" customFormat="1" ht="15" customHeight="1" x14ac:dyDescent="0.55000000000000004">
      <c r="A36" s="16">
        <v>11</v>
      </c>
      <c r="B36" s="17" t="s">
        <v>43</v>
      </c>
      <c r="C36" s="18">
        <v>9216</v>
      </c>
      <c r="D36" s="17" t="s">
        <v>51</v>
      </c>
      <c r="E36" s="8">
        <v>0</v>
      </c>
      <c r="F36" s="8">
        <v>21</v>
      </c>
      <c r="G36" s="91" t="str">
        <f t="shared" si="0"/>
        <v>N/A</v>
      </c>
      <c r="H36" s="8">
        <v>30</v>
      </c>
      <c r="I36" s="8">
        <v>0</v>
      </c>
      <c r="J36" s="91">
        <f t="shared" si="1"/>
        <v>0</v>
      </c>
      <c r="K36" s="8">
        <v>1548</v>
      </c>
      <c r="L36" s="8">
        <v>486</v>
      </c>
      <c r="M36" s="91">
        <f t="shared" si="2"/>
        <v>0.31395348837209303</v>
      </c>
      <c r="N36" s="8">
        <v>1578</v>
      </c>
      <c r="O36" s="8">
        <v>507</v>
      </c>
      <c r="P36" s="91">
        <f t="shared" si="3"/>
        <v>0.32129277566539927</v>
      </c>
      <c r="Q36" s="8">
        <v>1586</v>
      </c>
      <c r="R36" s="8">
        <v>738</v>
      </c>
      <c r="S36" s="153">
        <f t="shared" si="4"/>
        <v>0.46532156368221944</v>
      </c>
      <c r="T36" s="8">
        <v>1515</v>
      </c>
      <c r="U36" s="8">
        <v>685</v>
      </c>
      <c r="V36" s="153">
        <f t="shared" si="5"/>
        <v>0.45214521452145212</v>
      </c>
      <c r="W36" s="8">
        <v>1503</v>
      </c>
      <c r="X36" s="8">
        <v>506</v>
      </c>
      <c r="Y36" s="153">
        <f t="shared" si="6"/>
        <v>0.33666001330671991</v>
      </c>
      <c r="Z36" s="8">
        <v>5</v>
      </c>
      <c r="AA36" s="8">
        <v>0</v>
      </c>
      <c r="AB36" s="320">
        <f t="shared" si="7"/>
        <v>0</v>
      </c>
      <c r="AC36" s="8">
        <v>9</v>
      </c>
      <c r="AD36" s="8">
        <v>5</v>
      </c>
      <c r="AE36" s="100">
        <f t="shared" si="8"/>
        <v>0.55555555555555558</v>
      </c>
      <c r="AF36" s="8">
        <v>8</v>
      </c>
      <c r="AG36" s="8">
        <v>4</v>
      </c>
      <c r="AH36" s="100">
        <f t="shared" si="9"/>
        <v>0.5</v>
      </c>
      <c r="AI36" s="8">
        <v>0</v>
      </c>
      <c r="AJ36" s="8">
        <v>0</v>
      </c>
      <c r="AK36" s="320" t="str">
        <f t="shared" si="10"/>
        <v>N/A</v>
      </c>
      <c r="AL36" s="8">
        <v>0</v>
      </c>
      <c r="AM36" s="8">
        <v>0</v>
      </c>
      <c r="AN36" s="320" t="str">
        <f t="shared" si="11"/>
        <v>N/A</v>
      </c>
      <c r="AO36" s="8">
        <v>0</v>
      </c>
      <c r="AP36" s="8">
        <v>0</v>
      </c>
      <c r="AQ36" s="100" t="str">
        <f t="shared" si="12"/>
        <v>N/A</v>
      </c>
      <c r="AR36" s="8">
        <v>0</v>
      </c>
      <c r="AS36" s="8">
        <v>0</v>
      </c>
      <c r="AT36" s="100" t="str">
        <f t="shared" si="13"/>
        <v>N/A</v>
      </c>
    </row>
    <row r="37" spans="1:46" s="1" customFormat="1" ht="15" customHeight="1" x14ac:dyDescent="0.55000000000000004">
      <c r="A37" s="16">
        <v>11</v>
      </c>
      <c r="B37" s="17" t="s">
        <v>43</v>
      </c>
      <c r="C37" s="18">
        <v>9217</v>
      </c>
      <c r="D37" s="17" t="s">
        <v>52</v>
      </c>
      <c r="E37" s="8">
        <v>0</v>
      </c>
      <c r="F37" s="8">
        <v>49</v>
      </c>
      <c r="G37" s="91" t="str">
        <f t="shared" si="0"/>
        <v>N/A</v>
      </c>
      <c r="H37" s="8">
        <v>64</v>
      </c>
      <c r="I37" s="8">
        <v>69</v>
      </c>
      <c r="J37" s="91">
        <f t="shared" si="1"/>
        <v>1.078125</v>
      </c>
      <c r="K37" s="8">
        <v>1441</v>
      </c>
      <c r="L37" s="8">
        <v>708</v>
      </c>
      <c r="M37" s="91">
        <f t="shared" si="2"/>
        <v>0.49132546842470509</v>
      </c>
      <c r="N37" s="8">
        <v>1505</v>
      </c>
      <c r="O37" s="8">
        <v>826</v>
      </c>
      <c r="P37" s="91">
        <f t="shared" si="3"/>
        <v>0.5488372093023256</v>
      </c>
      <c r="Q37" s="8">
        <v>1547</v>
      </c>
      <c r="R37" s="8">
        <v>863</v>
      </c>
      <c r="S37" s="153">
        <f t="shared" si="4"/>
        <v>0.55785391079508728</v>
      </c>
      <c r="T37" s="8">
        <v>1447</v>
      </c>
      <c r="U37" s="8">
        <v>798</v>
      </c>
      <c r="V37" s="153">
        <f t="shared" si="5"/>
        <v>0.55148583275742913</v>
      </c>
      <c r="W37" s="8">
        <v>1401</v>
      </c>
      <c r="X37" s="8">
        <v>767</v>
      </c>
      <c r="Y37" s="153">
        <f t="shared" si="6"/>
        <v>0.54746609564596715</v>
      </c>
      <c r="Z37" s="8">
        <v>7</v>
      </c>
      <c r="AA37" s="8">
        <v>1</v>
      </c>
      <c r="AB37" s="320">
        <f t="shared" si="7"/>
        <v>0.14285714285714285</v>
      </c>
      <c r="AC37" s="8">
        <v>6</v>
      </c>
      <c r="AD37" s="8">
        <v>0</v>
      </c>
      <c r="AE37" s="100">
        <f t="shared" si="8"/>
        <v>0</v>
      </c>
      <c r="AF37" s="8">
        <v>4</v>
      </c>
      <c r="AG37" s="8">
        <v>2</v>
      </c>
      <c r="AH37" s="100">
        <f t="shared" si="9"/>
        <v>0.5</v>
      </c>
      <c r="AI37" s="8">
        <v>0</v>
      </c>
      <c r="AJ37" s="8">
        <v>0</v>
      </c>
      <c r="AK37" s="320" t="str">
        <f t="shared" si="10"/>
        <v>N/A</v>
      </c>
      <c r="AL37" s="8">
        <v>0</v>
      </c>
      <c r="AM37" s="8">
        <v>0</v>
      </c>
      <c r="AN37" s="320" t="str">
        <f t="shared" si="11"/>
        <v>N/A</v>
      </c>
      <c r="AO37" s="8">
        <v>0</v>
      </c>
      <c r="AP37" s="8">
        <v>0</v>
      </c>
      <c r="AQ37" s="100" t="str">
        <f t="shared" si="12"/>
        <v>N/A</v>
      </c>
      <c r="AR37" s="8">
        <v>0</v>
      </c>
      <c r="AS37" s="8">
        <v>0</v>
      </c>
      <c r="AT37" s="100" t="str">
        <f t="shared" si="13"/>
        <v>N/A</v>
      </c>
    </row>
    <row r="38" spans="1:46" s="1" customFormat="1" ht="15" customHeight="1" x14ac:dyDescent="0.55000000000000004">
      <c r="A38" s="16">
        <v>11</v>
      </c>
      <c r="B38" s="17" t="s">
        <v>43</v>
      </c>
      <c r="C38" s="18">
        <v>9303</v>
      </c>
      <c r="D38" s="17" t="s">
        <v>53</v>
      </c>
      <c r="E38" s="8">
        <v>39</v>
      </c>
      <c r="F38" s="8">
        <v>32</v>
      </c>
      <c r="G38" s="91">
        <f t="shared" si="0"/>
        <v>0.82051282051282048</v>
      </c>
      <c r="H38" s="8">
        <v>0</v>
      </c>
      <c r="I38" s="8">
        <v>0</v>
      </c>
      <c r="J38" s="91" t="str">
        <f t="shared" si="1"/>
        <v>N/A</v>
      </c>
      <c r="K38" s="8">
        <v>2631</v>
      </c>
      <c r="L38" s="8">
        <v>1323</v>
      </c>
      <c r="M38" s="91">
        <f t="shared" si="2"/>
        <v>0.50285062713797035</v>
      </c>
      <c r="N38" s="8">
        <v>2670</v>
      </c>
      <c r="O38" s="8">
        <v>1355</v>
      </c>
      <c r="P38" s="91">
        <f t="shared" si="3"/>
        <v>0.50749063670411987</v>
      </c>
      <c r="Q38" s="8">
        <v>2726</v>
      </c>
      <c r="R38" s="8">
        <v>1469</v>
      </c>
      <c r="S38" s="153">
        <f t="shared" si="4"/>
        <v>0.53888481291269263</v>
      </c>
      <c r="T38" s="8">
        <v>2645</v>
      </c>
      <c r="U38" s="8">
        <v>776</v>
      </c>
      <c r="V38" s="153">
        <f t="shared" si="5"/>
        <v>0.2933837429111531</v>
      </c>
      <c r="W38" s="8">
        <v>2589</v>
      </c>
      <c r="X38" s="8">
        <v>707</v>
      </c>
      <c r="Y38" s="153">
        <f t="shared" si="6"/>
        <v>0.27307840865198918</v>
      </c>
      <c r="Z38" s="8">
        <v>9</v>
      </c>
      <c r="AA38" s="8">
        <v>1</v>
      </c>
      <c r="AB38" s="320">
        <f t="shared" si="7"/>
        <v>0.1111111111111111</v>
      </c>
      <c r="AC38" s="8">
        <v>18</v>
      </c>
      <c r="AD38" s="8">
        <v>0</v>
      </c>
      <c r="AE38" s="100">
        <f t="shared" si="8"/>
        <v>0</v>
      </c>
      <c r="AF38" s="8">
        <v>16</v>
      </c>
      <c r="AG38" s="8">
        <v>10</v>
      </c>
      <c r="AH38" s="100">
        <f t="shared" si="9"/>
        <v>0.625</v>
      </c>
      <c r="AI38" s="8">
        <v>0</v>
      </c>
      <c r="AJ38" s="8">
        <v>0</v>
      </c>
      <c r="AK38" s="320" t="str">
        <f t="shared" si="10"/>
        <v>N/A</v>
      </c>
      <c r="AL38" s="8">
        <v>0</v>
      </c>
      <c r="AM38" s="8">
        <v>0</v>
      </c>
      <c r="AN38" s="320" t="str">
        <f t="shared" si="11"/>
        <v>N/A</v>
      </c>
      <c r="AO38" s="8">
        <v>0</v>
      </c>
      <c r="AP38" s="8">
        <v>0</v>
      </c>
      <c r="AQ38" s="100" t="str">
        <f t="shared" si="12"/>
        <v>N/A</v>
      </c>
      <c r="AR38" s="8">
        <v>0</v>
      </c>
      <c r="AS38" s="8">
        <v>0</v>
      </c>
      <c r="AT38" s="100" t="str">
        <f t="shared" si="13"/>
        <v>N/A</v>
      </c>
    </row>
    <row r="39" spans="1:46" s="1" customFormat="1" ht="15" customHeight="1" x14ac:dyDescent="0.55000000000000004">
      <c r="A39" s="16">
        <v>11</v>
      </c>
      <c r="B39" s="17" t="s">
        <v>43</v>
      </c>
      <c r="C39" s="18">
        <v>9403</v>
      </c>
      <c r="D39" s="17" t="s">
        <v>54</v>
      </c>
      <c r="E39" s="8">
        <v>132</v>
      </c>
      <c r="F39" s="8">
        <v>154</v>
      </c>
      <c r="G39" s="91">
        <f t="shared" si="0"/>
        <v>1.1666666666666667</v>
      </c>
      <c r="H39" s="8">
        <v>132</v>
      </c>
      <c r="I39" s="8">
        <v>417</v>
      </c>
      <c r="J39" s="91">
        <f t="shared" si="1"/>
        <v>3.1590909090909092</v>
      </c>
      <c r="K39" s="8">
        <v>2976</v>
      </c>
      <c r="L39" s="8">
        <v>1821</v>
      </c>
      <c r="M39" s="91">
        <f t="shared" si="2"/>
        <v>0.61189516129032262</v>
      </c>
      <c r="N39" s="8">
        <v>3240</v>
      </c>
      <c r="O39" s="8">
        <v>2392</v>
      </c>
      <c r="P39" s="91">
        <f t="shared" si="3"/>
        <v>0.7382716049382716</v>
      </c>
      <c r="Q39" s="8">
        <v>3289</v>
      </c>
      <c r="R39" s="8">
        <v>1988</v>
      </c>
      <c r="S39" s="153">
        <f t="shared" si="4"/>
        <v>0.60443903922164788</v>
      </c>
      <c r="T39" s="8">
        <v>2638</v>
      </c>
      <c r="U39" s="8">
        <v>1205</v>
      </c>
      <c r="V39" s="153">
        <f t="shared" si="5"/>
        <v>0.45678544351781653</v>
      </c>
      <c r="W39" s="8">
        <v>2575</v>
      </c>
      <c r="X39" s="8">
        <v>1276</v>
      </c>
      <c r="Y39" s="153">
        <f t="shared" si="6"/>
        <v>0.49553398058252429</v>
      </c>
      <c r="Z39" s="8">
        <v>10</v>
      </c>
      <c r="AA39" s="8">
        <v>3</v>
      </c>
      <c r="AB39" s="320">
        <f t="shared" si="7"/>
        <v>0.3</v>
      </c>
      <c r="AC39" s="8">
        <v>6</v>
      </c>
      <c r="AD39" s="8">
        <v>0</v>
      </c>
      <c r="AE39" s="100">
        <f t="shared" si="8"/>
        <v>0</v>
      </c>
      <c r="AF39" s="8">
        <v>4</v>
      </c>
      <c r="AG39" s="8">
        <v>2</v>
      </c>
      <c r="AH39" s="100">
        <f t="shared" si="9"/>
        <v>0.5</v>
      </c>
      <c r="AI39" s="8">
        <v>0</v>
      </c>
      <c r="AJ39" s="8">
        <v>0</v>
      </c>
      <c r="AK39" s="320" t="str">
        <f t="shared" si="10"/>
        <v>N/A</v>
      </c>
      <c r="AL39" s="8">
        <v>0</v>
      </c>
      <c r="AM39" s="8">
        <v>0</v>
      </c>
      <c r="AN39" s="320" t="str">
        <f t="shared" si="11"/>
        <v>N/A</v>
      </c>
      <c r="AO39" s="8">
        <v>0</v>
      </c>
      <c r="AP39" s="8">
        <v>0</v>
      </c>
      <c r="AQ39" s="100" t="str">
        <f t="shared" si="12"/>
        <v>N/A</v>
      </c>
      <c r="AR39" s="8">
        <v>0</v>
      </c>
      <c r="AS39" s="8">
        <v>0</v>
      </c>
      <c r="AT39" s="100" t="str">
        <f t="shared" si="13"/>
        <v>N/A</v>
      </c>
    </row>
    <row r="40" spans="1:46" s="1" customFormat="1" ht="15" customHeight="1" x14ac:dyDescent="0.55000000000000004">
      <c r="A40" s="16">
        <v>11</v>
      </c>
      <c r="B40" s="17" t="s">
        <v>43</v>
      </c>
      <c r="C40" s="18">
        <v>9404</v>
      </c>
      <c r="D40" s="17" t="s">
        <v>55</v>
      </c>
      <c r="E40" s="8">
        <v>40</v>
      </c>
      <c r="F40" s="8">
        <v>29</v>
      </c>
      <c r="G40" s="91">
        <f t="shared" si="0"/>
        <v>0.72499999999999998</v>
      </c>
      <c r="H40" s="8">
        <v>86</v>
      </c>
      <c r="I40" s="8">
        <v>60</v>
      </c>
      <c r="J40" s="91">
        <f t="shared" si="1"/>
        <v>0.69767441860465118</v>
      </c>
      <c r="K40" s="8">
        <v>5000</v>
      </c>
      <c r="L40" s="8">
        <v>2181</v>
      </c>
      <c r="M40" s="91">
        <f t="shared" si="2"/>
        <v>0.43619999999999998</v>
      </c>
      <c r="N40" s="8">
        <v>5126</v>
      </c>
      <c r="O40" s="8">
        <v>2270</v>
      </c>
      <c r="P40" s="91">
        <f t="shared" si="3"/>
        <v>0.44284042138119389</v>
      </c>
      <c r="Q40" s="8">
        <v>5393</v>
      </c>
      <c r="R40" s="8">
        <v>2229</v>
      </c>
      <c r="S40" s="153">
        <f t="shared" si="4"/>
        <v>0.41331355460782498</v>
      </c>
      <c r="T40" s="8">
        <v>4393</v>
      </c>
      <c r="U40" s="8">
        <v>1766</v>
      </c>
      <c r="V40" s="153">
        <f t="shared" si="5"/>
        <v>0.40200318688823128</v>
      </c>
      <c r="W40" s="8">
        <v>4384</v>
      </c>
      <c r="X40" s="8">
        <v>1814</v>
      </c>
      <c r="Y40" s="153">
        <f t="shared" si="6"/>
        <v>0.41377737226277372</v>
      </c>
      <c r="Z40" s="8">
        <v>20</v>
      </c>
      <c r="AA40" s="8">
        <v>8</v>
      </c>
      <c r="AB40" s="320">
        <f t="shared" si="7"/>
        <v>0.4</v>
      </c>
      <c r="AC40" s="8">
        <v>18</v>
      </c>
      <c r="AD40" s="8">
        <v>3</v>
      </c>
      <c r="AE40" s="100">
        <f t="shared" si="8"/>
        <v>0.16666666666666666</v>
      </c>
      <c r="AF40" s="8">
        <v>24</v>
      </c>
      <c r="AG40" s="8">
        <v>10</v>
      </c>
      <c r="AH40" s="100">
        <f t="shared" si="9"/>
        <v>0.41666666666666669</v>
      </c>
      <c r="AI40" s="8">
        <v>0</v>
      </c>
      <c r="AJ40" s="8">
        <v>0</v>
      </c>
      <c r="AK40" s="320" t="str">
        <f t="shared" si="10"/>
        <v>N/A</v>
      </c>
      <c r="AL40" s="8">
        <v>0</v>
      </c>
      <c r="AM40" s="8">
        <v>0</v>
      </c>
      <c r="AN40" s="320" t="str">
        <f t="shared" si="11"/>
        <v>N/A</v>
      </c>
      <c r="AO40" s="8">
        <v>0</v>
      </c>
      <c r="AP40" s="8">
        <v>0</v>
      </c>
      <c r="AQ40" s="100" t="str">
        <f t="shared" si="12"/>
        <v>N/A</v>
      </c>
      <c r="AR40" s="8">
        <v>0</v>
      </c>
      <c r="AS40" s="8">
        <v>0</v>
      </c>
      <c r="AT40" s="100" t="str">
        <f t="shared" si="13"/>
        <v>N/A</v>
      </c>
    </row>
    <row r="41" spans="1:46" s="1" customFormat="1" ht="15" customHeight="1" x14ac:dyDescent="0.55000000000000004">
      <c r="A41" s="16">
        <v>11</v>
      </c>
      <c r="B41" s="17" t="s">
        <v>43</v>
      </c>
      <c r="C41" s="18">
        <v>9405</v>
      </c>
      <c r="D41" s="17" t="s">
        <v>56</v>
      </c>
      <c r="E41" s="8">
        <v>0</v>
      </c>
      <c r="F41" s="8">
        <v>61</v>
      </c>
      <c r="G41" s="91" t="str">
        <f t="shared" si="0"/>
        <v>N/A</v>
      </c>
      <c r="H41" s="8">
        <v>0</v>
      </c>
      <c r="I41" s="8">
        <v>0</v>
      </c>
      <c r="J41" s="91" t="str">
        <f t="shared" si="1"/>
        <v>N/A</v>
      </c>
      <c r="K41" s="8">
        <v>3384</v>
      </c>
      <c r="L41" s="8">
        <v>3438</v>
      </c>
      <c r="M41" s="91">
        <f t="shared" si="2"/>
        <v>1.0159574468085106</v>
      </c>
      <c r="N41" s="8">
        <v>3384</v>
      </c>
      <c r="O41" s="8">
        <v>3499</v>
      </c>
      <c r="P41" s="91">
        <f t="shared" si="3"/>
        <v>1.0339834515366431</v>
      </c>
      <c r="Q41" s="8">
        <v>3426</v>
      </c>
      <c r="R41" s="8">
        <v>3394</v>
      </c>
      <c r="S41" s="153">
        <f t="shared" si="4"/>
        <v>0.99065966141272621</v>
      </c>
      <c r="T41" s="8">
        <v>2976</v>
      </c>
      <c r="U41" s="8">
        <v>2212</v>
      </c>
      <c r="V41" s="153">
        <f t="shared" si="5"/>
        <v>0.74327956989247312</v>
      </c>
      <c r="W41" s="8">
        <v>2925</v>
      </c>
      <c r="X41" s="8">
        <v>2257</v>
      </c>
      <c r="Y41" s="153">
        <f t="shared" si="6"/>
        <v>0.77162393162393161</v>
      </c>
      <c r="Z41" s="8">
        <v>10</v>
      </c>
      <c r="AA41" s="8">
        <v>8</v>
      </c>
      <c r="AB41" s="320">
        <f t="shared" si="7"/>
        <v>0.8</v>
      </c>
      <c r="AC41" s="8">
        <v>6</v>
      </c>
      <c r="AD41" s="8">
        <v>0</v>
      </c>
      <c r="AE41" s="100">
        <f t="shared" si="8"/>
        <v>0</v>
      </c>
      <c r="AF41" s="8">
        <v>8</v>
      </c>
      <c r="AG41" s="8">
        <v>4</v>
      </c>
      <c r="AH41" s="100">
        <f t="shared" si="9"/>
        <v>0.5</v>
      </c>
      <c r="AI41" s="8">
        <v>0</v>
      </c>
      <c r="AJ41" s="8">
        <v>0</v>
      </c>
      <c r="AK41" s="320" t="str">
        <f t="shared" si="10"/>
        <v>N/A</v>
      </c>
      <c r="AL41" s="8">
        <v>0</v>
      </c>
      <c r="AM41" s="8">
        <v>0</v>
      </c>
      <c r="AN41" s="320" t="str">
        <f t="shared" si="11"/>
        <v>N/A</v>
      </c>
      <c r="AO41" s="8">
        <v>0</v>
      </c>
      <c r="AP41" s="8">
        <v>0</v>
      </c>
      <c r="AQ41" s="100" t="str">
        <f t="shared" si="12"/>
        <v>N/A</v>
      </c>
      <c r="AR41" s="8">
        <v>0</v>
      </c>
      <c r="AS41" s="8">
        <v>0</v>
      </c>
      <c r="AT41" s="100" t="str">
        <f t="shared" si="13"/>
        <v>N/A</v>
      </c>
    </row>
    <row r="42" spans="1:46" s="1" customFormat="1" ht="15" customHeight="1" x14ac:dyDescent="0.55000000000000004">
      <c r="A42" s="16">
        <v>11</v>
      </c>
      <c r="B42" s="17" t="s">
        <v>43</v>
      </c>
      <c r="C42" s="18">
        <v>9406</v>
      </c>
      <c r="D42" s="17" t="s">
        <v>57</v>
      </c>
      <c r="E42" s="8">
        <v>0</v>
      </c>
      <c r="F42" s="8">
        <v>5</v>
      </c>
      <c r="G42" s="91" t="str">
        <f t="shared" si="0"/>
        <v>N/A</v>
      </c>
      <c r="H42" s="8">
        <v>400</v>
      </c>
      <c r="I42" s="8">
        <v>230</v>
      </c>
      <c r="J42" s="91">
        <f t="shared" si="1"/>
        <v>0.57499999999999996</v>
      </c>
      <c r="K42" s="8">
        <v>2892</v>
      </c>
      <c r="L42" s="8">
        <v>1370</v>
      </c>
      <c r="M42" s="91">
        <f t="shared" si="2"/>
        <v>0.47372060857538034</v>
      </c>
      <c r="N42" s="8">
        <v>3292</v>
      </c>
      <c r="O42" s="8">
        <v>1605</v>
      </c>
      <c r="P42" s="91">
        <f t="shared" si="3"/>
        <v>0.48754556500607532</v>
      </c>
      <c r="Q42" s="8">
        <v>3298</v>
      </c>
      <c r="R42" s="8">
        <v>1807</v>
      </c>
      <c r="S42" s="153">
        <f t="shared" si="4"/>
        <v>0.54790782292298368</v>
      </c>
      <c r="T42" s="8">
        <v>2690</v>
      </c>
      <c r="U42" s="8">
        <v>1382</v>
      </c>
      <c r="V42" s="153">
        <f t="shared" si="5"/>
        <v>0.51375464684014871</v>
      </c>
      <c r="W42" s="8">
        <v>2660</v>
      </c>
      <c r="X42" s="8">
        <v>1185</v>
      </c>
      <c r="Y42" s="153">
        <f t="shared" si="6"/>
        <v>0.44548872180451127</v>
      </c>
      <c r="Z42" s="8">
        <v>10</v>
      </c>
      <c r="AA42" s="8">
        <v>4</v>
      </c>
      <c r="AB42" s="320">
        <f t="shared" si="7"/>
        <v>0.4</v>
      </c>
      <c r="AC42" s="8">
        <v>9</v>
      </c>
      <c r="AD42" s="8">
        <v>0</v>
      </c>
      <c r="AE42" s="100">
        <f t="shared" si="8"/>
        <v>0</v>
      </c>
      <c r="AF42" s="8">
        <v>8</v>
      </c>
      <c r="AG42" s="8">
        <v>4</v>
      </c>
      <c r="AH42" s="100">
        <f t="shared" si="9"/>
        <v>0.5</v>
      </c>
      <c r="AI42" s="8">
        <v>0</v>
      </c>
      <c r="AJ42" s="8">
        <v>0</v>
      </c>
      <c r="AK42" s="320" t="str">
        <f t="shared" si="10"/>
        <v>N/A</v>
      </c>
      <c r="AL42" s="8">
        <v>0</v>
      </c>
      <c r="AM42" s="8">
        <v>0</v>
      </c>
      <c r="AN42" s="320" t="str">
        <f t="shared" si="11"/>
        <v>N/A</v>
      </c>
      <c r="AO42" s="8">
        <v>0</v>
      </c>
      <c r="AP42" s="8">
        <v>0</v>
      </c>
      <c r="AQ42" s="100" t="str">
        <f t="shared" si="12"/>
        <v>N/A</v>
      </c>
      <c r="AR42" s="8">
        <v>0</v>
      </c>
      <c r="AS42" s="8">
        <v>0</v>
      </c>
      <c r="AT42" s="100" t="str">
        <f t="shared" si="13"/>
        <v>N/A</v>
      </c>
    </row>
    <row r="43" spans="1:46" s="1" customFormat="1" ht="15" customHeight="1" x14ac:dyDescent="0.55000000000000004">
      <c r="A43" s="16">
        <v>11</v>
      </c>
      <c r="B43" s="17" t="s">
        <v>43</v>
      </c>
      <c r="C43" s="18">
        <v>9508</v>
      </c>
      <c r="D43" s="17" t="s">
        <v>58</v>
      </c>
      <c r="E43" s="8">
        <v>28</v>
      </c>
      <c r="F43" s="8">
        <v>102</v>
      </c>
      <c r="G43" s="91">
        <f t="shared" si="0"/>
        <v>3.6428571428571428</v>
      </c>
      <c r="H43" s="8">
        <v>0</v>
      </c>
      <c r="I43" s="8">
        <v>0</v>
      </c>
      <c r="J43" s="91" t="str">
        <f t="shared" si="1"/>
        <v>N/A</v>
      </c>
      <c r="K43" s="8">
        <v>1858</v>
      </c>
      <c r="L43" s="8">
        <v>718</v>
      </c>
      <c r="M43" s="91">
        <f t="shared" si="2"/>
        <v>0.38643702906350913</v>
      </c>
      <c r="N43" s="8">
        <v>1886</v>
      </c>
      <c r="O43" s="8">
        <v>820</v>
      </c>
      <c r="P43" s="91">
        <f t="shared" si="3"/>
        <v>0.43478260869565216</v>
      </c>
      <c r="Q43" s="8">
        <v>1892</v>
      </c>
      <c r="R43" s="8">
        <v>892</v>
      </c>
      <c r="S43" s="153">
        <f t="shared" si="4"/>
        <v>0.47145877378435519</v>
      </c>
      <c r="T43" s="8">
        <v>1386</v>
      </c>
      <c r="U43" s="8">
        <v>569</v>
      </c>
      <c r="V43" s="153">
        <f t="shared" si="5"/>
        <v>0.41053391053391053</v>
      </c>
      <c r="W43" s="8">
        <v>1373</v>
      </c>
      <c r="X43" s="8">
        <v>534</v>
      </c>
      <c r="Y43" s="153">
        <f t="shared" si="6"/>
        <v>0.38892935178441368</v>
      </c>
      <c r="Z43" s="8">
        <v>5</v>
      </c>
      <c r="AA43" s="8">
        <v>3</v>
      </c>
      <c r="AB43" s="320">
        <f t="shared" si="7"/>
        <v>0.6</v>
      </c>
      <c r="AC43" s="8">
        <v>12</v>
      </c>
      <c r="AD43" s="8">
        <v>2</v>
      </c>
      <c r="AE43" s="100">
        <f t="shared" si="8"/>
        <v>0.16666666666666666</v>
      </c>
      <c r="AF43" s="8">
        <v>16</v>
      </c>
      <c r="AG43" s="8">
        <v>11</v>
      </c>
      <c r="AH43" s="100">
        <f t="shared" si="9"/>
        <v>0.6875</v>
      </c>
      <c r="AI43" s="8">
        <v>0</v>
      </c>
      <c r="AJ43" s="8">
        <v>0</v>
      </c>
      <c r="AK43" s="320" t="str">
        <f t="shared" si="10"/>
        <v>N/A</v>
      </c>
      <c r="AL43" s="8">
        <v>0</v>
      </c>
      <c r="AM43" s="8">
        <v>0</v>
      </c>
      <c r="AN43" s="320" t="str">
        <f t="shared" si="11"/>
        <v>N/A</v>
      </c>
      <c r="AO43" s="8">
        <v>0</v>
      </c>
      <c r="AP43" s="8">
        <v>0</v>
      </c>
      <c r="AQ43" s="100" t="str">
        <f t="shared" si="12"/>
        <v>N/A</v>
      </c>
      <c r="AR43" s="8">
        <v>0</v>
      </c>
      <c r="AS43" s="8">
        <v>0</v>
      </c>
      <c r="AT43" s="100" t="str">
        <f t="shared" si="13"/>
        <v>N/A</v>
      </c>
    </row>
    <row r="44" spans="1:46" s="1" customFormat="1" ht="15" customHeight="1" x14ac:dyDescent="0.55000000000000004">
      <c r="A44" s="16">
        <v>13</v>
      </c>
      <c r="B44" s="17" t="s">
        <v>59</v>
      </c>
      <c r="C44" s="18">
        <v>9104</v>
      </c>
      <c r="D44" s="17" t="s">
        <v>60</v>
      </c>
      <c r="E44" s="8">
        <v>376</v>
      </c>
      <c r="F44" s="8">
        <v>497</v>
      </c>
      <c r="G44" s="91">
        <f t="shared" si="0"/>
        <v>1.321808510638298</v>
      </c>
      <c r="H44" s="8">
        <v>852</v>
      </c>
      <c r="I44" s="8">
        <v>129</v>
      </c>
      <c r="J44" s="91">
        <f t="shared" si="1"/>
        <v>0.15140845070422534</v>
      </c>
      <c r="K44" s="8">
        <v>737</v>
      </c>
      <c r="L44" s="8">
        <v>678</v>
      </c>
      <c r="M44" s="91">
        <f t="shared" si="2"/>
        <v>0.9199457259158752</v>
      </c>
      <c r="N44" s="8">
        <v>1965</v>
      </c>
      <c r="O44" s="8">
        <v>1304</v>
      </c>
      <c r="P44" s="91">
        <f t="shared" si="3"/>
        <v>0.6636132315521629</v>
      </c>
      <c r="Q44" s="8">
        <v>2036</v>
      </c>
      <c r="R44" s="8">
        <v>1379</v>
      </c>
      <c r="S44" s="153">
        <f t="shared" si="4"/>
        <v>0.67730844793713163</v>
      </c>
      <c r="T44" s="8">
        <v>1694</v>
      </c>
      <c r="U44" s="8">
        <v>1101</v>
      </c>
      <c r="V44" s="153">
        <f t="shared" si="5"/>
        <v>0.64994096812278634</v>
      </c>
      <c r="W44" s="8">
        <v>1594</v>
      </c>
      <c r="X44" s="8">
        <v>1103</v>
      </c>
      <c r="Y44" s="153">
        <f t="shared" si="6"/>
        <v>0.69196988707653706</v>
      </c>
      <c r="Z44" s="8">
        <v>7</v>
      </c>
      <c r="AA44" s="8">
        <v>2</v>
      </c>
      <c r="AB44" s="320">
        <f t="shared" si="7"/>
        <v>0.2857142857142857</v>
      </c>
      <c r="AC44" s="8">
        <v>0</v>
      </c>
      <c r="AD44" s="8" t="s">
        <v>948</v>
      </c>
      <c r="AE44" s="100" t="str">
        <f t="shared" si="8"/>
        <v>N/A</v>
      </c>
      <c r="AF44" s="8">
        <v>0</v>
      </c>
      <c r="AG44" s="8" t="s">
        <v>949</v>
      </c>
      <c r="AH44" s="100" t="str">
        <f t="shared" si="9"/>
        <v>N/A</v>
      </c>
      <c r="AI44" s="8">
        <v>99</v>
      </c>
      <c r="AJ44" s="8">
        <v>0</v>
      </c>
      <c r="AK44" s="320">
        <f t="shared" si="10"/>
        <v>0</v>
      </c>
      <c r="AL44" s="8">
        <v>116</v>
      </c>
      <c r="AM44" s="8">
        <v>77</v>
      </c>
      <c r="AN44" s="320">
        <f t="shared" si="11"/>
        <v>0.66379310344827591</v>
      </c>
      <c r="AO44" s="8">
        <v>35</v>
      </c>
      <c r="AP44" s="8">
        <v>0</v>
      </c>
      <c r="AQ44" s="100">
        <f t="shared" si="12"/>
        <v>0</v>
      </c>
      <c r="AR44" s="8">
        <v>51</v>
      </c>
      <c r="AS44" s="8">
        <v>51</v>
      </c>
      <c r="AT44" s="100">
        <f t="shared" si="13"/>
        <v>1</v>
      </c>
    </row>
    <row r="45" spans="1:46" s="1" customFormat="1" ht="15" customHeight="1" x14ac:dyDescent="0.55000000000000004">
      <c r="A45" s="16">
        <v>13</v>
      </c>
      <c r="B45" s="17" t="s">
        <v>59</v>
      </c>
      <c r="C45" s="18">
        <v>9105</v>
      </c>
      <c r="D45" s="17" t="s">
        <v>61</v>
      </c>
      <c r="E45" s="8">
        <v>134</v>
      </c>
      <c r="F45" s="8">
        <v>247</v>
      </c>
      <c r="G45" s="91">
        <f t="shared" si="0"/>
        <v>1.8432835820895523</v>
      </c>
      <c r="H45" s="8">
        <v>0</v>
      </c>
      <c r="I45" s="8">
        <v>0</v>
      </c>
      <c r="J45" s="91" t="str">
        <f t="shared" si="1"/>
        <v>N/A</v>
      </c>
      <c r="K45" s="8">
        <v>2126</v>
      </c>
      <c r="L45" s="8">
        <v>745</v>
      </c>
      <c r="M45" s="91">
        <f t="shared" si="2"/>
        <v>0.35042333019755412</v>
      </c>
      <c r="N45" s="8">
        <v>2260</v>
      </c>
      <c r="O45" s="8">
        <v>992</v>
      </c>
      <c r="P45" s="91">
        <f t="shared" si="3"/>
        <v>0.43893805309734513</v>
      </c>
      <c r="Q45" s="8">
        <v>2330</v>
      </c>
      <c r="R45" s="8">
        <v>1318</v>
      </c>
      <c r="S45" s="153">
        <f t="shared" si="4"/>
        <v>0.5656652360515021</v>
      </c>
      <c r="T45" s="8">
        <v>1639</v>
      </c>
      <c r="U45" s="8">
        <v>1064</v>
      </c>
      <c r="V45" s="153">
        <f t="shared" si="5"/>
        <v>0.649176327028676</v>
      </c>
      <c r="W45" s="8">
        <v>1586</v>
      </c>
      <c r="X45" s="8">
        <v>851</v>
      </c>
      <c r="Y45" s="153">
        <f t="shared" si="6"/>
        <v>0.53656998738965955</v>
      </c>
      <c r="Z45" s="8">
        <v>7</v>
      </c>
      <c r="AA45" s="8">
        <v>3</v>
      </c>
      <c r="AB45" s="320">
        <f t="shared" si="7"/>
        <v>0.42857142857142855</v>
      </c>
      <c r="AC45" s="8">
        <v>6</v>
      </c>
      <c r="AD45" s="8">
        <v>0</v>
      </c>
      <c r="AE45" s="100">
        <f t="shared" si="8"/>
        <v>0</v>
      </c>
      <c r="AF45" s="8">
        <v>4</v>
      </c>
      <c r="AG45" s="8">
        <v>1</v>
      </c>
      <c r="AH45" s="100">
        <f t="shared" si="9"/>
        <v>0.25</v>
      </c>
      <c r="AI45" s="8">
        <v>81</v>
      </c>
      <c r="AJ45" s="8">
        <v>0</v>
      </c>
      <c r="AK45" s="320">
        <f t="shared" si="10"/>
        <v>0</v>
      </c>
      <c r="AL45" s="8">
        <v>98</v>
      </c>
      <c r="AM45" s="8">
        <v>135</v>
      </c>
      <c r="AN45" s="320">
        <f t="shared" si="11"/>
        <v>1.3775510204081634</v>
      </c>
      <c r="AO45" s="8">
        <v>30</v>
      </c>
      <c r="AP45" s="8">
        <v>0</v>
      </c>
      <c r="AQ45" s="100">
        <f t="shared" si="12"/>
        <v>0</v>
      </c>
      <c r="AR45" s="8">
        <v>42</v>
      </c>
      <c r="AS45" s="8">
        <v>42</v>
      </c>
      <c r="AT45" s="100">
        <f t="shared" si="13"/>
        <v>1</v>
      </c>
    </row>
    <row r="46" spans="1:46" s="1" customFormat="1" ht="15" customHeight="1" x14ac:dyDescent="0.55000000000000004">
      <c r="A46" s="16">
        <v>13</v>
      </c>
      <c r="B46" s="17" t="s">
        <v>59</v>
      </c>
      <c r="C46" s="18">
        <v>9218</v>
      </c>
      <c r="D46" s="17" t="s">
        <v>62</v>
      </c>
      <c r="E46" s="8">
        <v>112</v>
      </c>
      <c r="F46" s="8">
        <v>106</v>
      </c>
      <c r="G46" s="91">
        <f t="shared" si="0"/>
        <v>0.9464285714285714</v>
      </c>
      <c r="H46" s="8">
        <v>272</v>
      </c>
      <c r="I46" s="8">
        <v>60</v>
      </c>
      <c r="J46" s="91">
        <f t="shared" si="1"/>
        <v>0.22058823529411764</v>
      </c>
      <c r="K46" s="8">
        <v>2654</v>
      </c>
      <c r="L46" s="8">
        <v>1306</v>
      </c>
      <c r="M46" s="91">
        <f t="shared" si="2"/>
        <v>0.49208741522230598</v>
      </c>
      <c r="N46" s="8">
        <v>3038</v>
      </c>
      <c r="O46" s="8">
        <v>1472</v>
      </c>
      <c r="P46" s="91">
        <f t="shared" si="3"/>
        <v>0.48452929558920343</v>
      </c>
      <c r="Q46" s="8">
        <v>3069</v>
      </c>
      <c r="R46" s="8">
        <v>2744</v>
      </c>
      <c r="S46" s="153">
        <f t="shared" si="4"/>
        <v>0.89410231345715219</v>
      </c>
      <c r="T46" s="8">
        <v>2087</v>
      </c>
      <c r="U46" s="8">
        <v>1479</v>
      </c>
      <c r="V46" s="153">
        <f t="shared" si="5"/>
        <v>0.70867273598466696</v>
      </c>
      <c r="W46" s="8">
        <v>2072</v>
      </c>
      <c r="X46" s="8">
        <v>854</v>
      </c>
      <c r="Y46" s="153">
        <f t="shared" si="6"/>
        <v>0.41216216216216217</v>
      </c>
      <c r="Z46" s="8">
        <v>7</v>
      </c>
      <c r="AA46" s="8">
        <v>4</v>
      </c>
      <c r="AB46" s="320">
        <f t="shared" si="7"/>
        <v>0.5714285714285714</v>
      </c>
      <c r="AC46" s="8">
        <v>6</v>
      </c>
      <c r="AD46" s="8">
        <v>0</v>
      </c>
      <c r="AE46" s="100">
        <f t="shared" si="8"/>
        <v>0</v>
      </c>
      <c r="AF46" s="8">
        <v>4</v>
      </c>
      <c r="AG46" s="8">
        <v>2</v>
      </c>
      <c r="AH46" s="100">
        <f t="shared" si="9"/>
        <v>0.5</v>
      </c>
      <c r="AI46" s="8">
        <v>0</v>
      </c>
      <c r="AJ46" s="8">
        <v>0</v>
      </c>
      <c r="AK46" s="320" t="str">
        <f t="shared" si="10"/>
        <v>N/A</v>
      </c>
      <c r="AL46" s="8">
        <v>0</v>
      </c>
      <c r="AM46" s="8">
        <v>0</v>
      </c>
      <c r="AN46" s="320" t="str">
        <f t="shared" si="11"/>
        <v>N/A</v>
      </c>
      <c r="AO46" s="8">
        <v>0</v>
      </c>
      <c r="AP46" s="8">
        <v>0</v>
      </c>
      <c r="AQ46" s="100" t="str">
        <f t="shared" si="12"/>
        <v>N/A</v>
      </c>
      <c r="AR46" s="8">
        <v>0</v>
      </c>
      <c r="AS46" s="8">
        <v>0</v>
      </c>
      <c r="AT46" s="100" t="str">
        <f t="shared" si="13"/>
        <v>N/A</v>
      </c>
    </row>
    <row r="47" spans="1:46" s="1" customFormat="1" ht="15" customHeight="1" x14ac:dyDescent="0.55000000000000004">
      <c r="A47" s="16">
        <v>13</v>
      </c>
      <c r="B47" s="17" t="s">
        <v>59</v>
      </c>
      <c r="C47" s="18">
        <v>9304</v>
      </c>
      <c r="D47" s="17" t="s">
        <v>42</v>
      </c>
      <c r="E47" s="8">
        <v>324</v>
      </c>
      <c r="F47" s="8">
        <v>270</v>
      </c>
      <c r="G47" s="91">
        <f t="shared" si="0"/>
        <v>0.83333333333333337</v>
      </c>
      <c r="H47" s="8">
        <v>519</v>
      </c>
      <c r="I47" s="8">
        <v>305</v>
      </c>
      <c r="J47" s="91">
        <f t="shared" si="1"/>
        <v>0.58766859344894029</v>
      </c>
      <c r="K47" s="8">
        <v>2292</v>
      </c>
      <c r="L47" s="8">
        <v>1136</v>
      </c>
      <c r="M47" s="91">
        <f t="shared" si="2"/>
        <v>0.49563699825479929</v>
      </c>
      <c r="N47" s="8">
        <v>3135</v>
      </c>
      <c r="O47" s="8">
        <v>1711</v>
      </c>
      <c r="P47" s="91">
        <f t="shared" si="3"/>
        <v>0.54577352472089313</v>
      </c>
      <c r="Q47" s="8">
        <v>3154</v>
      </c>
      <c r="R47" s="8">
        <v>2221</v>
      </c>
      <c r="S47" s="153">
        <f t="shared" si="4"/>
        <v>0.70418516169942924</v>
      </c>
      <c r="T47" s="8">
        <v>2443</v>
      </c>
      <c r="U47" s="8">
        <v>1391</v>
      </c>
      <c r="V47" s="153">
        <f t="shared" si="5"/>
        <v>0.56938190749078998</v>
      </c>
      <c r="W47" s="8">
        <v>2416</v>
      </c>
      <c r="X47" s="8">
        <v>1221</v>
      </c>
      <c r="Y47" s="153">
        <f t="shared" si="6"/>
        <v>0.50538079470198671</v>
      </c>
      <c r="Z47" s="8">
        <v>7</v>
      </c>
      <c r="AA47" s="8">
        <v>2</v>
      </c>
      <c r="AB47" s="320">
        <f t="shared" si="7"/>
        <v>0.2857142857142857</v>
      </c>
      <c r="AC47" s="8">
        <v>0</v>
      </c>
      <c r="AD47" s="8" t="s">
        <v>948</v>
      </c>
      <c r="AE47" s="100" t="str">
        <f t="shared" si="8"/>
        <v>N/A</v>
      </c>
      <c r="AF47" s="8">
        <v>0</v>
      </c>
      <c r="AG47" s="8" t="s">
        <v>949</v>
      </c>
      <c r="AH47" s="100" t="str">
        <f t="shared" si="9"/>
        <v>N/A</v>
      </c>
      <c r="AI47" s="8">
        <v>0</v>
      </c>
      <c r="AJ47" s="8">
        <v>0</v>
      </c>
      <c r="AK47" s="320" t="str">
        <f t="shared" si="10"/>
        <v>N/A</v>
      </c>
      <c r="AL47" s="8">
        <v>0</v>
      </c>
      <c r="AM47" s="8">
        <v>0</v>
      </c>
      <c r="AN47" s="320" t="str">
        <f t="shared" si="11"/>
        <v>N/A</v>
      </c>
      <c r="AO47" s="8">
        <v>0</v>
      </c>
      <c r="AP47" s="8">
        <v>0</v>
      </c>
      <c r="AQ47" s="100" t="str">
        <f t="shared" si="12"/>
        <v>N/A</v>
      </c>
      <c r="AR47" s="8">
        <v>0</v>
      </c>
      <c r="AS47" s="8">
        <v>0</v>
      </c>
      <c r="AT47" s="100" t="str">
        <f t="shared" si="13"/>
        <v>N/A</v>
      </c>
    </row>
    <row r="48" spans="1:46" s="1" customFormat="1" ht="15" customHeight="1" x14ac:dyDescent="0.55000000000000004">
      <c r="A48" s="16">
        <v>15</v>
      </c>
      <c r="B48" s="17" t="s">
        <v>63</v>
      </c>
      <c r="C48" s="18">
        <v>9110</v>
      </c>
      <c r="D48" s="17" t="s">
        <v>64</v>
      </c>
      <c r="E48" s="8">
        <v>832</v>
      </c>
      <c r="F48" s="8">
        <v>611</v>
      </c>
      <c r="G48" s="91">
        <f t="shared" si="0"/>
        <v>0.734375</v>
      </c>
      <c r="H48" s="8">
        <v>144</v>
      </c>
      <c r="I48" s="8">
        <v>180</v>
      </c>
      <c r="J48" s="91">
        <f t="shared" si="1"/>
        <v>1.25</v>
      </c>
      <c r="K48" s="8">
        <v>688</v>
      </c>
      <c r="L48" s="8">
        <v>487</v>
      </c>
      <c r="M48" s="91">
        <f t="shared" si="2"/>
        <v>0.70784883720930236</v>
      </c>
      <c r="N48" s="8">
        <v>1664</v>
      </c>
      <c r="O48" s="8">
        <v>1278</v>
      </c>
      <c r="P48" s="91">
        <f t="shared" si="3"/>
        <v>0.76802884615384615</v>
      </c>
      <c r="Q48" s="8">
        <v>1687</v>
      </c>
      <c r="R48" s="8">
        <v>1418</v>
      </c>
      <c r="S48" s="153">
        <f t="shared" si="4"/>
        <v>0.84054534676941317</v>
      </c>
      <c r="T48" s="8">
        <v>1602</v>
      </c>
      <c r="U48" s="8">
        <v>1415</v>
      </c>
      <c r="V48" s="153">
        <f t="shared" si="5"/>
        <v>0.88327091136079905</v>
      </c>
      <c r="W48" s="8">
        <v>1572</v>
      </c>
      <c r="X48" s="8">
        <v>1275</v>
      </c>
      <c r="Y48" s="153">
        <f t="shared" si="6"/>
        <v>0.81106870229007633</v>
      </c>
      <c r="Z48" s="8">
        <v>8</v>
      </c>
      <c r="AA48" s="8">
        <v>9</v>
      </c>
      <c r="AB48" s="320">
        <f t="shared" si="7"/>
        <v>1.125</v>
      </c>
      <c r="AC48" s="8">
        <v>6</v>
      </c>
      <c r="AD48" s="8">
        <v>2</v>
      </c>
      <c r="AE48" s="100">
        <f t="shared" si="8"/>
        <v>0.33333333333333331</v>
      </c>
      <c r="AF48" s="8">
        <v>4</v>
      </c>
      <c r="AG48" s="8">
        <v>2</v>
      </c>
      <c r="AH48" s="100">
        <f t="shared" si="9"/>
        <v>0.5</v>
      </c>
      <c r="AI48" s="8">
        <v>153</v>
      </c>
      <c r="AJ48" s="8">
        <v>0</v>
      </c>
      <c r="AK48" s="320">
        <f t="shared" si="10"/>
        <v>0</v>
      </c>
      <c r="AL48" s="8">
        <v>57</v>
      </c>
      <c r="AM48" s="8">
        <v>72</v>
      </c>
      <c r="AN48" s="320">
        <f t="shared" si="11"/>
        <v>1.263157894736842</v>
      </c>
      <c r="AO48" s="8">
        <v>81</v>
      </c>
      <c r="AP48" s="8">
        <v>0</v>
      </c>
      <c r="AQ48" s="100">
        <f t="shared" si="12"/>
        <v>0</v>
      </c>
      <c r="AR48" s="8">
        <v>115</v>
      </c>
      <c r="AS48" s="8">
        <v>115</v>
      </c>
      <c r="AT48" s="100">
        <f t="shared" si="13"/>
        <v>1</v>
      </c>
    </row>
    <row r="49" spans="1:46" s="1" customFormat="1" ht="15" customHeight="1" x14ac:dyDescent="0.55000000000000004">
      <c r="A49" s="16">
        <v>15</v>
      </c>
      <c r="B49" s="17" t="s">
        <v>63</v>
      </c>
      <c r="C49" s="18">
        <v>9111</v>
      </c>
      <c r="D49" s="17" t="s">
        <v>65</v>
      </c>
      <c r="E49" s="8">
        <v>174</v>
      </c>
      <c r="F49" s="8">
        <v>415</v>
      </c>
      <c r="G49" s="91">
        <f t="shared" si="0"/>
        <v>2.3850574712643677</v>
      </c>
      <c r="H49" s="8">
        <v>0</v>
      </c>
      <c r="I49" s="8">
        <v>0</v>
      </c>
      <c r="J49" s="91" t="str">
        <f t="shared" si="1"/>
        <v>N/A</v>
      </c>
      <c r="K49" s="8">
        <v>2376</v>
      </c>
      <c r="L49" s="8">
        <v>1223</v>
      </c>
      <c r="M49" s="91">
        <f t="shared" si="2"/>
        <v>0.51473063973063971</v>
      </c>
      <c r="N49" s="8">
        <v>2550</v>
      </c>
      <c r="O49" s="8">
        <v>1638</v>
      </c>
      <c r="P49" s="91">
        <f t="shared" si="3"/>
        <v>0.64235294117647057</v>
      </c>
      <c r="Q49" s="8">
        <v>2764</v>
      </c>
      <c r="R49" s="8">
        <v>1732</v>
      </c>
      <c r="S49" s="153">
        <f t="shared" si="4"/>
        <v>0.62662807525325614</v>
      </c>
      <c r="T49" s="8">
        <v>2057</v>
      </c>
      <c r="U49" s="8">
        <v>1340</v>
      </c>
      <c r="V49" s="153">
        <f t="shared" si="5"/>
        <v>0.65143412736995621</v>
      </c>
      <c r="W49" s="8">
        <v>1891</v>
      </c>
      <c r="X49" s="8">
        <v>1141</v>
      </c>
      <c r="Y49" s="153">
        <f t="shared" si="6"/>
        <v>0.60338445267054464</v>
      </c>
      <c r="Z49" s="8">
        <v>13</v>
      </c>
      <c r="AA49" s="8">
        <v>5</v>
      </c>
      <c r="AB49" s="320">
        <f t="shared" si="7"/>
        <v>0.38461538461538464</v>
      </c>
      <c r="AC49" s="8">
        <v>6</v>
      </c>
      <c r="AD49" s="8">
        <v>0</v>
      </c>
      <c r="AE49" s="100">
        <f t="shared" si="8"/>
        <v>0</v>
      </c>
      <c r="AF49" s="8">
        <v>4</v>
      </c>
      <c r="AG49" s="8">
        <v>2</v>
      </c>
      <c r="AH49" s="100">
        <f t="shared" si="9"/>
        <v>0.5</v>
      </c>
      <c r="AI49" s="8">
        <v>0</v>
      </c>
      <c r="AJ49" s="8">
        <v>0</v>
      </c>
      <c r="AK49" s="320" t="str">
        <f t="shared" si="10"/>
        <v>N/A</v>
      </c>
      <c r="AL49" s="8">
        <v>0</v>
      </c>
      <c r="AM49" s="8">
        <v>0</v>
      </c>
      <c r="AN49" s="320" t="str">
        <f t="shared" si="11"/>
        <v>N/A</v>
      </c>
      <c r="AO49" s="8">
        <v>0</v>
      </c>
      <c r="AP49" s="8">
        <v>0</v>
      </c>
      <c r="AQ49" s="100" t="str">
        <f t="shared" si="12"/>
        <v>N/A</v>
      </c>
      <c r="AR49" s="8">
        <v>0</v>
      </c>
      <c r="AS49" s="8">
        <v>0</v>
      </c>
      <c r="AT49" s="100" t="str">
        <f t="shared" si="13"/>
        <v>N/A</v>
      </c>
    </row>
    <row r="50" spans="1:46" s="1" customFormat="1" ht="15" customHeight="1" x14ac:dyDescent="0.55000000000000004">
      <c r="A50" s="16">
        <v>15</v>
      </c>
      <c r="B50" s="17" t="s">
        <v>63</v>
      </c>
      <c r="C50" s="18">
        <v>9305</v>
      </c>
      <c r="D50" s="17" t="s">
        <v>66</v>
      </c>
      <c r="E50" s="8">
        <v>204</v>
      </c>
      <c r="F50" s="8">
        <v>149</v>
      </c>
      <c r="G50" s="91">
        <f t="shared" si="0"/>
        <v>0.73039215686274506</v>
      </c>
      <c r="H50" s="8">
        <v>548</v>
      </c>
      <c r="I50" s="8">
        <v>398</v>
      </c>
      <c r="J50" s="91">
        <f t="shared" si="1"/>
        <v>0.72627737226277367</v>
      </c>
      <c r="K50" s="8">
        <v>1667</v>
      </c>
      <c r="L50" s="8">
        <v>955</v>
      </c>
      <c r="M50" s="91">
        <f t="shared" si="2"/>
        <v>0.57288542291541689</v>
      </c>
      <c r="N50" s="8">
        <v>2419</v>
      </c>
      <c r="O50" s="8">
        <v>1502</v>
      </c>
      <c r="P50" s="91">
        <f t="shared" si="3"/>
        <v>0.6209177346010748</v>
      </c>
      <c r="Q50" s="8">
        <v>2450</v>
      </c>
      <c r="R50" s="8">
        <v>1588</v>
      </c>
      <c r="S50" s="153">
        <f t="shared" si="4"/>
        <v>0.64816326530612245</v>
      </c>
      <c r="T50" s="8">
        <v>2389</v>
      </c>
      <c r="U50" s="8">
        <v>1549</v>
      </c>
      <c r="V50" s="153">
        <f t="shared" si="5"/>
        <v>0.64838844704897447</v>
      </c>
      <c r="W50" s="8">
        <v>2332</v>
      </c>
      <c r="X50" s="8">
        <v>1464</v>
      </c>
      <c r="Y50" s="153">
        <f t="shared" si="6"/>
        <v>0.62778730703259</v>
      </c>
      <c r="Z50" s="8">
        <v>3</v>
      </c>
      <c r="AA50" s="8">
        <v>4</v>
      </c>
      <c r="AB50" s="320">
        <f t="shared" si="7"/>
        <v>1.3333333333333333</v>
      </c>
      <c r="AC50" s="8">
        <v>9</v>
      </c>
      <c r="AD50" s="8">
        <v>0</v>
      </c>
      <c r="AE50" s="100">
        <f t="shared" si="8"/>
        <v>0</v>
      </c>
      <c r="AF50" s="8">
        <v>4</v>
      </c>
      <c r="AG50" s="8">
        <v>1</v>
      </c>
      <c r="AH50" s="100">
        <f t="shared" si="9"/>
        <v>0.25</v>
      </c>
      <c r="AI50" s="8">
        <v>64</v>
      </c>
      <c r="AJ50" s="8">
        <v>0</v>
      </c>
      <c r="AK50" s="320">
        <f t="shared" si="10"/>
        <v>0</v>
      </c>
      <c r="AL50" s="8">
        <v>26</v>
      </c>
      <c r="AM50" s="8">
        <v>25</v>
      </c>
      <c r="AN50" s="320">
        <f t="shared" si="11"/>
        <v>0.96153846153846156</v>
      </c>
      <c r="AO50" s="8">
        <v>33</v>
      </c>
      <c r="AP50" s="8">
        <v>0</v>
      </c>
      <c r="AQ50" s="100">
        <f t="shared" si="12"/>
        <v>0</v>
      </c>
      <c r="AR50" s="8">
        <v>47</v>
      </c>
      <c r="AS50" s="8">
        <v>47</v>
      </c>
      <c r="AT50" s="100">
        <f t="shared" si="13"/>
        <v>1</v>
      </c>
    </row>
    <row r="51" spans="1:46" s="1" customFormat="1" ht="15" customHeight="1" x14ac:dyDescent="0.55000000000000004">
      <c r="A51" s="16">
        <v>15</v>
      </c>
      <c r="B51" s="17" t="s">
        <v>63</v>
      </c>
      <c r="C51" s="18">
        <v>9514</v>
      </c>
      <c r="D51" s="17" t="s">
        <v>67</v>
      </c>
      <c r="E51" s="8">
        <v>52</v>
      </c>
      <c r="F51" s="8">
        <v>65</v>
      </c>
      <c r="G51" s="91">
        <f t="shared" si="0"/>
        <v>1.25</v>
      </c>
      <c r="H51" s="8">
        <v>0</v>
      </c>
      <c r="I51" s="8">
        <v>0</v>
      </c>
      <c r="J51" s="91" t="str">
        <f t="shared" si="1"/>
        <v>N/A</v>
      </c>
      <c r="K51" s="8">
        <v>2959</v>
      </c>
      <c r="L51" s="8">
        <v>1270</v>
      </c>
      <c r="M51" s="91">
        <f t="shared" si="2"/>
        <v>0.42919905373436973</v>
      </c>
      <c r="N51" s="8">
        <v>3011</v>
      </c>
      <c r="O51" s="8">
        <v>1335</v>
      </c>
      <c r="P51" s="91">
        <f t="shared" si="3"/>
        <v>0.44337429425440056</v>
      </c>
      <c r="Q51" s="8">
        <v>3045</v>
      </c>
      <c r="R51" s="8">
        <v>1478</v>
      </c>
      <c r="S51" s="153">
        <f t="shared" si="4"/>
        <v>0.48538587848932674</v>
      </c>
      <c r="T51" s="8">
        <v>2288</v>
      </c>
      <c r="U51" s="8">
        <v>1259</v>
      </c>
      <c r="V51" s="153">
        <f t="shared" si="5"/>
        <v>0.55026223776223782</v>
      </c>
      <c r="W51" s="8">
        <v>2259</v>
      </c>
      <c r="X51" s="8">
        <v>1128</v>
      </c>
      <c r="Y51" s="153">
        <f t="shared" si="6"/>
        <v>0.49933598937583001</v>
      </c>
      <c r="Z51" s="8">
        <v>13</v>
      </c>
      <c r="AA51" s="8">
        <v>6</v>
      </c>
      <c r="AB51" s="320">
        <f t="shared" si="7"/>
        <v>0.46153846153846156</v>
      </c>
      <c r="AC51" s="8">
        <v>0</v>
      </c>
      <c r="AD51" s="8" t="s">
        <v>948</v>
      </c>
      <c r="AE51" s="100" t="str">
        <f t="shared" si="8"/>
        <v>N/A</v>
      </c>
      <c r="AF51" s="8">
        <v>0</v>
      </c>
      <c r="AG51" s="8" t="s">
        <v>949</v>
      </c>
      <c r="AH51" s="100" t="str">
        <f t="shared" si="9"/>
        <v>N/A</v>
      </c>
      <c r="AI51" s="8">
        <v>26</v>
      </c>
      <c r="AJ51" s="8">
        <v>3</v>
      </c>
      <c r="AK51" s="320">
        <f t="shared" si="10"/>
        <v>0.11538461538461539</v>
      </c>
      <c r="AL51" s="8">
        <v>26</v>
      </c>
      <c r="AM51" s="8">
        <v>5</v>
      </c>
      <c r="AN51" s="320">
        <f t="shared" si="11"/>
        <v>0.19230769230769232</v>
      </c>
      <c r="AO51" s="8">
        <v>5</v>
      </c>
      <c r="AP51" s="8">
        <v>0</v>
      </c>
      <c r="AQ51" s="100">
        <f t="shared" si="12"/>
        <v>0</v>
      </c>
      <c r="AR51" s="8">
        <v>7</v>
      </c>
      <c r="AS51" s="8">
        <v>7</v>
      </c>
      <c r="AT51" s="100">
        <f t="shared" si="13"/>
        <v>1</v>
      </c>
    </row>
    <row r="52" spans="1:46" s="1" customFormat="1" ht="15" customHeight="1" x14ac:dyDescent="0.55000000000000004">
      <c r="A52" s="16">
        <v>15</v>
      </c>
      <c r="B52" s="17" t="s">
        <v>63</v>
      </c>
      <c r="C52" s="18">
        <v>9551</v>
      </c>
      <c r="D52" s="17" t="s">
        <v>68</v>
      </c>
      <c r="E52" s="8">
        <v>227</v>
      </c>
      <c r="F52" s="8">
        <v>104</v>
      </c>
      <c r="G52" s="91">
        <f t="shared" si="0"/>
        <v>0.45814977973568283</v>
      </c>
      <c r="H52" s="8">
        <v>122</v>
      </c>
      <c r="I52" s="8">
        <v>95</v>
      </c>
      <c r="J52" s="91">
        <f t="shared" si="1"/>
        <v>0.77868852459016391</v>
      </c>
      <c r="K52" s="8">
        <v>593</v>
      </c>
      <c r="L52" s="8">
        <v>390</v>
      </c>
      <c r="M52" s="91">
        <f t="shared" si="2"/>
        <v>0.65767284991568298</v>
      </c>
      <c r="N52" s="8">
        <v>942</v>
      </c>
      <c r="O52" s="8">
        <v>589</v>
      </c>
      <c r="P52" s="91">
        <f t="shared" si="3"/>
        <v>0.62526539278131632</v>
      </c>
      <c r="Q52" s="8">
        <v>1005</v>
      </c>
      <c r="R52" s="8">
        <v>589</v>
      </c>
      <c r="S52" s="153">
        <f t="shared" si="4"/>
        <v>0.58606965174129355</v>
      </c>
      <c r="T52" s="8">
        <v>986</v>
      </c>
      <c r="U52" s="8">
        <v>568</v>
      </c>
      <c r="V52" s="153">
        <f t="shared" si="5"/>
        <v>0.57606490872210958</v>
      </c>
      <c r="W52" s="8">
        <v>919</v>
      </c>
      <c r="X52" s="8">
        <v>568</v>
      </c>
      <c r="Y52" s="153">
        <f t="shared" si="6"/>
        <v>0.61806311207834608</v>
      </c>
      <c r="Z52" s="8">
        <v>13</v>
      </c>
      <c r="AA52" s="8">
        <v>0</v>
      </c>
      <c r="AB52" s="320">
        <f t="shared" si="7"/>
        <v>0</v>
      </c>
      <c r="AC52" s="8">
        <v>0</v>
      </c>
      <c r="AD52" s="8" t="s">
        <v>948</v>
      </c>
      <c r="AE52" s="100" t="str">
        <f t="shared" si="8"/>
        <v>N/A</v>
      </c>
      <c r="AF52" s="8">
        <v>0</v>
      </c>
      <c r="AG52" s="8" t="s">
        <v>949</v>
      </c>
      <c r="AH52" s="100" t="str">
        <f t="shared" si="9"/>
        <v>N/A</v>
      </c>
      <c r="AI52" s="8">
        <v>19</v>
      </c>
      <c r="AJ52" s="8">
        <v>0</v>
      </c>
      <c r="AK52" s="320">
        <f t="shared" si="10"/>
        <v>0</v>
      </c>
      <c r="AL52" s="8">
        <v>10</v>
      </c>
      <c r="AM52" s="8">
        <v>0</v>
      </c>
      <c r="AN52" s="320">
        <f t="shared" si="11"/>
        <v>0</v>
      </c>
      <c r="AO52" s="8">
        <v>9</v>
      </c>
      <c r="AP52" s="8">
        <v>0</v>
      </c>
      <c r="AQ52" s="100">
        <f t="shared" si="12"/>
        <v>0</v>
      </c>
      <c r="AR52" s="8">
        <v>14</v>
      </c>
      <c r="AS52" s="8">
        <v>14</v>
      </c>
      <c r="AT52" s="100">
        <f t="shared" si="13"/>
        <v>1</v>
      </c>
    </row>
    <row r="53" spans="1:46" s="1" customFormat="1" ht="15" customHeight="1" x14ac:dyDescent="0.55000000000000004">
      <c r="A53" s="16">
        <v>17</v>
      </c>
      <c r="B53" s="17" t="s">
        <v>69</v>
      </c>
      <c r="C53" s="18">
        <v>9112</v>
      </c>
      <c r="D53" s="17" t="s">
        <v>70</v>
      </c>
      <c r="E53" s="8">
        <v>2414</v>
      </c>
      <c r="F53" s="8">
        <v>2460</v>
      </c>
      <c r="G53" s="91">
        <f t="shared" si="0"/>
        <v>1.0190555095277547</v>
      </c>
      <c r="H53" s="8">
        <v>457</v>
      </c>
      <c r="I53" s="8">
        <v>376</v>
      </c>
      <c r="J53" s="91">
        <f t="shared" si="1"/>
        <v>0.82275711159737419</v>
      </c>
      <c r="K53" s="8">
        <v>275</v>
      </c>
      <c r="L53" s="8">
        <v>974</v>
      </c>
      <c r="M53" s="91">
        <f t="shared" si="2"/>
        <v>3.541818181818182</v>
      </c>
      <c r="N53" s="8">
        <v>3146</v>
      </c>
      <c r="O53" s="8">
        <v>3810</v>
      </c>
      <c r="P53" s="91">
        <f t="shared" si="3"/>
        <v>1.2110616656071203</v>
      </c>
      <c r="Q53" s="8">
        <v>3281</v>
      </c>
      <c r="R53" s="8">
        <v>4261</v>
      </c>
      <c r="S53" s="153">
        <f t="shared" si="4"/>
        <v>1.2986894239561109</v>
      </c>
      <c r="T53" s="8">
        <v>3173</v>
      </c>
      <c r="U53" s="8">
        <v>2371</v>
      </c>
      <c r="V53" s="153">
        <f t="shared" si="5"/>
        <v>0.74724235739048217</v>
      </c>
      <c r="W53" s="8">
        <v>3016</v>
      </c>
      <c r="X53" s="8">
        <v>2049</v>
      </c>
      <c r="Y53" s="153">
        <f t="shared" si="6"/>
        <v>0.67937665782493373</v>
      </c>
      <c r="Z53" s="8">
        <v>22</v>
      </c>
      <c r="AA53" s="8">
        <v>16</v>
      </c>
      <c r="AB53" s="320">
        <f t="shared" si="7"/>
        <v>0.72727272727272729</v>
      </c>
      <c r="AC53" s="8">
        <v>6</v>
      </c>
      <c r="AD53" s="8">
        <v>0</v>
      </c>
      <c r="AE53" s="100">
        <f t="shared" si="8"/>
        <v>0</v>
      </c>
      <c r="AF53" s="8">
        <v>4</v>
      </c>
      <c r="AG53" s="8">
        <v>0</v>
      </c>
      <c r="AH53" s="100">
        <f t="shared" si="9"/>
        <v>0</v>
      </c>
      <c r="AI53" s="8">
        <v>74</v>
      </c>
      <c r="AJ53" s="8">
        <v>0</v>
      </c>
      <c r="AK53" s="320">
        <f t="shared" si="10"/>
        <v>0</v>
      </c>
      <c r="AL53" s="8">
        <v>82</v>
      </c>
      <c r="AM53" s="8">
        <v>0</v>
      </c>
      <c r="AN53" s="320">
        <f t="shared" si="11"/>
        <v>0</v>
      </c>
      <c r="AO53" s="8">
        <v>28</v>
      </c>
      <c r="AP53" s="8">
        <v>0</v>
      </c>
      <c r="AQ53" s="100">
        <f t="shared" si="12"/>
        <v>0</v>
      </c>
      <c r="AR53" s="8">
        <v>40</v>
      </c>
      <c r="AS53" s="8">
        <v>40</v>
      </c>
      <c r="AT53" s="100">
        <f t="shared" si="13"/>
        <v>1</v>
      </c>
    </row>
    <row r="54" spans="1:46" s="1" customFormat="1" ht="15" customHeight="1" x14ac:dyDescent="0.55000000000000004">
      <c r="A54" s="16">
        <v>17</v>
      </c>
      <c r="B54" s="17" t="s">
        <v>69</v>
      </c>
      <c r="C54" s="18">
        <v>9219</v>
      </c>
      <c r="D54" s="17" t="s">
        <v>71</v>
      </c>
      <c r="E54" s="8">
        <v>114</v>
      </c>
      <c r="F54" s="8">
        <v>115</v>
      </c>
      <c r="G54" s="91">
        <f t="shared" si="0"/>
        <v>1.0087719298245614</v>
      </c>
      <c r="H54" s="8">
        <v>72</v>
      </c>
      <c r="I54" s="8">
        <v>170</v>
      </c>
      <c r="J54" s="91">
        <f t="shared" si="1"/>
        <v>2.3611111111111112</v>
      </c>
      <c r="K54" s="8">
        <v>978</v>
      </c>
      <c r="L54" s="8">
        <v>392</v>
      </c>
      <c r="M54" s="91">
        <f t="shared" si="2"/>
        <v>0.40081799591002043</v>
      </c>
      <c r="N54" s="8">
        <v>1164</v>
      </c>
      <c r="O54" s="8">
        <v>677</v>
      </c>
      <c r="P54" s="91">
        <f t="shared" si="3"/>
        <v>0.58161512027491413</v>
      </c>
      <c r="Q54" s="8">
        <v>1211</v>
      </c>
      <c r="R54" s="8">
        <v>634</v>
      </c>
      <c r="S54" s="153">
        <f t="shared" si="4"/>
        <v>0.52353426919900903</v>
      </c>
      <c r="T54" s="8">
        <v>1197</v>
      </c>
      <c r="U54" s="8">
        <v>623</v>
      </c>
      <c r="V54" s="153">
        <f t="shared" si="5"/>
        <v>0.52046783625730997</v>
      </c>
      <c r="W54" s="8">
        <v>1147</v>
      </c>
      <c r="X54" s="8">
        <v>667</v>
      </c>
      <c r="Y54" s="153">
        <f t="shared" si="6"/>
        <v>0.58151700087183955</v>
      </c>
      <c r="Z54" s="8">
        <v>5</v>
      </c>
      <c r="AA54" s="8">
        <v>5</v>
      </c>
      <c r="AB54" s="320">
        <f t="shared" si="7"/>
        <v>1</v>
      </c>
      <c r="AC54" s="8">
        <v>3</v>
      </c>
      <c r="AD54" s="8">
        <v>1</v>
      </c>
      <c r="AE54" s="100">
        <f t="shared" si="8"/>
        <v>0.33333333333333331</v>
      </c>
      <c r="AF54" s="8">
        <v>4</v>
      </c>
      <c r="AG54" s="8">
        <v>2</v>
      </c>
      <c r="AH54" s="100">
        <f t="shared" si="9"/>
        <v>0.5</v>
      </c>
      <c r="AI54" s="8">
        <v>0</v>
      </c>
      <c r="AJ54" s="8">
        <v>0</v>
      </c>
      <c r="AK54" s="320" t="str">
        <f t="shared" si="10"/>
        <v>N/A</v>
      </c>
      <c r="AL54" s="8">
        <v>0</v>
      </c>
      <c r="AM54" s="8">
        <v>0</v>
      </c>
      <c r="AN54" s="320" t="str">
        <f t="shared" si="11"/>
        <v>N/A</v>
      </c>
      <c r="AO54" s="8">
        <v>0</v>
      </c>
      <c r="AP54" s="8">
        <v>0</v>
      </c>
      <c r="AQ54" s="100" t="str">
        <f t="shared" si="12"/>
        <v>N/A</v>
      </c>
      <c r="AR54" s="8">
        <v>0</v>
      </c>
      <c r="AS54" s="8">
        <v>0</v>
      </c>
      <c r="AT54" s="100" t="str">
        <f t="shared" si="13"/>
        <v>N/A</v>
      </c>
    </row>
    <row r="55" spans="1:46" s="1" customFormat="1" ht="15" customHeight="1" x14ac:dyDescent="0.55000000000000004">
      <c r="A55" s="16">
        <v>17</v>
      </c>
      <c r="B55" s="17" t="s">
        <v>69</v>
      </c>
      <c r="C55" s="18">
        <v>9220</v>
      </c>
      <c r="D55" s="17" t="s">
        <v>72</v>
      </c>
      <c r="E55" s="8">
        <v>43</v>
      </c>
      <c r="F55" s="8">
        <v>46</v>
      </c>
      <c r="G55" s="91">
        <f t="shared" si="0"/>
        <v>1.069767441860465</v>
      </c>
      <c r="H55" s="8">
        <v>123</v>
      </c>
      <c r="I55" s="8">
        <v>184</v>
      </c>
      <c r="J55" s="91">
        <f t="shared" si="1"/>
        <v>1.4959349593495934</v>
      </c>
      <c r="K55" s="8">
        <v>1938</v>
      </c>
      <c r="L55" s="8">
        <v>1178</v>
      </c>
      <c r="M55" s="91">
        <f t="shared" si="2"/>
        <v>0.60784313725490191</v>
      </c>
      <c r="N55" s="8">
        <v>2104</v>
      </c>
      <c r="O55" s="8">
        <v>1408</v>
      </c>
      <c r="P55" s="91">
        <f t="shared" si="3"/>
        <v>0.66920152091254748</v>
      </c>
      <c r="Q55" s="8">
        <v>2163</v>
      </c>
      <c r="R55" s="8">
        <v>1658</v>
      </c>
      <c r="S55" s="153">
        <f t="shared" si="4"/>
        <v>0.76652797041146559</v>
      </c>
      <c r="T55" s="8">
        <v>1574</v>
      </c>
      <c r="U55" s="8">
        <v>986</v>
      </c>
      <c r="V55" s="153">
        <f t="shared" si="5"/>
        <v>0.62642947903430746</v>
      </c>
      <c r="W55" s="8">
        <v>1524</v>
      </c>
      <c r="X55" s="8">
        <v>921</v>
      </c>
      <c r="Y55" s="153">
        <f t="shared" si="6"/>
        <v>0.60433070866141736</v>
      </c>
      <c r="Z55" s="8">
        <v>10</v>
      </c>
      <c r="AA55" s="8">
        <v>3</v>
      </c>
      <c r="AB55" s="320">
        <f t="shared" si="7"/>
        <v>0.3</v>
      </c>
      <c r="AC55" s="8">
        <v>0</v>
      </c>
      <c r="AD55" s="8" t="s">
        <v>948</v>
      </c>
      <c r="AE55" s="100" t="str">
        <f t="shared" si="8"/>
        <v>N/A</v>
      </c>
      <c r="AF55" s="8">
        <v>0</v>
      </c>
      <c r="AG55" s="8" t="s">
        <v>949</v>
      </c>
      <c r="AH55" s="100" t="str">
        <f t="shared" si="9"/>
        <v>N/A</v>
      </c>
      <c r="AI55" s="8">
        <v>0</v>
      </c>
      <c r="AJ55" s="8">
        <v>0</v>
      </c>
      <c r="AK55" s="320" t="str">
        <f t="shared" si="10"/>
        <v>N/A</v>
      </c>
      <c r="AL55" s="8">
        <v>0</v>
      </c>
      <c r="AM55" s="8">
        <v>0</v>
      </c>
      <c r="AN55" s="320" t="str">
        <f t="shared" si="11"/>
        <v>N/A</v>
      </c>
      <c r="AO55" s="8">
        <v>0</v>
      </c>
      <c r="AP55" s="8">
        <v>0</v>
      </c>
      <c r="AQ55" s="100" t="str">
        <f t="shared" si="12"/>
        <v>N/A</v>
      </c>
      <c r="AR55" s="8">
        <v>0</v>
      </c>
      <c r="AS55" s="8">
        <v>0</v>
      </c>
      <c r="AT55" s="100" t="str">
        <f t="shared" si="13"/>
        <v>N/A</v>
      </c>
    </row>
    <row r="56" spans="1:46" s="1" customFormat="1" ht="15" customHeight="1" x14ac:dyDescent="0.55000000000000004">
      <c r="A56" s="16">
        <v>17</v>
      </c>
      <c r="B56" s="17" t="s">
        <v>69</v>
      </c>
      <c r="C56" s="18">
        <v>9306</v>
      </c>
      <c r="D56" s="17" t="s">
        <v>42</v>
      </c>
      <c r="E56" s="8">
        <v>152</v>
      </c>
      <c r="F56" s="8">
        <v>91</v>
      </c>
      <c r="G56" s="91">
        <f t="shared" si="0"/>
        <v>0.59868421052631582</v>
      </c>
      <c r="H56" s="8">
        <v>168</v>
      </c>
      <c r="I56" s="8">
        <v>77</v>
      </c>
      <c r="J56" s="91">
        <f t="shared" si="1"/>
        <v>0.45833333333333331</v>
      </c>
      <c r="K56" s="8">
        <v>1006</v>
      </c>
      <c r="L56" s="8">
        <v>1132</v>
      </c>
      <c r="M56" s="91">
        <f t="shared" si="2"/>
        <v>1.125248508946322</v>
      </c>
      <c r="N56" s="8">
        <v>1326</v>
      </c>
      <c r="O56" s="8">
        <v>1300</v>
      </c>
      <c r="P56" s="91">
        <f t="shared" si="3"/>
        <v>0.98039215686274506</v>
      </c>
      <c r="Q56" s="8">
        <v>1376</v>
      </c>
      <c r="R56" s="8">
        <v>1307</v>
      </c>
      <c r="S56" s="153">
        <f t="shared" si="4"/>
        <v>0.94985465116279066</v>
      </c>
      <c r="T56" s="8">
        <v>1240</v>
      </c>
      <c r="U56" s="8">
        <v>1019</v>
      </c>
      <c r="V56" s="153">
        <f t="shared" si="5"/>
        <v>0.8217741935483871</v>
      </c>
      <c r="W56" s="8">
        <v>1195</v>
      </c>
      <c r="X56" s="8">
        <v>1012</v>
      </c>
      <c r="Y56" s="153">
        <f t="shared" si="6"/>
        <v>0.84686192468619248</v>
      </c>
      <c r="Z56" s="8">
        <v>5</v>
      </c>
      <c r="AA56" s="8">
        <v>2</v>
      </c>
      <c r="AB56" s="320">
        <f t="shared" si="7"/>
        <v>0.4</v>
      </c>
      <c r="AC56" s="8">
        <v>6</v>
      </c>
      <c r="AD56" s="8">
        <v>0</v>
      </c>
      <c r="AE56" s="100">
        <f t="shared" si="8"/>
        <v>0</v>
      </c>
      <c r="AF56" s="8">
        <v>0</v>
      </c>
      <c r="AG56" s="8">
        <v>0</v>
      </c>
      <c r="AH56" s="100" t="str">
        <f t="shared" si="9"/>
        <v>N/A</v>
      </c>
      <c r="AI56" s="8">
        <v>0</v>
      </c>
      <c r="AJ56" s="8">
        <v>0</v>
      </c>
      <c r="AK56" s="320" t="str">
        <f t="shared" si="10"/>
        <v>N/A</v>
      </c>
      <c r="AL56" s="8">
        <v>0</v>
      </c>
      <c r="AM56" s="8">
        <v>0</v>
      </c>
      <c r="AN56" s="320" t="str">
        <f t="shared" si="11"/>
        <v>N/A</v>
      </c>
      <c r="AO56" s="8">
        <v>0</v>
      </c>
      <c r="AP56" s="8">
        <v>0</v>
      </c>
      <c r="AQ56" s="100" t="str">
        <f t="shared" si="12"/>
        <v>N/A</v>
      </c>
      <c r="AR56" s="8">
        <v>0</v>
      </c>
      <c r="AS56" s="8">
        <v>0</v>
      </c>
      <c r="AT56" s="100" t="str">
        <f t="shared" si="13"/>
        <v>N/A</v>
      </c>
    </row>
    <row r="57" spans="1:46" s="1" customFormat="1" ht="15" customHeight="1" x14ac:dyDescent="0.55000000000000004">
      <c r="A57" s="16">
        <v>17</v>
      </c>
      <c r="B57" s="17" t="s">
        <v>69</v>
      </c>
      <c r="C57" s="18">
        <v>9515</v>
      </c>
      <c r="D57" s="17" t="s">
        <v>73</v>
      </c>
      <c r="E57" s="8">
        <v>426</v>
      </c>
      <c r="F57" s="8">
        <v>375</v>
      </c>
      <c r="G57" s="91">
        <f t="shared" si="0"/>
        <v>0.88028169014084512</v>
      </c>
      <c r="H57" s="8">
        <v>263</v>
      </c>
      <c r="I57" s="8">
        <v>318</v>
      </c>
      <c r="J57" s="91">
        <f t="shared" si="1"/>
        <v>1.209125475285171</v>
      </c>
      <c r="K57" s="8">
        <v>784</v>
      </c>
      <c r="L57" s="8">
        <v>486</v>
      </c>
      <c r="M57" s="91">
        <f t="shared" si="2"/>
        <v>0.61989795918367352</v>
      </c>
      <c r="N57" s="8">
        <v>1473</v>
      </c>
      <c r="O57" s="8">
        <v>1179</v>
      </c>
      <c r="P57" s="91">
        <f t="shared" si="3"/>
        <v>0.80040733197556013</v>
      </c>
      <c r="Q57" s="8">
        <v>1532</v>
      </c>
      <c r="R57" s="8">
        <v>1182</v>
      </c>
      <c r="S57" s="153">
        <f t="shared" si="4"/>
        <v>0.77154046997389036</v>
      </c>
      <c r="T57" s="8">
        <v>1492</v>
      </c>
      <c r="U57" s="8">
        <v>1170</v>
      </c>
      <c r="V57" s="153">
        <f t="shared" si="5"/>
        <v>0.78418230563002678</v>
      </c>
      <c r="W57" s="8">
        <v>1422</v>
      </c>
      <c r="X57" s="8">
        <v>1164</v>
      </c>
      <c r="Y57" s="153">
        <f t="shared" si="6"/>
        <v>0.81856540084388185</v>
      </c>
      <c r="Z57" s="8">
        <v>8</v>
      </c>
      <c r="AA57" s="8">
        <v>6</v>
      </c>
      <c r="AB57" s="320">
        <f t="shared" si="7"/>
        <v>0.75</v>
      </c>
      <c r="AC57" s="8">
        <v>0</v>
      </c>
      <c r="AD57" s="8" t="s">
        <v>948</v>
      </c>
      <c r="AE57" s="100" t="str">
        <f t="shared" si="8"/>
        <v>N/A</v>
      </c>
      <c r="AF57" s="8">
        <v>0</v>
      </c>
      <c r="AG57" s="8" t="s">
        <v>949</v>
      </c>
      <c r="AH57" s="100" t="str">
        <f t="shared" si="9"/>
        <v>N/A</v>
      </c>
      <c r="AI57" s="8">
        <v>32</v>
      </c>
      <c r="AJ57" s="8">
        <v>0</v>
      </c>
      <c r="AK57" s="320">
        <f t="shared" si="10"/>
        <v>0</v>
      </c>
      <c r="AL57" s="8">
        <v>36</v>
      </c>
      <c r="AM57" s="8">
        <v>20</v>
      </c>
      <c r="AN57" s="320">
        <f t="shared" si="11"/>
        <v>0.55555555555555558</v>
      </c>
      <c r="AO57" s="8">
        <v>12</v>
      </c>
      <c r="AP57" s="8">
        <v>0</v>
      </c>
      <c r="AQ57" s="100">
        <f t="shared" si="12"/>
        <v>0</v>
      </c>
      <c r="AR57" s="8">
        <v>16</v>
      </c>
      <c r="AS57" s="8">
        <v>16</v>
      </c>
      <c r="AT57" s="100">
        <f t="shared" si="13"/>
        <v>1</v>
      </c>
    </row>
    <row r="58" spans="1:46" s="1" customFormat="1" ht="15" customHeight="1" x14ac:dyDescent="0.55000000000000004">
      <c r="A58" s="16">
        <v>18</v>
      </c>
      <c r="B58" s="17" t="s">
        <v>74</v>
      </c>
      <c r="C58" s="18">
        <v>9516</v>
      </c>
      <c r="D58" s="17" t="s">
        <v>75</v>
      </c>
      <c r="E58" s="8">
        <v>750</v>
      </c>
      <c r="F58" s="8">
        <v>993</v>
      </c>
      <c r="G58" s="91">
        <f t="shared" si="0"/>
        <v>1.3240000000000001</v>
      </c>
      <c r="H58" s="8">
        <v>90</v>
      </c>
      <c r="I58" s="8">
        <v>79</v>
      </c>
      <c r="J58" s="91">
        <f t="shared" si="1"/>
        <v>0.87777777777777777</v>
      </c>
      <c r="K58" s="8">
        <v>2667</v>
      </c>
      <c r="L58" s="8">
        <v>2635</v>
      </c>
      <c r="M58" s="91">
        <f t="shared" si="2"/>
        <v>0.98800149981252339</v>
      </c>
      <c r="N58" s="8">
        <v>3507</v>
      </c>
      <c r="O58" s="8">
        <v>3707</v>
      </c>
      <c r="P58" s="91">
        <f t="shared" si="3"/>
        <v>1.0570287995437695</v>
      </c>
      <c r="Q58" s="8">
        <v>3679</v>
      </c>
      <c r="R58" s="8">
        <v>3849</v>
      </c>
      <c r="S58" s="153">
        <f t="shared" si="4"/>
        <v>1.0462082087523783</v>
      </c>
      <c r="T58" s="8">
        <v>3083</v>
      </c>
      <c r="U58" s="8">
        <v>2497</v>
      </c>
      <c r="V58" s="153">
        <f t="shared" si="5"/>
        <v>0.80992539734025304</v>
      </c>
      <c r="W58" s="8">
        <v>3065</v>
      </c>
      <c r="X58" s="8">
        <v>2520</v>
      </c>
      <c r="Y58" s="153">
        <f t="shared" si="6"/>
        <v>0.82218597063621535</v>
      </c>
      <c r="Z58" s="8">
        <v>16</v>
      </c>
      <c r="AA58" s="8">
        <v>15</v>
      </c>
      <c r="AB58" s="320">
        <f t="shared" si="7"/>
        <v>0.9375</v>
      </c>
      <c r="AC58" s="8">
        <v>6</v>
      </c>
      <c r="AD58" s="8">
        <v>0</v>
      </c>
      <c r="AE58" s="100">
        <f t="shared" si="8"/>
        <v>0</v>
      </c>
      <c r="AF58" s="8">
        <v>4</v>
      </c>
      <c r="AG58" s="8">
        <v>1</v>
      </c>
      <c r="AH58" s="100">
        <f t="shared" si="9"/>
        <v>0.25</v>
      </c>
      <c r="AI58" s="8">
        <v>52</v>
      </c>
      <c r="AJ58" s="8">
        <v>1</v>
      </c>
      <c r="AK58" s="320">
        <f t="shared" si="10"/>
        <v>1.9230769230769232E-2</v>
      </c>
      <c r="AL58" s="8">
        <v>37</v>
      </c>
      <c r="AM58" s="8">
        <v>2</v>
      </c>
      <c r="AN58" s="320">
        <f t="shared" si="11"/>
        <v>5.4054054054054057E-2</v>
      </c>
      <c r="AO58" s="8">
        <v>14</v>
      </c>
      <c r="AP58" s="8">
        <v>0</v>
      </c>
      <c r="AQ58" s="100">
        <f t="shared" si="12"/>
        <v>0</v>
      </c>
      <c r="AR58" s="8">
        <v>20</v>
      </c>
      <c r="AS58" s="8">
        <v>21</v>
      </c>
      <c r="AT58" s="100">
        <f t="shared" si="13"/>
        <v>1.05</v>
      </c>
    </row>
    <row r="59" spans="1:46" s="1" customFormat="1" ht="15" customHeight="1" x14ac:dyDescent="0.55000000000000004">
      <c r="A59" s="16">
        <v>19</v>
      </c>
      <c r="B59" s="17" t="s">
        <v>76</v>
      </c>
      <c r="C59" s="18">
        <v>9113</v>
      </c>
      <c r="D59" s="17" t="s">
        <v>77</v>
      </c>
      <c r="E59" s="8">
        <v>649</v>
      </c>
      <c r="F59" s="8">
        <v>347</v>
      </c>
      <c r="G59" s="91">
        <f t="shared" si="0"/>
        <v>0.53466872110939911</v>
      </c>
      <c r="H59" s="8">
        <v>184</v>
      </c>
      <c r="I59" s="8">
        <v>249</v>
      </c>
      <c r="J59" s="91">
        <f t="shared" si="1"/>
        <v>1.3532608695652173</v>
      </c>
      <c r="K59" s="8">
        <v>214</v>
      </c>
      <c r="L59" s="8">
        <v>547</v>
      </c>
      <c r="M59" s="91">
        <f t="shared" si="2"/>
        <v>2.55607476635514</v>
      </c>
      <c r="N59" s="8">
        <v>1047</v>
      </c>
      <c r="O59" s="8">
        <v>1143</v>
      </c>
      <c r="P59" s="91">
        <f t="shared" si="3"/>
        <v>1.0916905444126075</v>
      </c>
      <c r="Q59" s="8">
        <v>1210</v>
      </c>
      <c r="R59" s="8">
        <v>1133</v>
      </c>
      <c r="S59" s="153">
        <f t="shared" si="4"/>
        <v>0.9363636363636364</v>
      </c>
      <c r="T59" s="8">
        <v>1111</v>
      </c>
      <c r="U59" s="8">
        <v>1011</v>
      </c>
      <c r="V59" s="153">
        <f t="shared" si="5"/>
        <v>0.90999099909990999</v>
      </c>
      <c r="W59" s="8">
        <v>953</v>
      </c>
      <c r="X59" s="8">
        <v>1049</v>
      </c>
      <c r="Y59" s="153">
        <f t="shared" si="6"/>
        <v>1.1007345225603358</v>
      </c>
      <c r="Z59" s="8">
        <v>7</v>
      </c>
      <c r="AA59" s="8">
        <v>3</v>
      </c>
      <c r="AB59" s="320">
        <f t="shared" si="7"/>
        <v>0.42857142857142855</v>
      </c>
      <c r="AC59" s="8">
        <v>0</v>
      </c>
      <c r="AD59" s="8" t="s">
        <v>948</v>
      </c>
      <c r="AE59" s="100" t="str">
        <f t="shared" si="8"/>
        <v>N/A</v>
      </c>
      <c r="AF59" s="8">
        <v>0</v>
      </c>
      <c r="AG59" s="8" t="s">
        <v>949</v>
      </c>
      <c r="AH59" s="100" t="str">
        <f t="shared" si="9"/>
        <v>N/A</v>
      </c>
      <c r="AI59" s="8">
        <v>104</v>
      </c>
      <c r="AJ59" s="8">
        <v>0</v>
      </c>
      <c r="AK59" s="320">
        <f t="shared" si="10"/>
        <v>0</v>
      </c>
      <c r="AL59" s="8">
        <v>171</v>
      </c>
      <c r="AM59" s="8">
        <v>15</v>
      </c>
      <c r="AN59" s="320">
        <f t="shared" si="11"/>
        <v>8.771929824561403E-2</v>
      </c>
      <c r="AO59" s="8">
        <v>32</v>
      </c>
      <c r="AP59" s="8">
        <v>0</v>
      </c>
      <c r="AQ59" s="100">
        <f t="shared" si="12"/>
        <v>0</v>
      </c>
      <c r="AR59" s="8">
        <v>46</v>
      </c>
      <c r="AS59" s="8">
        <v>46</v>
      </c>
      <c r="AT59" s="100">
        <f t="shared" si="13"/>
        <v>1</v>
      </c>
    </row>
    <row r="60" spans="1:46" s="1" customFormat="1" ht="15" customHeight="1" x14ac:dyDescent="0.55000000000000004">
      <c r="A60" s="16">
        <v>19</v>
      </c>
      <c r="B60" s="17" t="s">
        <v>76</v>
      </c>
      <c r="C60" s="18">
        <v>9221</v>
      </c>
      <c r="D60" s="17" t="s">
        <v>78</v>
      </c>
      <c r="E60" s="8">
        <v>123</v>
      </c>
      <c r="F60" s="8">
        <v>313</v>
      </c>
      <c r="G60" s="91">
        <f t="shared" si="0"/>
        <v>2.5447154471544717</v>
      </c>
      <c r="H60" s="8">
        <v>70</v>
      </c>
      <c r="I60" s="8">
        <v>135</v>
      </c>
      <c r="J60" s="91">
        <f t="shared" si="1"/>
        <v>1.9285714285714286</v>
      </c>
      <c r="K60" s="8">
        <v>846</v>
      </c>
      <c r="L60" s="8">
        <v>1106</v>
      </c>
      <c r="M60" s="91">
        <f t="shared" si="2"/>
        <v>1.3073286052009456</v>
      </c>
      <c r="N60" s="8">
        <v>1039</v>
      </c>
      <c r="O60" s="8">
        <v>1554</v>
      </c>
      <c r="P60" s="91">
        <f t="shared" si="3"/>
        <v>1.4956689124157845</v>
      </c>
      <c r="Q60" s="8">
        <v>1278</v>
      </c>
      <c r="R60" s="8">
        <v>2035</v>
      </c>
      <c r="S60" s="153">
        <f t="shared" si="4"/>
        <v>1.5923317683881064</v>
      </c>
      <c r="T60" s="8">
        <v>1204</v>
      </c>
      <c r="U60" s="8">
        <v>1300</v>
      </c>
      <c r="V60" s="153">
        <f t="shared" si="5"/>
        <v>1.0797342192691031</v>
      </c>
      <c r="W60" s="8">
        <v>978</v>
      </c>
      <c r="X60" s="8">
        <v>1053</v>
      </c>
      <c r="Y60" s="153">
        <f t="shared" si="6"/>
        <v>1.0766871165644172</v>
      </c>
      <c r="Z60" s="8">
        <v>7</v>
      </c>
      <c r="AA60" s="8">
        <v>4</v>
      </c>
      <c r="AB60" s="320">
        <f t="shared" si="7"/>
        <v>0.5714285714285714</v>
      </c>
      <c r="AC60" s="8">
        <v>6</v>
      </c>
      <c r="AD60" s="8">
        <v>0</v>
      </c>
      <c r="AE60" s="100">
        <f t="shared" si="8"/>
        <v>0</v>
      </c>
      <c r="AF60" s="8">
        <v>4</v>
      </c>
      <c r="AG60" s="8">
        <v>1</v>
      </c>
      <c r="AH60" s="100">
        <f t="shared" si="9"/>
        <v>0.25</v>
      </c>
      <c r="AI60" s="8">
        <v>0</v>
      </c>
      <c r="AJ60" s="8">
        <v>0</v>
      </c>
      <c r="AK60" s="320" t="str">
        <f t="shared" si="10"/>
        <v>N/A</v>
      </c>
      <c r="AL60" s="8">
        <v>0</v>
      </c>
      <c r="AM60" s="8">
        <v>0</v>
      </c>
      <c r="AN60" s="320" t="str">
        <f t="shared" si="11"/>
        <v>N/A</v>
      </c>
      <c r="AO60" s="8">
        <v>0</v>
      </c>
      <c r="AP60" s="8">
        <v>0</v>
      </c>
      <c r="AQ60" s="100" t="str">
        <f t="shared" si="12"/>
        <v>N/A</v>
      </c>
      <c r="AR60" s="8">
        <v>0</v>
      </c>
      <c r="AS60" s="8">
        <v>0</v>
      </c>
      <c r="AT60" s="100" t="str">
        <f t="shared" si="13"/>
        <v>N/A</v>
      </c>
    </row>
    <row r="61" spans="1:46" s="1" customFormat="1" ht="15" customHeight="1" x14ac:dyDescent="0.55000000000000004">
      <c r="A61" s="16">
        <v>19</v>
      </c>
      <c r="B61" s="17" t="s">
        <v>76</v>
      </c>
      <c r="C61" s="18">
        <v>9307</v>
      </c>
      <c r="D61" s="17" t="s">
        <v>42</v>
      </c>
      <c r="E61" s="8">
        <v>98</v>
      </c>
      <c r="F61" s="8">
        <v>123</v>
      </c>
      <c r="G61" s="91">
        <f t="shared" si="0"/>
        <v>1.2551020408163265</v>
      </c>
      <c r="H61" s="8">
        <v>426</v>
      </c>
      <c r="I61" s="8">
        <v>202</v>
      </c>
      <c r="J61" s="91">
        <f t="shared" si="1"/>
        <v>0.47417840375586856</v>
      </c>
      <c r="K61" s="8">
        <v>1144</v>
      </c>
      <c r="L61" s="8">
        <v>595</v>
      </c>
      <c r="M61" s="91">
        <f t="shared" si="2"/>
        <v>0.5201048951048951</v>
      </c>
      <c r="N61" s="8">
        <v>1668</v>
      </c>
      <c r="O61" s="8">
        <v>920</v>
      </c>
      <c r="P61" s="91">
        <f t="shared" si="3"/>
        <v>0.55155875299760193</v>
      </c>
      <c r="Q61" s="8">
        <v>1768</v>
      </c>
      <c r="R61" s="8">
        <v>1451</v>
      </c>
      <c r="S61" s="153">
        <f t="shared" si="4"/>
        <v>0.82070135746606332</v>
      </c>
      <c r="T61" s="8">
        <v>1719</v>
      </c>
      <c r="U61" s="8">
        <v>1414</v>
      </c>
      <c r="V61" s="153">
        <f t="shared" si="5"/>
        <v>0.82257126236183831</v>
      </c>
      <c r="W61" s="8">
        <v>1602</v>
      </c>
      <c r="X61" s="8">
        <v>892</v>
      </c>
      <c r="Y61" s="153">
        <f t="shared" si="6"/>
        <v>0.55680399500624222</v>
      </c>
      <c r="Z61" s="8">
        <v>7</v>
      </c>
      <c r="AA61" s="8">
        <v>5</v>
      </c>
      <c r="AB61" s="320">
        <f t="shared" si="7"/>
        <v>0.7142857142857143</v>
      </c>
      <c r="AC61" s="8">
        <v>3</v>
      </c>
      <c r="AD61" s="8">
        <v>0</v>
      </c>
      <c r="AE61" s="100">
        <f t="shared" si="8"/>
        <v>0</v>
      </c>
      <c r="AF61" s="8">
        <v>4</v>
      </c>
      <c r="AG61" s="8">
        <v>2</v>
      </c>
      <c r="AH61" s="100">
        <f t="shared" si="9"/>
        <v>0.5</v>
      </c>
      <c r="AI61" s="8">
        <v>69</v>
      </c>
      <c r="AJ61" s="8">
        <v>44</v>
      </c>
      <c r="AK61" s="320">
        <f t="shared" si="10"/>
        <v>0.6376811594202898</v>
      </c>
      <c r="AL61" s="8">
        <v>114</v>
      </c>
      <c r="AM61" s="8">
        <v>47</v>
      </c>
      <c r="AN61" s="320">
        <f t="shared" si="11"/>
        <v>0.41228070175438597</v>
      </c>
      <c r="AO61" s="8">
        <v>21</v>
      </c>
      <c r="AP61" s="8">
        <v>0</v>
      </c>
      <c r="AQ61" s="100">
        <f t="shared" si="12"/>
        <v>0</v>
      </c>
      <c r="AR61" s="8">
        <v>30</v>
      </c>
      <c r="AS61" s="8">
        <v>30</v>
      </c>
      <c r="AT61" s="100">
        <f t="shared" si="13"/>
        <v>1</v>
      </c>
    </row>
    <row r="62" spans="1:46" s="1" customFormat="1" ht="15" customHeight="1" x14ac:dyDescent="0.55000000000000004">
      <c r="A62" s="16">
        <v>20</v>
      </c>
      <c r="B62" s="17" t="s">
        <v>79</v>
      </c>
      <c r="C62" s="18">
        <v>9114</v>
      </c>
      <c r="D62" s="17" t="s">
        <v>80</v>
      </c>
      <c r="E62" s="8">
        <v>440</v>
      </c>
      <c r="F62" s="8">
        <v>351</v>
      </c>
      <c r="G62" s="91">
        <f t="shared" si="0"/>
        <v>0.79772727272727273</v>
      </c>
      <c r="H62" s="8">
        <v>232</v>
      </c>
      <c r="I62" s="8">
        <v>289</v>
      </c>
      <c r="J62" s="91">
        <f t="shared" si="1"/>
        <v>1.2456896551724137</v>
      </c>
      <c r="K62" s="8">
        <v>1565</v>
      </c>
      <c r="L62" s="8">
        <v>610</v>
      </c>
      <c r="M62" s="91">
        <f t="shared" si="2"/>
        <v>0.38977635782747605</v>
      </c>
      <c r="N62" s="8">
        <v>2237</v>
      </c>
      <c r="O62" s="8">
        <v>1250</v>
      </c>
      <c r="P62" s="91">
        <f t="shared" si="3"/>
        <v>0.55878408582923556</v>
      </c>
      <c r="Q62" s="8">
        <v>2250</v>
      </c>
      <c r="R62" s="8">
        <v>1502</v>
      </c>
      <c r="S62" s="153">
        <f t="shared" si="4"/>
        <v>0.66755555555555557</v>
      </c>
      <c r="T62" s="8">
        <v>2154</v>
      </c>
      <c r="U62" s="8">
        <v>1434</v>
      </c>
      <c r="V62" s="153">
        <f t="shared" si="5"/>
        <v>0.66573816155988863</v>
      </c>
      <c r="W62" s="8">
        <v>2130</v>
      </c>
      <c r="X62" s="8">
        <v>1188</v>
      </c>
      <c r="Y62" s="153">
        <f t="shared" si="6"/>
        <v>0.55774647887323947</v>
      </c>
      <c r="Z62" s="8">
        <v>9</v>
      </c>
      <c r="AA62" s="8">
        <v>4</v>
      </c>
      <c r="AB62" s="320">
        <f t="shared" si="7"/>
        <v>0.44444444444444442</v>
      </c>
      <c r="AC62" s="8">
        <v>0</v>
      </c>
      <c r="AD62" s="8" t="s">
        <v>948</v>
      </c>
      <c r="AE62" s="100" t="str">
        <f t="shared" si="8"/>
        <v>N/A</v>
      </c>
      <c r="AF62" s="8">
        <v>0</v>
      </c>
      <c r="AG62" s="8" t="s">
        <v>949</v>
      </c>
      <c r="AH62" s="100" t="str">
        <f t="shared" si="9"/>
        <v>N/A</v>
      </c>
      <c r="AI62" s="8">
        <v>62</v>
      </c>
      <c r="AJ62" s="8">
        <v>0</v>
      </c>
      <c r="AK62" s="320">
        <f t="shared" si="10"/>
        <v>0</v>
      </c>
      <c r="AL62" s="8">
        <v>103</v>
      </c>
      <c r="AM62" s="8">
        <v>30</v>
      </c>
      <c r="AN62" s="320">
        <f t="shared" si="11"/>
        <v>0.29126213592233008</v>
      </c>
      <c r="AO62" s="8">
        <v>22</v>
      </c>
      <c r="AP62" s="8">
        <v>0</v>
      </c>
      <c r="AQ62" s="100">
        <f t="shared" si="12"/>
        <v>0</v>
      </c>
      <c r="AR62" s="8">
        <v>32</v>
      </c>
      <c r="AS62" s="8">
        <v>31</v>
      </c>
      <c r="AT62" s="100">
        <f t="shared" si="13"/>
        <v>0.96875</v>
      </c>
    </row>
    <row r="63" spans="1:46" s="1" customFormat="1" ht="15" customHeight="1" x14ac:dyDescent="0.55000000000000004">
      <c r="A63" s="16">
        <v>20</v>
      </c>
      <c r="B63" s="17" t="s">
        <v>79</v>
      </c>
      <c r="C63" s="18">
        <v>9520</v>
      </c>
      <c r="D63" s="17" t="s">
        <v>81</v>
      </c>
      <c r="E63" s="8">
        <v>1019</v>
      </c>
      <c r="F63" s="8">
        <v>844</v>
      </c>
      <c r="G63" s="91">
        <f t="shared" si="0"/>
        <v>0.82826300294406285</v>
      </c>
      <c r="H63" s="8">
        <v>507</v>
      </c>
      <c r="I63" s="8">
        <v>340</v>
      </c>
      <c r="J63" s="91">
        <f t="shared" si="1"/>
        <v>0.67061143984220906</v>
      </c>
      <c r="K63" s="8">
        <v>723</v>
      </c>
      <c r="L63" s="8">
        <v>606</v>
      </c>
      <c r="M63" s="91">
        <f t="shared" si="2"/>
        <v>0.83817427385892118</v>
      </c>
      <c r="N63" s="8">
        <v>2249</v>
      </c>
      <c r="O63" s="8">
        <v>1790</v>
      </c>
      <c r="P63" s="91">
        <f t="shared" si="3"/>
        <v>0.79590929301911961</v>
      </c>
      <c r="Q63" s="8">
        <v>2276</v>
      </c>
      <c r="R63" s="8">
        <v>1884</v>
      </c>
      <c r="S63" s="153">
        <f t="shared" si="4"/>
        <v>0.82776801405975398</v>
      </c>
      <c r="T63" s="8">
        <v>2200</v>
      </c>
      <c r="U63" s="8">
        <v>1847</v>
      </c>
      <c r="V63" s="153">
        <f t="shared" si="5"/>
        <v>0.83954545454545459</v>
      </c>
      <c r="W63" s="8">
        <v>2148</v>
      </c>
      <c r="X63" s="8">
        <v>1766</v>
      </c>
      <c r="Y63" s="153">
        <f t="shared" si="6"/>
        <v>0.82216014897579148</v>
      </c>
      <c r="Z63" s="8">
        <v>9</v>
      </c>
      <c r="AA63" s="8">
        <v>5</v>
      </c>
      <c r="AB63" s="320">
        <f t="shared" si="7"/>
        <v>0.55555555555555558</v>
      </c>
      <c r="AC63" s="8">
        <v>0</v>
      </c>
      <c r="AD63" s="8" t="s">
        <v>948</v>
      </c>
      <c r="AE63" s="100" t="str">
        <f t="shared" si="8"/>
        <v>N/A</v>
      </c>
      <c r="AF63" s="8">
        <v>0</v>
      </c>
      <c r="AG63" s="8" t="s">
        <v>949</v>
      </c>
      <c r="AH63" s="100" t="str">
        <f t="shared" si="9"/>
        <v>N/A</v>
      </c>
      <c r="AI63" s="8">
        <v>66</v>
      </c>
      <c r="AJ63" s="8">
        <v>0</v>
      </c>
      <c r="AK63" s="320">
        <f t="shared" si="10"/>
        <v>0</v>
      </c>
      <c r="AL63" s="8">
        <v>103</v>
      </c>
      <c r="AM63" s="8">
        <v>30</v>
      </c>
      <c r="AN63" s="320">
        <f t="shared" si="11"/>
        <v>0.29126213592233008</v>
      </c>
      <c r="AO63" s="8">
        <v>23</v>
      </c>
      <c r="AP63" s="8">
        <v>0</v>
      </c>
      <c r="AQ63" s="100">
        <f t="shared" si="12"/>
        <v>0</v>
      </c>
      <c r="AR63" s="8">
        <v>32</v>
      </c>
      <c r="AS63" s="8">
        <v>32</v>
      </c>
      <c r="AT63" s="100">
        <f t="shared" si="13"/>
        <v>1</v>
      </c>
    </row>
    <row r="64" spans="1:46" s="1" customFormat="1" ht="15" customHeight="1" x14ac:dyDescent="0.55000000000000004">
      <c r="A64" s="16">
        <v>20</v>
      </c>
      <c r="B64" s="17" t="s">
        <v>79</v>
      </c>
      <c r="C64" s="18">
        <v>9521</v>
      </c>
      <c r="D64" s="17" t="s">
        <v>201</v>
      </c>
      <c r="E64" s="8">
        <v>654</v>
      </c>
      <c r="F64" s="8">
        <v>633</v>
      </c>
      <c r="G64" s="91">
        <f t="shared" si="0"/>
        <v>0.9678899082568807</v>
      </c>
      <c r="H64" s="8">
        <v>715</v>
      </c>
      <c r="I64" s="8">
        <v>638</v>
      </c>
      <c r="J64" s="91">
        <f t="shared" si="1"/>
        <v>0.89230769230769236</v>
      </c>
      <c r="K64" s="8">
        <v>870</v>
      </c>
      <c r="L64" s="8">
        <v>423</v>
      </c>
      <c r="M64" s="91">
        <f t="shared" si="2"/>
        <v>0.48620689655172411</v>
      </c>
      <c r="N64" s="8">
        <v>2239</v>
      </c>
      <c r="O64" s="8">
        <v>1694</v>
      </c>
      <c r="P64" s="91">
        <f t="shared" si="3"/>
        <v>0.75658776239392589</v>
      </c>
      <c r="Q64" s="8">
        <v>2280</v>
      </c>
      <c r="R64" s="8">
        <v>1726</v>
      </c>
      <c r="S64" s="153">
        <f t="shared" si="4"/>
        <v>0.75701754385964914</v>
      </c>
      <c r="T64" s="8">
        <v>2191</v>
      </c>
      <c r="U64" s="8">
        <v>1644</v>
      </c>
      <c r="V64" s="153">
        <f t="shared" si="5"/>
        <v>0.75034230944774072</v>
      </c>
      <c r="W64" s="8">
        <v>2114</v>
      </c>
      <c r="X64" s="8">
        <v>1588</v>
      </c>
      <c r="Y64" s="153">
        <f t="shared" si="6"/>
        <v>0.75118259224219486</v>
      </c>
      <c r="Z64" s="8">
        <v>9</v>
      </c>
      <c r="AA64" s="8">
        <v>5</v>
      </c>
      <c r="AB64" s="320">
        <f t="shared" si="7"/>
        <v>0.55555555555555558</v>
      </c>
      <c r="AC64" s="8">
        <v>0</v>
      </c>
      <c r="AD64" s="8" t="s">
        <v>948</v>
      </c>
      <c r="AE64" s="100" t="str">
        <f t="shared" si="8"/>
        <v>N/A</v>
      </c>
      <c r="AF64" s="8">
        <v>0</v>
      </c>
      <c r="AG64" s="8" t="s">
        <v>949</v>
      </c>
      <c r="AH64" s="100" t="str">
        <f t="shared" si="9"/>
        <v>N/A</v>
      </c>
      <c r="AI64" s="8">
        <v>0</v>
      </c>
      <c r="AJ64" s="8">
        <v>0</v>
      </c>
      <c r="AK64" s="320" t="str">
        <f t="shared" si="10"/>
        <v>N/A</v>
      </c>
      <c r="AL64" s="8">
        <v>0</v>
      </c>
      <c r="AM64" s="8">
        <v>0</v>
      </c>
      <c r="AN64" s="320" t="str">
        <f t="shared" si="11"/>
        <v>N/A</v>
      </c>
      <c r="AO64" s="8">
        <v>0</v>
      </c>
      <c r="AP64" s="8">
        <v>0</v>
      </c>
      <c r="AQ64" s="100" t="str">
        <f t="shared" si="12"/>
        <v>N/A</v>
      </c>
      <c r="AR64" s="8">
        <v>0</v>
      </c>
      <c r="AS64" s="8">
        <v>0</v>
      </c>
      <c r="AT64" s="100" t="str">
        <f t="shared" si="13"/>
        <v>N/A</v>
      </c>
    </row>
    <row r="65" spans="1:46" s="1" customFormat="1" ht="15" customHeight="1" x14ac:dyDescent="0.55000000000000004">
      <c r="A65" s="16">
        <v>23</v>
      </c>
      <c r="B65" s="17" t="s">
        <v>82</v>
      </c>
      <c r="C65" s="18">
        <v>9115</v>
      </c>
      <c r="D65" s="17" t="s">
        <v>83</v>
      </c>
      <c r="E65" s="8">
        <v>2176</v>
      </c>
      <c r="F65" s="8">
        <v>2170</v>
      </c>
      <c r="G65" s="91">
        <f t="shared" si="0"/>
        <v>0.99724264705882348</v>
      </c>
      <c r="H65" s="8">
        <v>774</v>
      </c>
      <c r="I65" s="8">
        <v>536</v>
      </c>
      <c r="J65" s="91">
        <f t="shared" si="1"/>
        <v>0.69250645994832039</v>
      </c>
      <c r="K65" s="8">
        <v>2743</v>
      </c>
      <c r="L65" s="8">
        <v>1558</v>
      </c>
      <c r="M65" s="91">
        <f t="shared" si="2"/>
        <v>0.56799125045570542</v>
      </c>
      <c r="N65" s="8">
        <v>5693</v>
      </c>
      <c r="O65" s="8">
        <v>4264</v>
      </c>
      <c r="P65" s="91">
        <f t="shared" si="3"/>
        <v>0.74898998770419811</v>
      </c>
      <c r="Q65" s="8">
        <v>5942</v>
      </c>
      <c r="R65" s="8">
        <v>4239</v>
      </c>
      <c r="S65" s="153">
        <f t="shared" si="4"/>
        <v>0.7133961629081117</v>
      </c>
      <c r="T65" s="8">
        <v>4045</v>
      </c>
      <c r="U65" s="8">
        <v>3570</v>
      </c>
      <c r="V65" s="153">
        <f t="shared" si="5"/>
        <v>0.88257107540173052</v>
      </c>
      <c r="W65" s="8">
        <v>3886</v>
      </c>
      <c r="X65" s="8">
        <v>3569</v>
      </c>
      <c r="Y65" s="153">
        <f t="shared" si="6"/>
        <v>0.91842511580030883</v>
      </c>
      <c r="Z65" s="8">
        <v>18</v>
      </c>
      <c r="AA65" s="8">
        <v>13</v>
      </c>
      <c r="AB65" s="320">
        <f t="shared" si="7"/>
        <v>0.72222222222222221</v>
      </c>
      <c r="AC65" s="8">
        <v>0</v>
      </c>
      <c r="AD65" s="8" t="s">
        <v>948</v>
      </c>
      <c r="AE65" s="100" t="str">
        <f t="shared" si="8"/>
        <v>N/A</v>
      </c>
      <c r="AF65" s="8">
        <v>0</v>
      </c>
      <c r="AG65" s="8" t="s">
        <v>949</v>
      </c>
      <c r="AH65" s="100" t="str">
        <f t="shared" si="9"/>
        <v>N/A</v>
      </c>
      <c r="AI65" s="8">
        <v>84</v>
      </c>
      <c r="AJ65" s="8">
        <v>0</v>
      </c>
      <c r="AK65" s="320">
        <f t="shared" si="10"/>
        <v>0</v>
      </c>
      <c r="AL65" s="8">
        <v>165</v>
      </c>
      <c r="AM65" s="8">
        <v>0</v>
      </c>
      <c r="AN65" s="320">
        <f t="shared" si="11"/>
        <v>0</v>
      </c>
      <c r="AO65" s="8">
        <v>21</v>
      </c>
      <c r="AP65" s="8">
        <v>0</v>
      </c>
      <c r="AQ65" s="100">
        <f t="shared" si="12"/>
        <v>0</v>
      </c>
      <c r="AR65" s="8">
        <v>30</v>
      </c>
      <c r="AS65" s="8">
        <v>28</v>
      </c>
      <c r="AT65" s="100">
        <f t="shared" si="13"/>
        <v>0.93333333333333335</v>
      </c>
    </row>
    <row r="66" spans="1:46" s="1" customFormat="1" ht="15" customHeight="1" x14ac:dyDescent="0.55000000000000004">
      <c r="A66" s="16">
        <v>23</v>
      </c>
      <c r="B66" s="17" t="s">
        <v>82</v>
      </c>
      <c r="C66" s="18">
        <v>9523</v>
      </c>
      <c r="D66" s="17" t="s">
        <v>84</v>
      </c>
      <c r="E66" s="8">
        <v>801</v>
      </c>
      <c r="F66" s="8">
        <v>943</v>
      </c>
      <c r="G66" s="91">
        <f t="shared" si="0"/>
        <v>1.1772784019975031</v>
      </c>
      <c r="H66" s="8">
        <v>712</v>
      </c>
      <c r="I66" s="8">
        <v>430</v>
      </c>
      <c r="J66" s="91">
        <f t="shared" si="1"/>
        <v>0.6039325842696629</v>
      </c>
      <c r="K66" s="8">
        <v>5023</v>
      </c>
      <c r="L66" s="8">
        <v>3350</v>
      </c>
      <c r="M66" s="91">
        <f t="shared" si="2"/>
        <v>0.66693211228349591</v>
      </c>
      <c r="N66" s="8">
        <v>6536</v>
      </c>
      <c r="O66" s="8">
        <v>4723</v>
      </c>
      <c r="P66" s="91">
        <f t="shared" si="3"/>
        <v>0.72261321909424725</v>
      </c>
      <c r="Q66" s="8">
        <v>6678</v>
      </c>
      <c r="R66" s="8">
        <v>4665</v>
      </c>
      <c r="S66" s="153">
        <f t="shared" si="4"/>
        <v>0.69856244384546273</v>
      </c>
      <c r="T66" s="8">
        <v>4786</v>
      </c>
      <c r="U66" s="8">
        <v>3416</v>
      </c>
      <c r="V66" s="153">
        <f t="shared" si="5"/>
        <v>0.7137484329293774</v>
      </c>
      <c r="W66" s="8">
        <v>4412</v>
      </c>
      <c r="X66" s="8">
        <v>3495</v>
      </c>
      <c r="Y66" s="153">
        <f t="shared" si="6"/>
        <v>0.79215775158658208</v>
      </c>
      <c r="Z66" s="8">
        <v>18</v>
      </c>
      <c r="AA66" s="8">
        <v>7</v>
      </c>
      <c r="AB66" s="320">
        <f t="shared" si="7"/>
        <v>0.3888888888888889</v>
      </c>
      <c r="AC66" s="8">
        <v>0</v>
      </c>
      <c r="AD66" s="8" t="s">
        <v>948</v>
      </c>
      <c r="AE66" s="100" t="str">
        <f t="shared" si="8"/>
        <v>N/A</v>
      </c>
      <c r="AF66" s="8">
        <v>0</v>
      </c>
      <c r="AG66" s="8" t="s">
        <v>949</v>
      </c>
      <c r="AH66" s="100" t="str">
        <f t="shared" si="9"/>
        <v>N/A</v>
      </c>
      <c r="AI66" s="8">
        <v>83</v>
      </c>
      <c r="AJ66" s="8">
        <v>0</v>
      </c>
      <c r="AK66" s="320">
        <f t="shared" si="10"/>
        <v>0</v>
      </c>
      <c r="AL66" s="8">
        <v>164</v>
      </c>
      <c r="AM66" s="8">
        <v>0</v>
      </c>
      <c r="AN66" s="320">
        <f t="shared" si="11"/>
        <v>0</v>
      </c>
      <c r="AO66" s="8">
        <v>21</v>
      </c>
      <c r="AP66" s="8">
        <v>0</v>
      </c>
      <c r="AQ66" s="100">
        <f t="shared" si="12"/>
        <v>0</v>
      </c>
      <c r="AR66" s="8">
        <v>30</v>
      </c>
      <c r="AS66" s="8">
        <v>30</v>
      </c>
      <c r="AT66" s="100">
        <f t="shared" si="13"/>
        <v>1</v>
      </c>
    </row>
    <row r="67" spans="1:46" s="1" customFormat="1" ht="15" customHeight="1" x14ac:dyDescent="0.55000000000000004">
      <c r="A67" s="16">
        <v>25</v>
      </c>
      <c r="B67" s="17" t="s">
        <v>85</v>
      </c>
      <c r="C67" s="18">
        <v>9232</v>
      </c>
      <c r="D67" s="17" t="s">
        <v>86</v>
      </c>
      <c r="E67" s="8">
        <v>598</v>
      </c>
      <c r="F67" s="8">
        <v>600</v>
      </c>
      <c r="G67" s="91">
        <f t="shared" si="0"/>
        <v>1.0033444816053512</v>
      </c>
      <c r="H67" s="8">
        <v>136</v>
      </c>
      <c r="I67" s="8">
        <v>82</v>
      </c>
      <c r="J67" s="91">
        <f t="shared" si="1"/>
        <v>0.6029411764705882</v>
      </c>
      <c r="K67" s="8">
        <v>3402</v>
      </c>
      <c r="L67" s="8">
        <v>2848</v>
      </c>
      <c r="M67" s="91">
        <f t="shared" si="2"/>
        <v>0.83715461493239274</v>
      </c>
      <c r="N67" s="8">
        <v>4136</v>
      </c>
      <c r="O67" s="8">
        <v>3530</v>
      </c>
      <c r="P67" s="91">
        <f t="shared" si="3"/>
        <v>0.85348162475822054</v>
      </c>
      <c r="Q67" s="8">
        <v>4299</v>
      </c>
      <c r="R67" s="8">
        <v>3602</v>
      </c>
      <c r="S67" s="153">
        <f t="shared" si="4"/>
        <v>0.8378692719237032</v>
      </c>
      <c r="T67" s="8">
        <v>4198</v>
      </c>
      <c r="U67" s="8">
        <v>3174</v>
      </c>
      <c r="V67" s="153">
        <f t="shared" si="5"/>
        <v>0.75607432110528827</v>
      </c>
      <c r="W67" s="8">
        <v>4101</v>
      </c>
      <c r="X67" s="8">
        <v>3111</v>
      </c>
      <c r="Y67" s="153">
        <f t="shared" si="6"/>
        <v>0.75859546452084858</v>
      </c>
      <c r="Z67" s="8">
        <v>13</v>
      </c>
      <c r="AA67" s="8">
        <v>9</v>
      </c>
      <c r="AB67" s="320">
        <f t="shared" si="7"/>
        <v>0.69230769230769229</v>
      </c>
      <c r="AC67" s="8">
        <v>0</v>
      </c>
      <c r="AD67" s="8" t="s">
        <v>948</v>
      </c>
      <c r="AE67" s="100" t="str">
        <f t="shared" si="8"/>
        <v>N/A</v>
      </c>
      <c r="AF67" s="8">
        <v>0</v>
      </c>
      <c r="AG67" s="8" t="s">
        <v>949</v>
      </c>
      <c r="AH67" s="100" t="str">
        <f t="shared" si="9"/>
        <v>N/A</v>
      </c>
      <c r="AI67" s="8">
        <v>50</v>
      </c>
      <c r="AJ67" s="8">
        <v>0</v>
      </c>
      <c r="AK67" s="320">
        <f t="shared" si="10"/>
        <v>0</v>
      </c>
      <c r="AL67" s="8">
        <v>25</v>
      </c>
      <c r="AM67" s="8">
        <v>0</v>
      </c>
      <c r="AN67" s="320">
        <f t="shared" si="11"/>
        <v>0</v>
      </c>
      <c r="AO67" s="8">
        <v>31</v>
      </c>
      <c r="AP67" s="8">
        <v>0</v>
      </c>
      <c r="AQ67" s="100">
        <f t="shared" si="12"/>
        <v>0</v>
      </c>
      <c r="AR67" s="8">
        <v>44</v>
      </c>
      <c r="AS67" s="8">
        <v>43</v>
      </c>
      <c r="AT67" s="100">
        <f t="shared" si="13"/>
        <v>0.97727272727272729</v>
      </c>
    </row>
    <row r="68" spans="1:46" s="1" customFormat="1" ht="15" customHeight="1" x14ac:dyDescent="0.55000000000000004">
      <c r="A68" s="16">
        <v>25</v>
      </c>
      <c r="B68" s="17" t="s">
        <v>85</v>
      </c>
      <c r="C68" s="18">
        <v>9509</v>
      </c>
      <c r="D68" s="17" t="s">
        <v>87</v>
      </c>
      <c r="E68" s="8">
        <v>457</v>
      </c>
      <c r="F68" s="8">
        <v>492</v>
      </c>
      <c r="G68" s="91">
        <f t="shared" si="0"/>
        <v>1.0765864332603938</v>
      </c>
      <c r="H68" s="8">
        <v>299</v>
      </c>
      <c r="I68" s="8">
        <v>326</v>
      </c>
      <c r="J68" s="91">
        <f t="shared" si="1"/>
        <v>1.0903010033444815</v>
      </c>
      <c r="K68" s="8">
        <v>3057</v>
      </c>
      <c r="L68" s="8">
        <v>1398</v>
      </c>
      <c r="M68" s="91">
        <f t="shared" si="2"/>
        <v>0.45731108930323849</v>
      </c>
      <c r="N68" s="8">
        <v>3813</v>
      </c>
      <c r="O68" s="8">
        <v>2216</v>
      </c>
      <c r="P68" s="91">
        <f t="shared" si="3"/>
        <v>0.58116968266456859</v>
      </c>
      <c r="Q68" s="8">
        <v>3849</v>
      </c>
      <c r="R68" s="8">
        <v>2214</v>
      </c>
      <c r="S68" s="153">
        <f t="shared" si="4"/>
        <v>0.57521434138737337</v>
      </c>
      <c r="T68" s="8">
        <v>3805</v>
      </c>
      <c r="U68" s="8">
        <v>2077</v>
      </c>
      <c r="V68" s="153">
        <f t="shared" si="5"/>
        <v>0.54586070959264121</v>
      </c>
      <c r="W68" s="8">
        <v>3756</v>
      </c>
      <c r="X68" s="8">
        <v>2082</v>
      </c>
      <c r="Y68" s="153">
        <f t="shared" si="6"/>
        <v>0.55431309904153359</v>
      </c>
      <c r="Z68" s="8">
        <v>11</v>
      </c>
      <c r="AA68" s="8">
        <v>6</v>
      </c>
      <c r="AB68" s="320">
        <f t="shared" si="7"/>
        <v>0.54545454545454541</v>
      </c>
      <c r="AC68" s="8">
        <v>6</v>
      </c>
      <c r="AD68" s="8">
        <v>0</v>
      </c>
      <c r="AE68" s="100">
        <f t="shared" si="8"/>
        <v>0</v>
      </c>
      <c r="AF68" s="8">
        <v>4</v>
      </c>
      <c r="AG68" s="8">
        <v>2</v>
      </c>
      <c r="AH68" s="100">
        <f t="shared" si="9"/>
        <v>0.5</v>
      </c>
      <c r="AI68" s="8">
        <v>76</v>
      </c>
      <c r="AJ68" s="8">
        <v>0</v>
      </c>
      <c r="AK68" s="320">
        <f t="shared" si="10"/>
        <v>0</v>
      </c>
      <c r="AL68" s="8">
        <v>66</v>
      </c>
      <c r="AM68" s="8">
        <v>30</v>
      </c>
      <c r="AN68" s="320">
        <f t="shared" si="11"/>
        <v>0.45454545454545453</v>
      </c>
      <c r="AO68" s="8">
        <v>27</v>
      </c>
      <c r="AP68" s="8">
        <v>0</v>
      </c>
      <c r="AQ68" s="100">
        <f t="shared" si="12"/>
        <v>0</v>
      </c>
      <c r="AR68" s="8">
        <v>38</v>
      </c>
      <c r="AS68" s="8">
        <v>42</v>
      </c>
      <c r="AT68" s="100">
        <f t="shared" si="13"/>
        <v>1.1052631578947369</v>
      </c>
    </row>
    <row r="69" spans="1:46" s="1" customFormat="1" ht="15" customHeight="1" x14ac:dyDescent="0.55000000000000004">
      <c r="A69" s="16">
        <v>25</v>
      </c>
      <c r="B69" s="17" t="s">
        <v>85</v>
      </c>
      <c r="C69" s="18">
        <v>9510</v>
      </c>
      <c r="D69" s="17" t="s">
        <v>88</v>
      </c>
      <c r="E69" s="8">
        <v>2536</v>
      </c>
      <c r="F69" s="8">
        <v>2517</v>
      </c>
      <c r="G69" s="91">
        <f t="shared" si="0"/>
        <v>0.99250788643533128</v>
      </c>
      <c r="H69" s="8">
        <v>258</v>
      </c>
      <c r="I69" s="8">
        <v>203</v>
      </c>
      <c r="J69" s="91">
        <f t="shared" si="1"/>
        <v>0.78682170542635654</v>
      </c>
      <c r="K69" s="8">
        <v>682</v>
      </c>
      <c r="L69" s="8">
        <v>704</v>
      </c>
      <c r="M69" s="91">
        <f t="shared" si="2"/>
        <v>1.032258064516129</v>
      </c>
      <c r="N69" s="8">
        <v>3476</v>
      </c>
      <c r="O69" s="8">
        <v>3424</v>
      </c>
      <c r="P69" s="91">
        <f t="shared" si="3"/>
        <v>0.98504027617951673</v>
      </c>
      <c r="Q69" s="8">
        <v>3587</v>
      </c>
      <c r="R69" s="8">
        <v>3130</v>
      </c>
      <c r="S69" s="153">
        <f t="shared" si="4"/>
        <v>0.87259548369110673</v>
      </c>
      <c r="T69" s="8">
        <v>3555</v>
      </c>
      <c r="U69" s="8">
        <v>2882</v>
      </c>
      <c r="V69" s="153">
        <f t="shared" si="5"/>
        <v>0.81068917018284103</v>
      </c>
      <c r="W69" s="8">
        <v>3374</v>
      </c>
      <c r="X69" s="8">
        <v>3137</v>
      </c>
      <c r="Y69" s="153">
        <f t="shared" si="6"/>
        <v>0.9297569650266746</v>
      </c>
      <c r="Z69" s="8">
        <v>11</v>
      </c>
      <c r="AA69" s="8">
        <v>7</v>
      </c>
      <c r="AB69" s="320">
        <f t="shared" si="7"/>
        <v>0.63636363636363635</v>
      </c>
      <c r="AC69" s="8">
        <v>3</v>
      </c>
      <c r="AD69" s="8">
        <v>0</v>
      </c>
      <c r="AE69" s="100">
        <f t="shared" si="8"/>
        <v>0</v>
      </c>
      <c r="AF69" s="8">
        <v>0</v>
      </c>
      <c r="AG69" s="8" t="s">
        <v>949</v>
      </c>
      <c r="AH69" s="100" t="str">
        <f t="shared" si="9"/>
        <v>N/A</v>
      </c>
      <c r="AI69" s="8">
        <v>72</v>
      </c>
      <c r="AJ69" s="8">
        <v>0</v>
      </c>
      <c r="AK69" s="320">
        <f t="shared" si="10"/>
        <v>0</v>
      </c>
      <c r="AL69" s="8">
        <v>55</v>
      </c>
      <c r="AM69" s="8">
        <v>0</v>
      </c>
      <c r="AN69" s="320">
        <f t="shared" si="11"/>
        <v>0</v>
      </c>
      <c r="AO69" s="8">
        <v>31</v>
      </c>
      <c r="AP69" s="8">
        <v>0</v>
      </c>
      <c r="AQ69" s="100">
        <f t="shared" si="12"/>
        <v>0</v>
      </c>
      <c r="AR69" s="8">
        <v>44</v>
      </c>
      <c r="AS69" s="8">
        <v>44</v>
      </c>
      <c r="AT69" s="100">
        <f t="shared" si="13"/>
        <v>1</v>
      </c>
    </row>
    <row r="70" spans="1:46" s="1" customFormat="1" ht="15" customHeight="1" x14ac:dyDescent="0.55000000000000004">
      <c r="A70" s="16">
        <v>25</v>
      </c>
      <c r="B70" s="17" t="s">
        <v>85</v>
      </c>
      <c r="C70" s="18">
        <v>9511</v>
      </c>
      <c r="D70" s="17" t="s">
        <v>89</v>
      </c>
      <c r="E70" s="8">
        <v>550</v>
      </c>
      <c r="F70" s="8">
        <v>594</v>
      </c>
      <c r="G70" s="91">
        <f t="shared" si="0"/>
        <v>1.08</v>
      </c>
      <c r="H70" s="8">
        <v>406</v>
      </c>
      <c r="I70" s="8">
        <v>220</v>
      </c>
      <c r="J70" s="91">
        <f t="shared" si="1"/>
        <v>0.54187192118226601</v>
      </c>
      <c r="K70" s="8">
        <v>4148</v>
      </c>
      <c r="L70" s="8">
        <v>3018</v>
      </c>
      <c r="M70" s="91">
        <f t="shared" si="2"/>
        <v>0.72757955641272898</v>
      </c>
      <c r="N70" s="8">
        <v>5104</v>
      </c>
      <c r="O70" s="8">
        <v>3832</v>
      </c>
      <c r="P70" s="91">
        <f t="shared" si="3"/>
        <v>0.7507836990595611</v>
      </c>
      <c r="Q70" s="8">
        <v>5145</v>
      </c>
      <c r="R70" s="8">
        <v>4039</v>
      </c>
      <c r="S70" s="153">
        <f t="shared" si="4"/>
        <v>0.78503401360544223</v>
      </c>
      <c r="T70" s="8">
        <v>4554</v>
      </c>
      <c r="U70" s="8">
        <v>3081</v>
      </c>
      <c r="V70" s="153">
        <f t="shared" si="5"/>
        <v>0.67654808959156787</v>
      </c>
      <c r="W70" s="8">
        <v>4492</v>
      </c>
      <c r="X70" s="8">
        <v>2943</v>
      </c>
      <c r="Y70" s="153">
        <f t="shared" si="6"/>
        <v>0.65516473731077474</v>
      </c>
      <c r="Z70" s="8">
        <v>13</v>
      </c>
      <c r="AA70" s="8">
        <v>8</v>
      </c>
      <c r="AB70" s="320">
        <f t="shared" si="7"/>
        <v>0.61538461538461542</v>
      </c>
      <c r="AC70" s="8">
        <v>0</v>
      </c>
      <c r="AD70" s="8" t="s">
        <v>948</v>
      </c>
      <c r="AE70" s="100" t="str">
        <f t="shared" si="8"/>
        <v>N/A</v>
      </c>
      <c r="AF70" s="8">
        <v>0</v>
      </c>
      <c r="AG70" s="8" t="s">
        <v>949</v>
      </c>
      <c r="AH70" s="100" t="str">
        <f t="shared" si="9"/>
        <v>N/A</v>
      </c>
      <c r="AI70" s="8">
        <v>66</v>
      </c>
      <c r="AJ70" s="8">
        <v>27</v>
      </c>
      <c r="AK70" s="320">
        <f t="shared" si="10"/>
        <v>0.40909090909090912</v>
      </c>
      <c r="AL70" s="8">
        <v>50</v>
      </c>
      <c r="AM70" s="8">
        <v>0</v>
      </c>
      <c r="AN70" s="320">
        <f t="shared" si="11"/>
        <v>0</v>
      </c>
      <c r="AO70" s="8">
        <v>27</v>
      </c>
      <c r="AP70" s="8">
        <v>0</v>
      </c>
      <c r="AQ70" s="100">
        <f t="shared" si="12"/>
        <v>0</v>
      </c>
      <c r="AR70" s="8">
        <v>38</v>
      </c>
      <c r="AS70" s="8">
        <v>42</v>
      </c>
      <c r="AT70" s="100">
        <f t="shared" si="13"/>
        <v>1.1052631578947369</v>
      </c>
    </row>
    <row r="71" spans="1:46" s="1" customFormat="1" ht="15" customHeight="1" x14ac:dyDescent="0.55000000000000004">
      <c r="A71" s="16">
        <v>25</v>
      </c>
      <c r="B71" s="17" t="s">
        <v>85</v>
      </c>
      <c r="C71" s="18">
        <v>9512</v>
      </c>
      <c r="D71" s="17" t="s">
        <v>90</v>
      </c>
      <c r="E71" s="8">
        <v>1578</v>
      </c>
      <c r="F71" s="8">
        <v>1578</v>
      </c>
      <c r="G71" s="91">
        <f t="shared" si="0"/>
        <v>1</v>
      </c>
      <c r="H71" s="8">
        <v>581</v>
      </c>
      <c r="I71" s="8">
        <v>774</v>
      </c>
      <c r="J71" s="91">
        <f t="shared" si="1"/>
        <v>1.3321858864027538</v>
      </c>
      <c r="K71" s="8">
        <v>1985</v>
      </c>
      <c r="L71" s="8">
        <v>1372</v>
      </c>
      <c r="M71" s="91">
        <f t="shared" si="2"/>
        <v>0.69118387909319901</v>
      </c>
      <c r="N71" s="8">
        <v>4144</v>
      </c>
      <c r="O71" s="8">
        <v>3724</v>
      </c>
      <c r="P71" s="91">
        <f t="shared" si="3"/>
        <v>0.89864864864864868</v>
      </c>
      <c r="Q71" s="8">
        <v>4548</v>
      </c>
      <c r="R71" s="8">
        <v>4175</v>
      </c>
      <c r="S71" s="153">
        <f t="shared" si="4"/>
        <v>0.91798592788038702</v>
      </c>
      <c r="T71" s="8">
        <v>4149</v>
      </c>
      <c r="U71" s="8">
        <v>3784</v>
      </c>
      <c r="V71" s="153">
        <f t="shared" si="5"/>
        <v>0.91202699445649549</v>
      </c>
      <c r="W71" s="8">
        <v>3853</v>
      </c>
      <c r="X71" s="8">
        <v>3471</v>
      </c>
      <c r="Y71" s="153">
        <f t="shared" si="6"/>
        <v>0.90085647547365688</v>
      </c>
      <c r="Z71" s="8">
        <v>15</v>
      </c>
      <c r="AA71" s="8">
        <v>9</v>
      </c>
      <c r="AB71" s="320">
        <f t="shared" si="7"/>
        <v>0.6</v>
      </c>
      <c r="AC71" s="8">
        <v>6</v>
      </c>
      <c r="AD71" s="8">
        <v>0</v>
      </c>
      <c r="AE71" s="100">
        <f t="shared" si="8"/>
        <v>0</v>
      </c>
      <c r="AF71" s="8">
        <v>8</v>
      </c>
      <c r="AG71" s="8">
        <v>4</v>
      </c>
      <c r="AH71" s="100">
        <f t="shared" si="9"/>
        <v>0.5</v>
      </c>
      <c r="AI71" s="8">
        <v>59</v>
      </c>
      <c r="AJ71" s="8">
        <v>5</v>
      </c>
      <c r="AK71" s="320">
        <f t="shared" si="10"/>
        <v>8.4745762711864403E-2</v>
      </c>
      <c r="AL71" s="8">
        <v>43</v>
      </c>
      <c r="AM71" s="8">
        <v>0</v>
      </c>
      <c r="AN71" s="320">
        <f t="shared" si="11"/>
        <v>0</v>
      </c>
      <c r="AO71" s="8">
        <v>27</v>
      </c>
      <c r="AP71" s="8">
        <v>0</v>
      </c>
      <c r="AQ71" s="100">
        <f t="shared" si="12"/>
        <v>0</v>
      </c>
      <c r="AR71" s="8">
        <v>38</v>
      </c>
      <c r="AS71" s="8">
        <v>38</v>
      </c>
      <c r="AT71" s="100">
        <f t="shared" si="13"/>
        <v>1</v>
      </c>
    </row>
    <row r="72" spans="1:46" s="1" customFormat="1" ht="15" customHeight="1" x14ac:dyDescent="0.55000000000000004">
      <c r="A72" s="16">
        <v>25</v>
      </c>
      <c r="B72" s="17" t="s">
        <v>85</v>
      </c>
      <c r="C72" s="18">
        <v>9513</v>
      </c>
      <c r="D72" s="17" t="s">
        <v>91</v>
      </c>
      <c r="E72" s="8">
        <v>1010</v>
      </c>
      <c r="F72" s="8">
        <v>944</v>
      </c>
      <c r="G72" s="91">
        <f t="shared" si="0"/>
        <v>0.93465346534653471</v>
      </c>
      <c r="H72" s="8">
        <v>1110</v>
      </c>
      <c r="I72" s="8">
        <v>1220</v>
      </c>
      <c r="J72" s="91">
        <f t="shared" si="1"/>
        <v>1.0990990990990992</v>
      </c>
      <c r="K72" s="8">
        <v>3114</v>
      </c>
      <c r="L72" s="8">
        <v>2454</v>
      </c>
      <c r="M72" s="91">
        <f t="shared" si="2"/>
        <v>0.78805394990366084</v>
      </c>
      <c r="N72" s="8">
        <v>5234</v>
      </c>
      <c r="O72" s="8">
        <v>4618</v>
      </c>
      <c r="P72" s="91">
        <f t="shared" si="3"/>
        <v>0.88230798624379059</v>
      </c>
      <c r="Q72" s="8">
        <v>5395</v>
      </c>
      <c r="R72" s="8">
        <v>5103</v>
      </c>
      <c r="S72" s="153">
        <f t="shared" si="4"/>
        <v>0.94587581093605189</v>
      </c>
      <c r="T72" s="8">
        <v>4247</v>
      </c>
      <c r="U72" s="8">
        <v>4082</v>
      </c>
      <c r="V72" s="153">
        <f t="shared" si="5"/>
        <v>0.96114904638568399</v>
      </c>
      <c r="W72" s="8">
        <v>4125</v>
      </c>
      <c r="X72" s="8">
        <v>3699</v>
      </c>
      <c r="Y72" s="153">
        <f t="shared" si="6"/>
        <v>0.89672727272727271</v>
      </c>
      <c r="Z72" s="8">
        <v>16</v>
      </c>
      <c r="AA72" s="8">
        <v>12</v>
      </c>
      <c r="AB72" s="320">
        <f t="shared" si="7"/>
        <v>0.75</v>
      </c>
      <c r="AC72" s="8">
        <v>0</v>
      </c>
      <c r="AD72" s="8" t="s">
        <v>948</v>
      </c>
      <c r="AE72" s="100" t="str">
        <f t="shared" si="8"/>
        <v>N/A</v>
      </c>
      <c r="AF72" s="8">
        <v>0</v>
      </c>
      <c r="AG72" s="8" t="s">
        <v>949</v>
      </c>
      <c r="AH72" s="100" t="str">
        <f t="shared" si="9"/>
        <v>N/A</v>
      </c>
      <c r="AI72" s="8">
        <v>73</v>
      </c>
      <c r="AJ72" s="8">
        <v>0</v>
      </c>
      <c r="AK72" s="320">
        <f t="shared" si="10"/>
        <v>0</v>
      </c>
      <c r="AL72" s="8">
        <v>52</v>
      </c>
      <c r="AM72" s="8">
        <v>0</v>
      </c>
      <c r="AN72" s="320">
        <f t="shared" si="11"/>
        <v>0</v>
      </c>
      <c r="AO72" s="8">
        <v>34</v>
      </c>
      <c r="AP72" s="8">
        <v>0</v>
      </c>
      <c r="AQ72" s="100">
        <f t="shared" si="12"/>
        <v>0</v>
      </c>
      <c r="AR72" s="8">
        <v>48</v>
      </c>
      <c r="AS72" s="8">
        <v>48</v>
      </c>
      <c r="AT72" s="100">
        <f t="shared" si="13"/>
        <v>1</v>
      </c>
    </row>
    <row r="73" spans="1:46" s="1" customFormat="1" ht="15" customHeight="1" x14ac:dyDescent="0.55000000000000004">
      <c r="A73" s="16">
        <v>27</v>
      </c>
      <c r="B73" s="17" t="s">
        <v>92</v>
      </c>
      <c r="C73" s="18">
        <v>9522</v>
      </c>
      <c r="D73" s="17" t="s">
        <v>93</v>
      </c>
      <c r="E73" s="8">
        <v>636</v>
      </c>
      <c r="F73" s="8">
        <v>507</v>
      </c>
      <c r="G73" s="91">
        <f t="shared" si="0"/>
        <v>0.79716981132075471</v>
      </c>
      <c r="H73" s="8">
        <v>242</v>
      </c>
      <c r="I73" s="8">
        <v>88</v>
      </c>
      <c r="J73" s="91">
        <f t="shared" si="1"/>
        <v>0.36363636363636365</v>
      </c>
      <c r="K73" s="8">
        <v>950</v>
      </c>
      <c r="L73" s="8">
        <v>572</v>
      </c>
      <c r="M73" s="91">
        <f t="shared" si="2"/>
        <v>0.6021052631578947</v>
      </c>
      <c r="N73" s="8">
        <v>1828</v>
      </c>
      <c r="O73" s="8">
        <v>1167</v>
      </c>
      <c r="P73" s="91">
        <f t="shared" si="3"/>
        <v>0.63840262582056895</v>
      </c>
      <c r="Q73" s="8">
        <v>1844</v>
      </c>
      <c r="R73" s="8">
        <v>1441</v>
      </c>
      <c r="S73" s="153">
        <f t="shared" si="4"/>
        <v>0.78145336225596529</v>
      </c>
      <c r="T73" s="8">
        <v>1629</v>
      </c>
      <c r="U73" s="8">
        <v>1168</v>
      </c>
      <c r="V73" s="153">
        <f t="shared" si="5"/>
        <v>0.7170042971147943</v>
      </c>
      <c r="W73" s="8">
        <v>1605</v>
      </c>
      <c r="X73" s="8">
        <v>975</v>
      </c>
      <c r="Y73" s="153">
        <f t="shared" si="6"/>
        <v>0.60747663551401865</v>
      </c>
      <c r="Z73" s="8">
        <v>5</v>
      </c>
      <c r="AA73" s="8">
        <v>4</v>
      </c>
      <c r="AB73" s="320">
        <f t="shared" si="7"/>
        <v>0.8</v>
      </c>
      <c r="AC73" s="8">
        <v>0</v>
      </c>
      <c r="AD73" s="8" t="s">
        <v>948</v>
      </c>
      <c r="AE73" s="100" t="str">
        <f t="shared" si="8"/>
        <v>N/A</v>
      </c>
      <c r="AF73" s="8">
        <v>0</v>
      </c>
      <c r="AG73" s="8" t="s">
        <v>949</v>
      </c>
      <c r="AH73" s="100" t="str">
        <f t="shared" si="9"/>
        <v>N/A</v>
      </c>
      <c r="AI73" s="8">
        <v>74</v>
      </c>
      <c r="AJ73" s="8">
        <v>0</v>
      </c>
      <c r="AK73" s="320">
        <f t="shared" si="10"/>
        <v>0</v>
      </c>
      <c r="AL73" s="8">
        <v>59</v>
      </c>
      <c r="AM73" s="8">
        <v>39</v>
      </c>
      <c r="AN73" s="320">
        <f t="shared" si="11"/>
        <v>0.66101694915254239</v>
      </c>
      <c r="AO73" s="8">
        <v>21</v>
      </c>
      <c r="AP73" s="8">
        <v>0</v>
      </c>
      <c r="AQ73" s="100">
        <f t="shared" si="12"/>
        <v>0</v>
      </c>
      <c r="AR73" s="8">
        <v>30</v>
      </c>
      <c r="AS73" s="8">
        <v>31</v>
      </c>
      <c r="AT73" s="100">
        <f t="shared" si="13"/>
        <v>1.0333333333333334</v>
      </c>
    </row>
    <row r="74" spans="1:46" s="1" customFormat="1" ht="15" customHeight="1" x14ac:dyDescent="0.55000000000000004">
      <c r="A74" s="16">
        <v>41</v>
      </c>
      <c r="B74" s="17" t="s">
        <v>94</v>
      </c>
      <c r="C74" s="18">
        <v>9116</v>
      </c>
      <c r="D74" s="17" t="s">
        <v>95</v>
      </c>
      <c r="E74" s="8">
        <v>478</v>
      </c>
      <c r="F74" s="8">
        <v>447</v>
      </c>
      <c r="G74" s="91">
        <f t="shared" ref="G74:G127" si="14">IF(E74=0,"N/A",F74/E74)</f>
        <v>0.93514644351464438</v>
      </c>
      <c r="H74" s="8">
        <v>403</v>
      </c>
      <c r="I74" s="8">
        <v>363</v>
      </c>
      <c r="J74" s="91">
        <f t="shared" ref="J74:J127" si="15">IF(H74=0,"N/A",I74/H74)</f>
        <v>0.90074441687344908</v>
      </c>
      <c r="K74" s="8">
        <v>690</v>
      </c>
      <c r="L74" s="8">
        <v>448</v>
      </c>
      <c r="M74" s="91">
        <f t="shared" ref="M74:M127" si="16">IF(K74=0,"N/A",L74/K74)</f>
        <v>0.64927536231884053</v>
      </c>
      <c r="N74" s="8">
        <v>1571</v>
      </c>
      <c r="O74" s="8">
        <v>1258</v>
      </c>
      <c r="P74" s="91">
        <f t="shared" ref="P74:P127" si="17">IF(N74=0,"N/A",O74/N74)</f>
        <v>0.80076384468491402</v>
      </c>
      <c r="Q74" s="8">
        <v>1584</v>
      </c>
      <c r="R74" s="8">
        <v>1264</v>
      </c>
      <c r="S74" s="153">
        <f t="shared" ref="S74:S127" si="18">IF(Q74=0,"N/A",R74/Q74)</f>
        <v>0.79797979797979801</v>
      </c>
      <c r="T74" s="8">
        <v>1460</v>
      </c>
      <c r="U74" s="8">
        <v>1171</v>
      </c>
      <c r="V74" s="153">
        <f t="shared" ref="V74:V127" si="19">IF(T74=0,"N/A",U74/T74)</f>
        <v>0.80205479452054795</v>
      </c>
      <c r="W74" s="8">
        <v>1427</v>
      </c>
      <c r="X74" s="8">
        <v>1165</v>
      </c>
      <c r="Y74" s="153">
        <f t="shared" ref="Y74:Y127" si="20">IF(W74=0,"N/A",X74/W74)</f>
        <v>0.81639803784162579</v>
      </c>
      <c r="Z74" s="8">
        <v>10</v>
      </c>
      <c r="AA74" s="8">
        <v>7</v>
      </c>
      <c r="AB74" s="320">
        <f t="shared" ref="AB74:AB127" si="21">IF(Z74=0,"N/A",AA74/Z74)</f>
        <v>0.7</v>
      </c>
      <c r="AC74" s="8">
        <v>0</v>
      </c>
      <c r="AD74" s="8" t="s">
        <v>948</v>
      </c>
      <c r="AE74" s="100" t="str">
        <f t="shared" ref="AE74:AE127" si="22">IF(AC74=0,"N/A",AD74/AC74)</f>
        <v>N/A</v>
      </c>
      <c r="AF74" s="8">
        <v>0</v>
      </c>
      <c r="AG74" s="8" t="s">
        <v>949</v>
      </c>
      <c r="AH74" s="100" t="str">
        <f t="shared" ref="AH74:AH127" si="23">IF(AF74=0,"N/A",AG74/AF74)</f>
        <v>N/A</v>
      </c>
      <c r="AI74" s="8">
        <v>78</v>
      </c>
      <c r="AJ74" s="8">
        <v>39</v>
      </c>
      <c r="AK74" s="320">
        <f t="shared" ref="AK74:AK127" si="24">IF(AI74=0,"N/A",AJ74/AI74)</f>
        <v>0.5</v>
      </c>
      <c r="AL74" s="8">
        <v>136</v>
      </c>
      <c r="AM74" s="8">
        <v>123</v>
      </c>
      <c r="AN74" s="320">
        <f t="shared" ref="AN74:AN127" si="25">IF(AL74=0,"N/A",AM74/AL74)</f>
        <v>0.90441176470588236</v>
      </c>
      <c r="AO74" s="8">
        <v>23</v>
      </c>
      <c r="AP74" s="8">
        <v>0</v>
      </c>
      <c r="AQ74" s="100">
        <f t="shared" ref="AQ74:AQ127" si="26">IF(AO74=0,"N/A",AP74/AO74)</f>
        <v>0</v>
      </c>
      <c r="AR74" s="8">
        <v>32</v>
      </c>
      <c r="AS74" s="8">
        <v>31</v>
      </c>
      <c r="AT74" s="100">
        <f t="shared" ref="AT74:AT127" si="27">IF(AR74=0,"N/A",AS74/AR74)</f>
        <v>0.96875</v>
      </c>
    </row>
    <row r="75" spans="1:46" s="1" customFormat="1" ht="15" customHeight="1" x14ac:dyDescent="0.55000000000000004">
      <c r="A75" s="16">
        <v>41</v>
      </c>
      <c r="B75" s="17" t="s">
        <v>94</v>
      </c>
      <c r="C75" s="18">
        <v>9525</v>
      </c>
      <c r="D75" s="17" t="s">
        <v>96</v>
      </c>
      <c r="E75" s="8">
        <v>851</v>
      </c>
      <c r="F75" s="8">
        <v>695</v>
      </c>
      <c r="G75" s="91">
        <f t="shared" si="14"/>
        <v>0.8166862514688602</v>
      </c>
      <c r="H75" s="8">
        <v>400</v>
      </c>
      <c r="I75" s="8">
        <v>346</v>
      </c>
      <c r="J75" s="91">
        <f t="shared" si="15"/>
        <v>0.86499999999999999</v>
      </c>
      <c r="K75" s="8">
        <v>511</v>
      </c>
      <c r="L75" s="8">
        <v>421</v>
      </c>
      <c r="M75" s="91">
        <f t="shared" si="16"/>
        <v>0.82387475538160471</v>
      </c>
      <c r="N75" s="8">
        <v>1762</v>
      </c>
      <c r="O75" s="8">
        <v>1462</v>
      </c>
      <c r="P75" s="91">
        <f t="shared" si="17"/>
        <v>0.82973893303064694</v>
      </c>
      <c r="Q75" s="8">
        <v>1813</v>
      </c>
      <c r="R75" s="8">
        <v>1582</v>
      </c>
      <c r="S75" s="153">
        <f t="shared" si="18"/>
        <v>0.87258687258687262</v>
      </c>
      <c r="T75" s="8">
        <v>1566</v>
      </c>
      <c r="U75" s="8">
        <v>1396</v>
      </c>
      <c r="V75" s="153">
        <f t="shared" si="19"/>
        <v>0.89144316730523632</v>
      </c>
      <c r="W75" s="8">
        <v>1506</v>
      </c>
      <c r="X75" s="8">
        <v>1305</v>
      </c>
      <c r="Y75" s="153">
        <f t="shared" si="20"/>
        <v>0.86653386454183268</v>
      </c>
      <c r="Z75" s="8">
        <v>10</v>
      </c>
      <c r="AA75" s="8">
        <v>6</v>
      </c>
      <c r="AB75" s="320">
        <f t="shared" si="21"/>
        <v>0.6</v>
      </c>
      <c r="AC75" s="8">
        <v>0</v>
      </c>
      <c r="AD75" s="8" t="s">
        <v>948</v>
      </c>
      <c r="AE75" s="100" t="str">
        <f t="shared" si="22"/>
        <v>N/A</v>
      </c>
      <c r="AF75" s="8">
        <v>0</v>
      </c>
      <c r="AG75" s="8" t="s">
        <v>949</v>
      </c>
      <c r="AH75" s="100" t="str">
        <f t="shared" si="23"/>
        <v>N/A</v>
      </c>
      <c r="AI75" s="8">
        <v>39</v>
      </c>
      <c r="AJ75" s="8">
        <v>0</v>
      </c>
      <c r="AK75" s="320">
        <f t="shared" si="24"/>
        <v>0</v>
      </c>
      <c r="AL75" s="8">
        <v>70</v>
      </c>
      <c r="AM75" s="8">
        <v>50</v>
      </c>
      <c r="AN75" s="320">
        <f t="shared" si="25"/>
        <v>0.7142857142857143</v>
      </c>
      <c r="AO75" s="8">
        <v>12</v>
      </c>
      <c r="AP75" s="8">
        <v>0</v>
      </c>
      <c r="AQ75" s="100">
        <f t="shared" si="26"/>
        <v>0</v>
      </c>
      <c r="AR75" s="8">
        <v>16</v>
      </c>
      <c r="AS75" s="8">
        <v>16</v>
      </c>
      <c r="AT75" s="100">
        <f t="shared" si="27"/>
        <v>1</v>
      </c>
    </row>
    <row r="76" spans="1:46" s="1" customFormat="1" ht="15" customHeight="1" x14ac:dyDescent="0.55000000000000004">
      <c r="A76" s="16">
        <v>41</v>
      </c>
      <c r="B76" s="17" t="s">
        <v>94</v>
      </c>
      <c r="C76" s="18">
        <v>9526</v>
      </c>
      <c r="D76" s="17" t="s">
        <v>97</v>
      </c>
      <c r="E76" s="8">
        <v>301</v>
      </c>
      <c r="F76" s="8">
        <v>291</v>
      </c>
      <c r="G76" s="91">
        <f t="shared" si="14"/>
        <v>0.96677740863787376</v>
      </c>
      <c r="H76" s="8">
        <v>172</v>
      </c>
      <c r="I76" s="8">
        <v>163</v>
      </c>
      <c r="J76" s="91">
        <f t="shared" si="15"/>
        <v>0.94767441860465118</v>
      </c>
      <c r="K76" s="8">
        <v>803</v>
      </c>
      <c r="L76" s="8">
        <v>665</v>
      </c>
      <c r="M76" s="91">
        <f t="shared" si="16"/>
        <v>0.82814445828144456</v>
      </c>
      <c r="N76" s="8">
        <v>1276</v>
      </c>
      <c r="O76" s="8">
        <v>1119</v>
      </c>
      <c r="P76" s="91">
        <f t="shared" si="17"/>
        <v>0.87695924764890287</v>
      </c>
      <c r="Q76" s="8">
        <v>1288</v>
      </c>
      <c r="R76" s="8">
        <v>1138</v>
      </c>
      <c r="S76" s="153">
        <f t="shared" si="18"/>
        <v>0.88354037267080743</v>
      </c>
      <c r="T76" s="8">
        <v>1264</v>
      </c>
      <c r="U76" s="8">
        <v>1092</v>
      </c>
      <c r="V76" s="153">
        <f t="shared" si="19"/>
        <v>0.86392405063291144</v>
      </c>
      <c r="W76" s="8">
        <v>1242</v>
      </c>
      <c r="X76" s="8">
        <v>1071</v>
      </c>
      <c r="Y76" s="153">
        <f t="shared" si="20"/>
        <v>0.8623188405797102</v>
      </c>
      <c r="Z76" s="8">
        <v>8</v>
      </c>
      <c r="AA76" s="8">
        <v>6</v>
      </c>
      <c r="AB76" s="320">
        <f t="shared" si="21"/>
        <v>0.75</v>
      </c>
      <c r="AC76" s="8">
        <v>0</v>
      </c>
      <c r="AD76" s="8" t="s">
        <v>948</v>
      </c>
      <c r="AE76" s="100" t="str">
        <f t="shared" si="22"/>
        <v>N/A</v>
      </c>
      <c r="AF76" s="8">
        <v>0</v>
      </c>
      <c r="AG76" s="8" t="s">
        <v>949</v>
      </c>
      <c r="AH76" s="100" t="str">
        <f t="shared" si="23"/>
        <v>N/A</v>
      </c>
      <c r="AI76" s="8">
        <v>26</v>
      </c>
      <c r="AJ76" s="8">
        <v>22</v>
      </c>
      <c r="AK76" s="320">
        <f t="shared" si="24"/>
        <v>0.84615384615384615</v>
      </c>
      <c r="AL76" s="8">
        <v>47</v>
      </c>
      <c r="AM76" s="8">
        <v>70</v>
      </c>
      <c r="AN76" s="320">
        <f t="shared" si="25"/>
        <v>1.4893617021276595</v>
      </c>
      <c r="AO76" s="8">
        <v>8</v>
      </c>
      <c r="AP76" s="8">
        <v>0</v>
      </c>
      <c r="AQ76" s="100">
        <f t="shared" si="26"/>
        <v>0</v>
      </c>
      <c r="AR76" s="8">
        <v>11</v>
      </c>
      <c r="AS76" s="8">
        <v>10</v>
      </c>
      <c r="AT76" s="100">
        <f t="shared" si="27"/>
        <v>0.90909090909090906</v>
      </c>
    </row>
    <row r="77" spans="1:46" s="1" customFormat="1" ht="15" customHeight="1" x14ac:dyDescent="0.55000000000000004">
      <c r="A77" s="16">
        <v>41</v>
      </c>
      <c r="B77" s="17" t="s">
        <v>94</v>
      </c>
      <c r="C77" s="18">
        <v>9527</v>
      </c>
      <c r="D77" s="17" t="s">
        <v>98</v>
      </c>
      <c r="E77" s="8">
        <v>0</v>
      </c>
      <c r="F77" s="8">
        <v>70</v>
      </c>
      <c r="G77" s="91" t="str">
        <f t="shared" si="14"/>
        <v>N/A</v>
      </c>
      <c r="H77" s="8">
        <v>252</v>
      </c>
      <c r="I77" s="8">
        <v>160</v>
      </c>
      <c r="J77" s="91">
        <f t="shared" si="15"/>
        <v>0.63492063492063489</v>
      </c>
      <c r="K77" s="8">
        <v>2506</v>
      </c>
      <c r="L77" s="8">
        <v>1696</v>
      </c>
      <c r="M77" s="91">
        <f t="shared" si="16"/>
        <v>0.67677573822825221</v>
      </c>
      <c r="N77" s="8">
        <v>2758</v>
      </c>
      <c r="O77" s="8">
        <v>1926</v>
      </c>
      <c r="P77" s="91">
        <f t="shared" si="17"/>
        <v>0.69833212472806383</v>
      </c>
      <c r="Q77" s="8">
        <v>2840</v>
      </c>
      <c r="R77" s="8">
        <v>1970</v>
      </c>
      <c r="S77" s="153">
        <f t="shared" si="18"/>
        <v>0.69366197183098588</v>
      </c>
      <c r="T77" s="8">
        <v>2369</v>
      </c>
      <c r="U77" s="8">
        <v>1550</v>
      </c>
      <c r="V77" s="153">
        <f t="shared" si="19"/>
        <v>0.65428450823132123</v>
      </c>
      <c r="W77" s="8">
        <v>2298</v>
      </c>
      <c r="X77" s="8">
        <v>1525</v>
      </c>
      <c r="Y77" s="153">
        <f t="shared" si="20"/>
        <v>0.66362053959965184</v>
      </c>
      <c r="Z77" s="8">
        <v>14</v>
      </c>
      <c r="AA77" s="8">
        <v>7</v>
      </c>
      <c r="AB77" s="320">
        <f t="shared" si="21"/>
        <v>0.5</v>
      </c>
      <c r="AC77" s="8">
        <v>0</v>
      </c>
      <c r="AD77" s="8" t="s">
        <v>948</v>
      </c>
      <c r="AE77" s="100" t="str">
        <f t="shared" si="22"/>
        <v>N/A</v>
      </c>
      <c r="AF77" s="8">
        <v>0</v>
      </c>
      <c r="AG77" s="8" t="s">
        <v>949</v>
      </c>
      <c r="AH77" s="100" t="str">
        <f t="shared" si="23"/>
        <v>N/A</v>
      </c>
      <c r="AI77" s="8">
        <v>0</v>
      </c>
      <c r="AJ77" s="8">
        <v>0</v>
      </c>
      <c r="AK77" s="320" t="str">
        <f t="shared" si="24"/>
        <v>N/A</v>
      </c>
      <c r="AL77" s="8">
        <v>0</v>
      </c>
      <c r="AM77" s="8">
        <v>0</v>
      </c>
      <c r="AN77" s="320" t="str">
        <f t="shared" si="25"/>
        <v>N/A</v>
      </c>
      <c r="AO77" s="8">
        <v>0</v>
      </c>
      <c r="AP77" s="8">
        <v>0</v>
      </c>
      <c r="AQ77" s="100" t="str">
        <f t="shared" si="26"/>
        <v>N/A</v>
      </c>
      <c r="AR77" s="8">
        <v>0</v>
      </c>
      <c r="AS77" s="8">
        <v>0</v>
      </c>
      <c r="AT77" s="100" t="str">
        <f t="shared" si="27"/>
        <v>N/A</v>
      </c>
    </row>
    <row r="78" spans="1:46" s="1" customFormat="1" ht="15" customHeight="1" x14ac:dyDescent="0.55000000000000004">
      <c r="A78" s="16">
        <v>41</v>
      </c>
      <c r="B78" s="17" t="s">
        <v>94</v>
      </c>
      <c r="C78" s="18">
        <v>9528</v>
      </c>
      <c r="D78" s="17" t="s">
        <v>99</v>
      </c>
      <c r="E78" s="8">
        <v>403</v>
      </c>
      <c r="F78" s="8">
        <v>320</v>
      </c>
      <c r="G78" s="91">
        <f t="shared" si="14"/>
        <v>0.794044665012407</v>
      </c>
      <c r="H78" s="8">
        <v>382</v>
      </c>
      <c r="I78" s="8">
        <v>59</v>
      </c>
      <c r="J78" s="91">
        <f t="shared" si="15"/>
        <v>0.15445026178010471</v>
      </c>
      <c r="K78" s="8">
        <v>673</v>
      </c>
      <c r="L78" s="8">
        <v>776</v>
      </c>
      <c r="M78" s="91">
        <f t="shared" si="16"/>
        <v>1.1530460624071321</v>
      </c>
      <c r="N78" s="8">
        <v>1458</v>
      </c>
      <c r="O78" s="8">
        <v>1155</v>
      </c>
      <c r="P78" s="91">
        <f t="shared" si="17"/>
        <v>0.79218106995884774</v>
      </c>
      <c r="Q78" s="8">
        <v>1469</v>
      </c>
      <c r="R78" s="8">
        <v>1072</v>
      </c>
      <c r="S78" s="153">
        <f t="shared" si="18"/>
        <v>0.72974812797821642</v>
      </c>
      <c r="T78" s="8">
        <v>1235</v>
      </c>
      <c r="U78" s="8">
        <v>980</v>
      </c>
      <c r="V78" s="153">
        <f t="shared" si="19"/>
        <v>0.79352226720647778</v>
      </c>
      <c r="W78" s="8">
        <v>1210</v>
      </c>
      <c r="X78" s="8">
        <v>1062</v>
      </c>
      <c r="Y78" s="153">
        <f t="shared" si="20"/>
        <v>0.87768595041322317</v>
      </c>
      <c r="Z78" s="8">
        <v>9</v>
      </c>
      <c r="AA78" s="8">
        <v>5</v>
      </c>
      <c r="AB78" s="320">
        <f t="shared" si="21"/>
        <v>0.55555555555555558</v>
      </c>
      <c r="AC78" s="8">
        <v>0</v>
      </c>
      <c r="AD78" s="8" t="s">
        <v>948</v>
      </c>
      <c r="AE78" s="100" t="str">
        <f t="shared" si="22"/>
        <v>N/A</v>
      </c>
      <c r="AF78" s="8">
        <v>0</v>
      </c>
      <c r="AG78" s="8" t="s">
        <v>949</v>
      </c>
      <c r="AH78" s="100" t="str">
        <f t="shared" si="23"/>
        <v>N/A</v>
      </c>
      <c r="AI78" s="8">
        <v>44</v>
      </c>
      <c r="AJ78" s="8">
        <v>0</v>
      </c>
      <c r="AK78" s="320">
        <f t="shared" si="24"/>
        <v>0</v>
      </c>
      <c r="AL78" s="8">
        <v>79</v>
      </c>
      <c r="AM78" s="8">
        <v>20</v>
      </c>
      <c r="AN78" s="320">
        <f t="shared" si="25"/>
        <v>0.25316455696202533</v>
      </c>
      <c r="AO78" s="8">
        <v>13</v>
      </c>
      <c r="AP78" s="8">
        <v>0</v>
      </c>
      <c r="AQ78" s="100">
        <f t="shared" si="26"/>
        <v>0</v>
      </c>
      <c r="AR78" s="8">
        <v>19</v>
      </c>
      <c r="AS78" s="8">
        <v>19</v>
      </c>
      <c r="AT78" s="100">
        <f t="shared" si="27"/>
        <v>1</v>
      </c>
    </row>
    <row r="79" spans="1:46" s="1" customFormat="1" ht="15" customHeight="1" x14ac:dyDescent="0.55000000000000004">
      <c r="A79" s="16">
        <v>44</v>
      </c>
      <c r="B79" s="17" t="s">
        <v>100</v>
      </c>
      <c r="C79" s="18">
        <v>9222</v>
      </c>
      <c r="D79" s="17" t="s">
        <v>101</v>
      </c>
      <c r="E79" s="8">
        <v>143</v>
      </c>
      <c r="F79" s="8">
        <v>117</v>
      </c>
      <c r="G79" s="91">
        <f t="shared" si="14"/>
        <v>0.81818181818181823</v>
      </c>
      <c r="H79" s="8">
        <v>607</v>
      </c>
      <c r="I79" s="8">
        <v>558</v>
      </c>
      <c r="J79" s="91">
        <f t="shared" si="15"/>
        <v>0.9192751235584844</v>
      </c>
      <c r="K79" s="8">
        <v>629</v>
      </c>
      <c r="L79" s="8">
        <v>711</v>
      </c>
      <c r="M79" s="91">
        <f t="shared" si="16"/>
        <v>1.1303656597774245</v>
      </c>
      <c r="N79" s="8">
        <v>1379</v>
      </c>
      <c r="O79" s="8">
        <v>1386</v>
      </c>
      <c r="P79" s="91">
        <f t="shared" si="17"/>
        <v>1.0050761421319796</v>
      </c>
      <c r="Q79" s="8">
        <v>1480</v>
      </c>
      <c r="R79" s="8">
        <v>1495</v>
      </c>
      <c r="S79" s="153">
        <f t="shared" si="18"/>
        <v>1.0101351351351351</v>
      </c>
      <c r="T79" s="8">
        <v>1396</v>
      </c>
      <c r="U79" s="8">
        <v>1459</v>
      </c>
      <c r="V79" s="153">
        <f t="shared" si="19"/>
        <v>1.0451289398280803</v>
      </c>
      <c r="W79" s="8">
        <v>1268</v>
      </c>
      <c r="X79" s="8">
        <v>1353</v>
      </c>
      <c r="Y79" s="153">
        <f t="shared" si="20"/>
        <v>1.0670347003154574</v>
      </c>
      <c r="Z79" s="8">
        <v>6</v>
      </c>
      <c r="AA79" s="8">
        <v>3</v>
      </c>
      <c r="AB79" s="320">
        <f t="shared" si="21"/>
        <v>0.5</v>
      </c>
      <c r="AC79" s="8">
        <v>0</v>
      </c>
      <c r="AD79" s="8" t="s">
        <v>948</v>
      </c>
      <c r="AE79" s="100" t="str">
        <f t="shared" si="22"/>
        <v>N/A</v>
      </c>
      <c r="AF79" s="8">
        <v>0</v>
      </c>
      <c r="AG79" s="8" t="s">
        <v>949</v>
      </c>
      <c r="AH79" s="100" t="str">
        <f t="shared" si="23"/>
        <v>N/A</v>
      </c>
      <c r="AI79" s="8">
        <v>0</v>
      </c>
      <c r="AJ79" s="8">
        <v>0</v>
      </c>
      <c r="AK79" s="320" t="str">
        <f t="shared" si="24"/>
        <v>N/A</v>
      </c>
      <c r="AL79" s="8">
        <v>0</v>
      </c>
      <c r="AM79" s="8">
        <v>0</v>
      </c>
      <c r="AN79" s="320" t="str">
        <f t="shared" si="25"/>
        <v>N/A</v>
      </c>
      <c r="AO79" s="8">
        <v>0</v>
      </c>
      <c r="AP79" s="8">
        <v>0</v>
      </c>
      <c r="AQ79" s="100" t="str">
        <f t="shared" si="26"/>
        <v>N/A</v>
      </c>
      <c r="AR79" s="8">
        <v>0</v>
      </c>
      <c r="AS79" s="8">
        <v>0</v>
      </c>
      <c r="AT79" s="100" t="str">
        <f t="shared" si="27"/>
        <v>N/A</v>
      </c>
    </row>
    <row r="80" spans="1:46" s="1" customFormat="1" ht="15" customHeight="1" x14ac:dyDescent="0.55000000000000004">
      <c r="A80" s="16">
        <v>44</v>
      </c>
      <c r="B80" s="17" t="s">
        <v>100</v>
      </c>
      <c r="C80" s="18">
        <v>9524</v>
      </c>
      <c r="D80" s="17" t="s">
        <v>102</v>
      </c>
      <c r="E80" s="8">
        <v>479</v>
      </c>
      <c r="F80" s="8">
        <v>683</v>
      </c>
      <c r="G80" s="91">
        <f t="shared" si="14"/>
        <v>1.4258872651356993</v>
      </c>
      <c r="H80" s="8">
        <v>500</v>
      </c>
      <c r="I80" s="8">
        <v>455</v>
      </c>
      <c r="J80" s="91">
        <f t="shared" si="15"/>
        <v>0.91</v>
      </c>
      <c r="K80" s="8">
        <v>640</v>
      </c>
      <c r="L80" s="8">
        <v>638</v>
      </c>
      <c r="M80" s="91">
        <f t="shared" si="16"/>
        <v>0.99687499999999996</v>
      </c>
      <c r="N80" s="8">
        <v>1619</v>
      </c>
      <c r="O80" s="8">
        <v>1776</v>
      </c>
      <c r="P80" s="91">
        <f t="shared" si="17"/>
        <v>1.0969734403953058</v>
      </c>
      <c r="Q80" s="8">
        <v>1633</v>
      </c>
      <c r="R80" s="8">
        <v>1796</v>
      </c>
      <c r="S80" s="153">
        <f t="shared" si="18"/>
        <v>1.0998162890385792</v>
      </c>
      <c r="T80" s="8">
        <v>1571</v>
      </c>
      <c r="U80" s="8">
        <v>1766</v>
      </c>
      <c r="V80" s="153">
        <f t="shared" si="19"/>
        <v>1.1241247612985359</v>
      </c>
      <c r="W80" s="8">
        <v>1532</v>
      </c>
      <c r="X80" s="8">
        <v>1720</v>
      </c>
      <c r="Y80" s="153">
        <f t="shared" si="20"/>
        <v>1.122715404699739</v>
      </c>
      <c r="Z80" s="8">
        <v>4</v>
      </c>
      <c r="AA80" s="8">
        <v>0</v>
      </c>
      <c r="AB80" s="320">
        <f t="shared" si="21"/>
        <v>0</v>
      </c>
      <c r="AC80" s="8">
        <v>0</v>
      </c>
      <c r="AD80" s="8" t="s">
        <v>948</v>
      </c>
      <c r="AE80" s="100" t="str">
        <f t="shared" si="22"/>
        <v>N/A</v>
      </c>
      <c r="AF80" s="8">
        <v>0</v>
      </c>
      <c r="AG80" s="8" t="s">
        <v>949</v>
      </c>
      <c r="AH80" s="100" t="str">
        <f t="shared" si="23"/>
        <v>N/A</v>
      </c>
      <c r="AI80" s="8">
        <v>64</v>
      </c>
      <c r="AJ80" s="8">
        <v>0</v>
      </c>
      <c r="AK80" s="320">
        <f t="shared" si="24"/>
        <v>0</v>
      </c>
      <c r="AL80" s="8">
        <v>63</v>
      </c>
      <c r="AM80" s="8">
        <v>0</v>
      </c>
      <c r="AN80" s="320">
        <f t="shared" si="25"/>
        <v>0</v>
      </c>
      <c r="AO80" s="8">
        <v>21</v>
      </c>
      <c r="AP80" s="8">
        <v>0</v>
      </c>
      <c r="AQ80" s="100">
        <f t="shared" si="26"/>
        <v>0</v>
      </c>
      <c r="AR80" s="8">
        <v>30</v>
      </c>
      <c r="AS80" s="8">
        <v>22</v>
      </c>
      <c r="AT80" s="100">
        <f t="shared" si="27"/>
        <v>0.73333333333333328</v>
      </c>
    </row>
    <row r="81" spans="1:46" s="1" customFormat="1" ht="15" customHeight="1" x14ac:dyDescent="0.55000000000000004">
      <c r="A81" s="16">
        <v>47</v>
      </c>
      <c r="B81" s="17" t="s">
        <v>103</v>
      </c>
      <c r="C81" s="18">
        <v>9118</v>
      </c>
      <c r="D81" s="17" t="s">
        <v>104</v>
      </c>
      <c r="E81" s="8">
        <v>1153</v>
      </c>
      <c r="F81" s="8">
        <v>1365</v>
      </c>
      <c r="G81" s="91">
        <f t="shared" si="14"/>
        <v>1.1838681699913269</v>
      </c>
      <c r="H81" s="8">
        <v>0</v>
      </c>
      <c r="I81" s="8">
        <v>0</v>
      </c>
      <c r="J81" s="91" t="str">
        <f t="shared" si="15"/>
        <v>N/A</v>
      </c>
      <c r="K81" s="8">
        <v>2840</v>
      </c>
      <c r="L81" s="8">
        <v>1405</v>
      </c>
      <c r="M81" s="91">
        <f t="shared" si="16"/>
        <v>0.49471830985915494</v>
      </c>
      <c r="N81" s="8">
        <v>3993</v>
      </c>
      <c r="O81" s="8">
        <v>2770</v>
      </c>
      <c r="P81" s="91">
        <f t="shared" si="17"/>
        <v>0.69371399949912349</v>
      </c>
      <c r="Q81" s="8">
        <v>4053</v>
      </c>
      <c r="R81" s="8">
        <v>2777</v>
      </c>
      <c r="S81" s="153">
        <f t="shared" si="18"/>
        <v>0.68517147791759192</v>
      </c>
      <c r="T81" s="8">
        <v>3297</v>
      </c>
      <c r="U81" s="8">
        <v>2435</v>
      </c>
      <c r="V81" s="153">
        <f t="shared" si="19"/>
        <v>0.73855019714892323</v>
      </c>
      <c r="W81" s="8">
        <v>3238</v>
      </c>
      <c r="X81" s="8">
        <v>2281</v>
      </c>
      <c r="Y81" s="153">
        <f t="shared" si="20"/>
        <v>0.70444718962322417</v>
      </c>
      <c r="Z81" s="8">
        <v>13</v>
      </c>
      <c r="AA81" s="8">
        <v>8</v>
      </c>
      <c r="AB81" s="320">
        <f t="shared" si="21"/>
        <v>0.61538461538461542</v>
      </c>
      <c r="AC81" s="8">
        <v>0</v>
      </c>
      <c r="AD81" s="8" t="s">
        <v>948</v>
      </c>
      <c r="AE81" s="100" t="str">
        <f t="shared" si="22"/>
        <v>N/A</v>
      </c>
      <c r="AF81" s="8">
        <v>0</v>
      </c>
      <c r="AG81" s="8" t="s">
        <v>949</v>
      </c>
      <c r="AH81" s="100" t="str">
        <f t="shared" si="23"/>
        <v>N/A</v>
      </c>
      <c r="AI81" s="8">
        <v>72</v>
      </c>
      <c r="AJ81" s="8">
        <v>0</v>
      </c>
      <c r="AK81" s="320">
        <f t="shared" si="24"/>
        <v>0</v>
      </c>
      <c r="AL81" s="8">
        <v>28</v>
      </c>
      <c r="AM81" s="8">
        <v>29</v>
      </c>
      <c r="AN81" s="320">
        <f t="shared" si="25"/>
        <v>1.0357142857142858</v>
      </c>
      <c r="AO81" s="8">
        <v>32</v>
      </c>
      <c r="AP81" s="8">
        <v>0</v>
      </c>
      <c r="AQ81" s="100">
        <f t="shared" si="26"/>
        <v>0</v>
      </c>
      <c r="AR81" s="8">
        <v>45</v>
      </c>
      <c r="AS81" s="8">
        <v>46</v>
      </c>
      <c r="AT81" s="100">
        <f t="shared" si="27"/>
        <v>1.0222222222222221</v>
      </c>
    </row>
    <row r="82" spans="1:46" s="1" customFormat="1" ht="15" customHeight="1" x14ac:dyDescent="0.55000000000000004">
      <c r="A82" s="16">
        <v>47</v>
      </c>
      <c r="B82" s="17" t="s">
        <v>103</v>
      </c>
      <c r="C82" s="18">
        <v>9529</v>
      </c>
      <c r="D82" s="17" t="s">
        <v>105</v>
      </c>
      <c r="E82" s="8">
        <v>158</v>
      </c>
      <c r="F82" s="8">
        <v>160</v>
      </c>
      <c r="G82" s="91">
        <f t="shared" si="14"/>
        <v>1.0126582278481013</v>
      </c>
      <c r="H82" s="8">
        <v>245</v>
      </c>
      <c r="I82" s="8">
        <v>36</v>
      </c>
      <c r="J82" s="91">
        <f t="shared" si="15"/>
        <v>0.14693877551020409</v>
      </c>
      <c r="K82" s="8">
        <v>1201</v>
      </c>
      <c r="L82" s="8">
        <v>717</v>
      </c>
      <c r="M82" s="91">
        <f t="shared" si="16"/>
        <v>0.59700249791840132</v>
      </c>
      <c r="N82" s="8">
        <v>1604</v>
      </c>
      <c r="O82" s="8">
        <v>913</v>
      </c>
      <c r="P82" s="91">
        <f t="shared" si="17"/>
        <v>0.56920199501246882</v>
      </c>
      <c r="Q82" s="8">
        <v>1697</v>
      </c>
      <c r="R82" s="8">
        <v>877</v>
      </c>
      <c r="S82" s="153">
        <f t="shared" si="18"/>
        <v>0.51679434295816151</v>
      </c>
      <c r="T82" s="8">
        <v>1526</v>
      </c>
      <c r="U82" s="8">
        <v>754</v>
      </c>
      <c r="V82" s="153">
        <f t="shared" si="19"/>
        <v>0.49410222804718218</v>
      </c>
      <c r="W82" s="8">
        <v>1432</v>
      </c>
      <c r="X82" s="8">
        <v>818</v>
      </c>
      <c r="Y82" s="153">
        <f t="shared" si="20"/>
        <v>0.57122905027932958</v>
      </c>
      <c r="Z82" s="8">
        <v>9</v>
      </c>
      <c r="AA82" s="8">
        <v>4</v>
      </c>
      <c r="AB82" s="320">
        <f t="shared" si="21"/>
        <v>0.44444444444444442</v>
      </c>
      <c r="AC82" s="8">
        <v>6</v>
      </c>
      <c r="AD82" s="8">
        <v>0</v>
      </c>
      <c r="AE82" s="100">
        <f t="shared" si="22"/>
        <v>0</v>
      </c>
      <c r="AF82" s="8">
        <v>4</v>
      </c>
      <c r="AG82" s="8">
        <v>2</v>
      </c>
      <c r="AH82" s="100">
        <f t="shared" si="23"/>
        <v>0.5</v>
      </c>
      <c r="AI82" s="8">
        <v>0</v>
      </c>
      <c r="AJ82" s="8">
        <v>0</v>
      </c>
      <c r="AK82" s="320" t="str">
        <f t="shared" si="24"/>
        <v>N/A</v>
      </c>
      <c r="AL82" s="8">
        <v>0</v>
      </c>
      <c r="AM82" s="8">
        <v>0</v>
      </c>
      <c r="AN82" s="320" t="str">
        <f t="shared" si="25"/>
        <v>N/A</v>
      </c>
      <c r="AO82" s="8">
        <v>0</v>
      </c>
      <c r="AP82" s="8">
        <v>0</v>
      </c>
      <c r="AQ82" s="100" t="str">
        <f t="shared" si="26"/>
        <v>N/A</v>
      </c>
      <c r="AR82" s="8">
        <v>0</v>
      </c>
      <c r="AS82" s="8">
        <v>0</v>
      </c>
      <c r="AT82" s="100" t="str">
        <f t="shared" si="27"/>
        <v>N/A</v>
      </c>
    </row>
    <row r="83" spans="1:46" s="1" customFormat="1" ht="15" customHeight="1" x14ac:dyDescent="0.55000000000000004">
      <c r="A83" s="16">
        <v>50</v>
      </c>
      <c r="B83" s="17" t="s">
        <v>106</v>
      </c>
      <c r="C83" s="18">
        <v>9117</v>
      </c>
      <c r="D83" s="17" t="s">
        <v>107</v>
      </c>
      <c r="E83" s="8">
        <v>1150</v>
      </c>
      <c r="F83" s="8">
        <v>597</v>
      </c>
      <c r="G83" s="91">
        <f t="shared" si="14"/>
        <v>0.51913043478260867</v>
      </c>
      <c r="H83" s="8">
        <v>271</v>
      </c>
      <c r="I83" s="8">
        <v>178</v>
      </c>
      <c r="J83" s="91">
        <f t="shared" si="15"/>
        <v>0.65682656826568264</v>
      </c>
      <c r="K83" s="8">
        <v>93</v>
      </c>
      <c r="L83" s="8">
        <v>88</v>
      </c>
      <c r="M83" s="91">
        <f t="shared" si="16"/>
        <v>0.94623655913978499</v>
      </c>
      <c r="N83" s="8">
        <v>1514</v>
      </c>
      <c r="O83" s="8">
        <v>863</v>
      </c>
      <c r="P83" s="91">
        <f t="shared" si="17"/>
        <v>0.57001321003963012</v>
      </c>
      <c r="Q83" s="8">
        <v>1729</v>
      </c>
      <c r="R83" s="8">
        <v>1073</v>
      </c>
      <c r="S83" s="153">
        <f t="shared" si="18"/>
        <v>0.62058993637941007</v>
      </c>
      <c r="T83" s="8">
        <v>1639</v>
      </c>
      <c r="U83" s="8">
        <v>959</v>
      </c>
      <c r="V83" s="153">
        <f t="shared" si="19"/>
        <v>0.58511287370347775</v>
      </c>
      <c r="W83" s="8">
        <v>1421</v>
      </c>
      <c r="X83" s="8">
        <v>795</v>
      </c>
      <c r="Y83" s="153">
        <f t="shared" si="20"/>
        <v>0.55946516537649538</v>
      </c>
      <c r="Z83" s="8">
        <v>10</v>
      </c>
      <c r="AA83" s="8">
        <v>7</v>
      </c>
      <c r="AB83" s="320">
        <f t="shared" si="21"/>
        <v>0.7</v>
      </c>
      <c r="AC83" s="8">
        <v>0</v>
      </c>
      <c r="AD83" s="8" t="s">
        <v>948</v>
      </c>
      <c r="AE83" s="100" t="str">
        <f t="shared" si="22"/>
        <v>N/A</v>
      </c>
      <c r="AF83" s="8">
        <v>0</v>
      </c>
      <c r="AG83" s="8" t="s">
        <v>949</v>
      </c>
      <c r="AH83" s="100" t="str">
        <f t="shared" si="23"/>
        <v>N/A</v>
      </c>
      <c r="AI83" s="8">
        <v>75</v>
      </c>
      <c r="AJ83" s="8">
        <v>0</v>
      </c>
      <c r="AK83" s="320">
        <f t="shared" si="24"/>
        <v>0</v>
      </c>
      <c r="AL83" s="8">
        <v>20</v>
      </c>
      <c r="AM83" s="8">
        <v>0</v>
      </c>
      <c r="AN83" s="320">
        <f t="shared" si="25"/>
        <v>0</v>
      </c>
      <c r="AO83" s="8">
        <v>41</v>
      </c>
      <c r="AP83" s="8">
        <v>0</v>
      </c>
      <c r="AQ83" s="100">
        <f t="shared" si="26"/>
        <v>0</v>
      </c>
      <c r="AR83" s="8">
        <v>58</v>
      </c>
      <c r="AS83" s="8">
        <v>58</v>
      </c>
      <c r="AT83" s="100">
        <f t="shared" si="27"/>
        <v>1</v>
      </c>
    </row>
    <row r="84" spans="1:46" s="1" customFormat="1" ht="15" customHeight="1" x14ac:dyDescent="0.55000000000000004">
      <c r="A84" s="16">
        <v>50</v>
      </c>
      <c r="B84" s="17" t="s">
        <v>106</v>
      </c>
      <c r="C84" s="18">
        <v>9532</v>
      </c>
      <c r="D84" s="17" t="s">
        <v>108</v>
      </c>
      <c r="E84" s="8">
        <v>210</v>
      </c>
      <c r="F84" s="8">
        <v>335</v>
      </c>
      <c r="G84" s="91">
        <f t="shared" si="14"/>
        <v>1.5952380952380953</v>
      </c>
      <c r="H84" s="8">
        <v>191</v>
      </c>
      <c r="I84" s="8">
        <v>132</v>
      </c>
      <c r="J84" s="91">
        <f t="shared" si="15"/>
        <v>0.69109947643979053</v>
      </c>
      <c r="K84" s="8">
        <v>2246</v>
      </c>
      <c r="L84" s="8">
        <v>1420</v>
      </c>
      <c r="M84" s="91">
        <f t="shared" si="16"/>
        <v>0.63223508459483524</v>
      </c>
      <c r="N84" s="8">
        <v>2647</v>
      </c>
      <c r="O84" s="8">
        <v>1887</v>
      </c>
      <c r="P84" s="91">
        <f t="shared" si="17"/>
        <v>0.71288250850018886</v>
      </c>
      <c r="Q84" s="8">
        <v>2677</v>
      </c>
      <c r="R84" s="8">
        <v>2243</v>
      </c>
      <c r="S84" s="153">
        <f t="shared" si="18"/>
        <v>0.83787822189017558</v>
      </c>
      <c r="T84" s="8">
        <v>2557</v>
      </c>
      <c r="U84" s="8">
        <v>1989</v>
      </c>
      <c r="V84" s="153">
        <f t="shared" si="19"/>
        <v>0.77786468517794294</v>
      </c>
      <c r="W84" s="8">
        <v>2515</v>
      </c>
      <c r="X84" s="8">
        <v>1699</v>
      </c>
      <c r="Y84" s="153">
        <f t="shared" si="20"/>
        <v>0.6755467196819086</v>
      </c>
      <c r="Z84" s="8">
        <v>10</v>
      </c>
      <c r="AA84" s="8">
        <v>9</v>
      </c>
      <c r="AB84" s="320">
        <f t="shared" si="21"/>
        <v>0.9</v>
      </c>
      <c r="AC84" s="8">
        <v>0</v>
      </c>
      <c r="AD84" s="8" t="s">
        <v>948</v>
      </c>
      <c r="AE84" s="100" t="str">
        <f t="shared" si="22"/>
        <v>N/A</v>
      </c>
      <c r="AF84" s="8">
        <v>0</v>
      </c>
      <c r="AG84" s="8" t="s">
        <v>949</v>
      </c>
      <c r="AH84" s="100" t="str">
        <f t="shared" si="23"/>
        <v>N/A</v>
      </c>
      <c r="AI84" s="8">
        <v>0</v>
      </c>
      <c r="AJ84" s="8">
        <v>0</v>
      </c>
      <c r="AK84" s="320" t="str">
        <f t="shared" si="24"/>
        <v>N/A</v>
      </c>
      <c r="AL84" s="8">
        <v>0</v>
      </c>
      <c r="AM84" s="8">
        <v>0</v>
      </c>
      <c r="AN84" s="320" t="str">
        <f t="shared" si="25"/>
        <v>N/A</v>
      </c>
      <c r="AO84" s="8">
        <v>0</v>
      </c>
      <c r="AP84" s="8">
        <v>0</v>
      </c>
      <c r="AQ84" s="100" t="str">
        <f t="shared" si="26"/>
        <v>N/A</v>
      </c>
      <c r="AR84" s="8">
        <v>0</v>
      </c>
      <c r="AS84" s="8">
        <v>0</v>
      </c>
      <c r="AT84" s="100" t="str">
        <f t="shared" si="27"/>
        <v>N/A</v>
      </c>
    </row>
    <row r="85" spans="1:46" s="1" customFormat="1" ht="15" customHeight="1" x14ac:dyDescent="0.55000000000000004">
      <c r="A85" s="16">
        <v>52</v>
      </c>
      <c r="B85" s="17" t="s">
        <v>109</v>
      </c>
      <c r="C85" s="18">
        <v>9534</v>
      </c>
      <c r="D85" s="17" t="s">
        <v>110</v>
      </c>
      <c r="E85" s="8">
        <v>215</v>
      </c>
      <c r="F85" s="8">
        <v>309</v>
      </c>
      <c r="G85" s="91">
        <f t="shared" si="14"/>
        <v>1.4372093023255814</v>
      </c>
      <c r="H85" s="8">
        <v>238</v>
      </c>
      <c r="I85" s="8">
        <v>203</v>
      </c>
      <c r="J85" s="91">
        <f t="shared" si="15"/>
        <v>0.8529411764705882</v>
      </c>
      <c r="K85" s="8">
        <v>1737</v>
      </c>
      <c r="L85" s="8">
        <v>1495</v>
      </c>
      <c r="M85" s="91">
        <f t="shared" si="16"/>
        <v>0.86067933218192283</v>
      </c>
      <c r="N85" s="8">
        <v>2190</v>
      </c>
      <c r="O85" s="8">
        <v>2007</v>
      </c>
      <c r="P85" s="91">
        <f t="shared" si="17"/>
        <v>0.91643835616438352</v>
      </c>
      <c r="Q85" s="8">
        <v>2197</v>
      </c>
      <c r="R85" s="8">
        <v>2038</v>
      </c>
      <c r="S85" s="153">
        <f t="shared" si="18"/>
        <v>0.92762858443331819</v>
      </c>
      <c r="T85" s="8">
        <v>2168</v>
      </c>
      <c r="U85" s="8">
        <v>1976</v>
      </c>
      <c r="V85" s="153">
        <f t="shared" si="19"/>
        <v>0.91143911439114389</v>
      </c>
      <c r="W85" s="8">
        <v>2149</v>
      </c>
      <c r="X85" s="8">
        <v>1946</v>
      </c>
      <c r="Y85" s="153">
        <f t="shared" si="20"/>
        <v>0.90553745928338758</v>
      </c>
      <c r="Z85" s="8">
        <v>10</v>
      </c>
      <c r="AA85" s="8">
        <v>12</v>
      </c>
      <c r="AB85" s="320">
        <f t="shared" si="21"/>
        <v>1.2</v>
      </c>
      <c r="AC85" s="8">
        <v>0</v>
      </c>
      <c r="AD85" s="8" t="s">
        <v>948</v>
      </c>
      <c r="AE85" s="100" t="str">
        <f t="shared" si="22"/>
        <v>N/A</v>
      </c>
      <c r="AF85" s="8">
        <v>0</v>
      </c>
      <c r="AG85" s="8" t="s">
        <v>949</v>
      </c>
      <c r="AH85" s="100" t="str">
        <f t="shared" si="23"/>
        <v>N/A</v>
      </c>
      <c r="AI85" s="8">
        <v>73</v>
      </c>
      <c r="AJ85" s="8">
        <v>0</v>
      </c>
      <c r="AK85" s="320">
        <f t="shared" si="24"/>
        <v>0</v>
      </c>
      <c r="AL85" s="8">
        <v>66</v>
      </c>
      <c r="AM85" s="8">
        <v>0</v>
      </c>
      <c r="AN85" s="320">
        <f t="shared" si="25"/>
        <v>0</v>
      </c>
      <c r="AO85" s="8">
        <v>25</v>
      </c>
      <c r="AP85" s="8">
        <v>0</v>
      </c>
      <c r="AQ85" s="100">
        <f t="shared" si="26"/>
        <v>0</v>
      </c>
      <c r="AR85" s="8">
        <v>36</v>
      </c>
      <c r="AS85" s="8">
        <v>36</v>
      </c>
      <c r="AT85" s="100">
        <f t="shared" si="27"/>
        <v>1</v>
      </c>
    </row>
    <row r="86" spans="1:46" s="1" customFormat="1" ht="15" customHeight="1" x14ac:dyDescent="0.55000000000000004">
      <c r="A86" s="16">
        <v>52</v>
      </c>
      <c r="B86" s="17" t="s">
        <v>109</v>
      </c>
      <c r="C86" s="18">
        <v>9535</v>
      </c>
      <c r="D86" s="17" t="s">
        <v>111</v>
      </c>
      <c r="E86" s="8">
        <v>545</v>
      </c>
      <c r="F86" s="8">
        <v>141</v>
      </c>
      <c r="G86" s="91">
        <f t="shared" si="14"/>
        <v>0.25871559633027524</v>
      </c>
      <c r="H86" s="8">
        <v>263</v>
      </c>
      <c r="I86" s="8">
        <v>7</v>
      </c>
      <c r="J86" s="91">
        <f t="shared" si="15"/>
        <v>2.6615969581749048E-2</v>
      </c>
      <c r="K86" s="8">
        <v>2370</v>
      </c>
      <c r="L86" s="8">
        <v>622</v>
      </c>
      <c r="M86" s="91">
        <f t="shared" si="16"/>
        <v>0.26244725738396624</v>
      </c>
      <c r="N86" s="8">
        <v>3178</v>
      </c>
      <c r="O86" s="8">
        <v>770</v>
      </c>
      <c r="P86" s="91">
        <f t="shared" si="17"/>
        <v>0.24229074889867841</v>
      </c>
      <c r="Q86" s="8">
        <v>3200</v>
      </c>
      <c r="R86" s="8">
        <v>1848</v>
      </c>
      <c r="S86" s="153">
        <f t="shared" si="18"/>
        <v>0.57750000000000001</v>
      </c>
      <c r="T86" s="8">
        <v>3161</v>
      </c>
      <c r="U86" s="8">
        <v>1810</v>
      </c>
      <c r="V86" s="153">
        <f t="shared" si="19"/>
        <v>0.57260360645365393</v>
      </c>
      <c r="W86" s="8">
        <v>3125</v>
      </c>
      <c r="X86" s="8">
        <v>751</v>
      </c>
      <c r="Y86" s="153">
        <f t="shared" si="20"/>
        <v>0.24032000000000001</v>
      </c>
      <c r="Z86" s="8">
        <v>8</v>
      </c>
      <c r="AA86" s="8">
        <v>4</v>
      </c>
      <c r="AB86" s="320">
        <f t="shared" si="21"/>
        <v>0.5</v>
      </c>
      <c r="AC86" s="8">
        <v>0</v>
      </c>
      <c r="AD86" s="8" t="s">
        <v>948</v>
      </c>
      <c r="AE86" s="100" t="str">
        <f t="shared" si="22"/>
        <v>N/A</v>
      </c>
      <c r="AF86" s="8">
        <v>0</v>
      </c>
      <c r="AG86" s="8" t="s">
        <v>949</v>
      </c>
      <c r="AH86" s="100" t="str">
        <f t="shared" si="23"/>
        <v>N/A</v>
      </c>
      <c r="AI86" s="8">
        <v>50</v>
      </c>
      <c r="AJ86" s="8">
        <v>11</v>
      </c>
      <c r="AK86" s="320">
        <f t="shared" si="24"/>
        <v>0.22</v>
      </c>
      <c r="AL86" s="8">
        <v>49</v>
      </c>
      <c r="AM86" s="8">
        <v>22</v>
      </c>
      <c r="AN86" s="320">
        <f t="shared" si="25"/>
        <v>0.44897959183673469</v>
      </c>
      <c r="AO86" s="8">
        <v>17</v>
      </c>
      <c r="AP86" s="8">
        <v>0</v>
      </c>
      <c r="AQ86" s="100">
        <f t="shared" si="26"/>
        <v>0</v>
      </c>
      <c r="AR86" s="8">
        <v>24</v>
      </c>
      <c r="AS86" s="8">
        <v>24</v>
      </c>
      <c r="AT86" s="100">
        <f t="shared" si="27"/>
        <v>1</v>
      </c>
    </row>
    <row r="87" spans="1:46" s="1" customFormat="1" ht="15" customHeight="1" x14ac:dyDescent="0.55000000000000004">
      <c r="A87" s="16">
        <v>52</v>
      </c>
      <c r="B87" s="17" t="s">
        <v>109</v>
      </c>
      <c r="C87" s="18">
        <v>9536</v>
      </c>
      <c r="D87" s="17" t="s">
        <v>112</v>
      </c>
      <c r="E87" s="8">
        <v>454</v>
      </c>
      <c r="F87" s="8">
        <v>492</v>
      </c>
      <c r="G87" s="91">
        <f t="shared" si="14"/>
        <v>1.0837004405286343</v>
      </c>
      <c r="H87" s="8">
        <v>412</v>
      </c>
      <c r="I87" s="8">
        <v>471</v>
      </c>
      <c r="J87" s="91">
        <f t="shared" si="15"/>
        <v>1.1432038834951457</v>
      </c>
      <c r="K87" s="8">
        <v>2434</v>
      </c>
      <c r="L87" s="8">
        <v>1073</v>
      </c>
      <c r="M87" s="91">
        <f t="shared" si="16"/>
        <v>0.44083812654067378</v>
      </c>
      <c r="N87" s="8">
        <v>3300</v>
      </c>
      <c r="O87" s="8">
        <v>2036</v>
      </c>
      <c r="P87" s="91">
        <f t="shared" si="17"/>
        <v>0.61696969696969695</v>
      </c>
      <c r="Q87" s="8">
        <v>3323</v>
      </c>
      <c r="R87" s="8">
        <v>2574</v>
      </c>
      <c r="S87" s="153">
        <f t="shared" si="18"/>
        <v>0.77460126391814621</v>
      </c>
      <c r="T87" s="8">
        <v>3271</v>
      </c>
      <c r="U87" s="8">
        <v>2459</v>
      </c>
      <c r="V87" s="153">
        <f t="shared" si="19"/>
        <v>0.75175787221033319</v>
      </c>
      <c r="W87" s="8">
        <v>3226</v>
      </c>
      <c r="X87" s="8">
        <v>1962</v>
      </c>
      <c r="Y87" s="153">
        <f t="shared" si="20"/>
        <v>0.60818350898946061</v>
      </c>
      <c r="Z87" s="8">
        <v>14</v>
      </c>
      <c r="AA87" s="8">
        <v>11</v>
      </c>
      <c r="AB87" s="320">
        <f t="shared" si="21"/>
        <v>0.7857142857142857</v>
      </c>
      <c r="AC87" s="8">
        <v>6</v>
      </c>
      <c r="AD87" s="8">
        <v>0</v>
      </c>
      <c r="AE87" s="100">
        <f t="shared" si="22"/>
        <v>0</v>
      </c>
      <c r="AF87" s="8">
        <v>4</v>
      </c>
      <c r="AG87" s="8">
        <v>2</v>
      </c>
      <c r="AH87" s="100">
        <f t="shared" si="23"/>
        <v>0.5</v>
      </c>
      <c r="AI87" s="8">
        <v>95</v>
      </c>
      <c r="AJ87" s="8">
        <v>0</v>
      </c>
      <c r="AK87" s="320">
        <f t="shared" si="24"/>
        <v>0</v>
      </c>
      <c r="AL87" s="8">
        <v>49</v>
      </c>
      <c r="AM87" s="8">
        <v>23</v>
      </c>
      <c r="AN87" s="320">
        <f t="shared" si="25"/>
        <v>0.46938775510204084</v>
      </c>
      <c r="AO87" s="8">
        <v>48</v>
      </c>
      <c r="AP87" s="8">
        <v>0</v>
      </c>
      <c r="AQ87" s="100">
        <f t="shared" si="26"/>
        <v>0</v>
      </c>
      <c r="AR87" s="8">
        <v>69</v>
      </c>
      <c r="AS87" s="8">
        <v>69</v>
      </c>
      <c r="AT87" s="100">
        <f t="shared" si="27"/>
        <v>1</v>
      </c>
    </row>
    <row r="88" spans="1:46" s="1" customFormat="1" ht="15" customHeight="1" x14ac:dyDescent="0.55000000000000004">
      <c r="A88" s="16">
        <v>54</v>
      </c>
      <c r="B88" s="17" t="s">
        <v>113</v>
      </c>
      <c r="C88" s="18">
        <v>9119</v>
      </c>
      <c r="D88" s="17" t="s">
        <v>114</v>
      </c>
      <c r="E88" s="8">
        <v>528</v>
      </c>
      <c r="F88" s="8">
        <v>758</v>
      </c>
      <c r="G88" s="91">
        <f t="shared" si="14"/>
        <v>1.4356060606060606</v>
      </c>
      <c r="H88" s="8">
        <v>192</v>
      </c>
      <c r="I88" s="8">
        <v>246</v>
      </c>
      <c r="J88" s="91">
        <f t="shared" si="15"/>
        <v>1.28125</v>
      </c>
      <c r="K88" s="8">
        <v>1519</v>
      </c>
      <c r="L88" s="8">
        <v>485</v>
      </c>
      <c r="M88" s="91">
        <f t="shared" si="16"/>
        <v>0.31928900592495063</v>
      </c>
      <c r="N88" s="8">
        <v>2239</v>
      </c>
      <c r="O88" s="8">
        <v>1489</v>
      </c>
      <c r="P88" s="91">
        <f t="shared" si="17"/>
        <v>0.66502903081732911</v>
      </c>
      <c r="Q88" s="8">
        <v>2249</v>
      </c>
      <c r="R88" s="8">
        <v>1694</v>
      </c>
      <c r="S88" s="153">
        <f t="shared" si="18"/>
        <v>0.753223654957759</v>
      </c>
      <c r="T88" s="8">
        <v>2216</v>
      </c>
      <c r="U88" s="8">
        <v>1643</v>
      </c>
      <c r="V88" s="153">
        <f t="shared" si="19"/>
        <v>0.74142599277978338</v>
      </c>
      <c r="W88" s="8">
        <v>2197</v>
      </c>
      <c r="X88" s="8">
        <v>1462</v>
      </c>
      <c r="Y88" s="153">
        <f t="shared" si="20"/>
        <v>0.66545289030496135</v>
      </c>
      <c r="Z88" s="8">
        <v>14</v>
      </c>
      <c r="AA88" s="8">
        <v>9</v>
      </c>
      <c r="AB88" s="320">
        <f t="shared" si="21"/>
        <v>0.6428571428571429</v>
      </c>
      <c r="AC88" s="8">
        <v>0</v>
      </c>
      <c r="AD88" s="8" t="s">
        <v>948</v>
      </c>
      <c r="AE88" s="100" t="str">
        <f t="shared" si="22"/>
        <v>N/A</v>
      </c>
      <c r="AF88" s="8">
        <v>0</v>
      </c>
      <c r="AG88" s="8" t="s">
        <v>949</v>
      </c>
      <c r="AH88" s="100" t="str">
        <f t="shared" si="23"/>
        <v>N/A</v>
      </c>
      <c r="AI88" s="8">
        <v>119</v>
      </c>
      <c r="AJ88" s="8">
        <v>0</v>
      </c>
      <c r="AK88" s="320">
        <f t="shared" si="24"/>
        <v>0</v>
      </c>
      <c r="AL88" s="8">
        <v>55</v>
      </c>
      <c r="AM88" s="8">
        <v>3</v>
      </c>
      <c r="AN88" s="320">
        <f t="shared" si="25"/>
        <v>5.4545454545454543E-2</v>
      </c>
      <c r="AO88" s="8">
        <v>56</v>
      </c>
      <c r="AP88" s="8">
        <v>0</v>
      </c>
      <c r="AQ88" s="100">
        <f t="shared" si="26"/>
        <v>0</v>
      </c>
      <c r="AR88" s="8">
        <v>81</v>
      </c>
      <c r="AS88" s="8">
        <v>79</v>
      </c>
      <c r="AT88" s="100">
        <f t="shared" si="27"/>
        <v>0.97530864197530864</v>
      </c>
    </row>
    <row r="89" spans="1:46" s="1" customFormat="1" ht="15" customHeight="1" x14ac:dyDescent="0.55000000000000004">
      <c r="A89" s="16">
        <v>54</v>
      </c>
      <c r="B89" s="17" t="s">
        <v>113</v>
      </c>
      <c r="C89" s="18">
        <v>9537</v>
      </c>
      <c r="D89" s="17" t="s">
        <v>98</v>
      </c>
      <c r="E89" s="8">
        <v>780</v>
      </c>
      <c r="F89" s="8">
        <v>614</v>
      </c>
      <c r="G89" s="91">
        <f t="shared" si="14"/>
        <v>0.78717948717948716</v>
      </c>
      <c r="H89" s="8">
        <v>404</v>
      </c>
      <c r="I89" s="8">
        <v>311</v>
      </c>
      <c r="J89" s="91">
        <f t="shared" si="15"/>
        <v>0.76980198019801982</v>
      </c>
      <c r="K89" s="8">
        <v>3391</v>
      </c>
      <c r="L89" s="8">
        <v>1809</v>
      </c>
      <c r="M89" s="91">
        <f t="shared" si="16"/>
        <v>0.5334709525213801</v>
      </c>
      <c r="N89" s="8">
        <v>4575</v>
      </c>
      <c r="O89" s="8">
        <v>2734</v>
      </c>
      <c r="P89" s="91">
        <f t="shared" si="17"/>
        <v>0.59759562841530056</v>
      </c>
      <c r="Q89" s="8">
        <v>4645</v>
      </c>
      <c r="R89" s="8">
        <v>2962</v>
      </c>
      <c r="S89" s="153">
        <f t="shared" si="18"/>
        <v>0.6376749192680301</v>
      </c>
      <c r="T89" s="8">
        <v>4584</v>
      </c>
      <c r="U89" s="8">
        <v>2608</v>
      </c>
      <c r="V89" s="153">
        <f t="shared" si="19"/>
        <v>0.56893542757417104</v>
      </c>
      <c r="W89" s="8">
        <v>4495</v>
      </c>
      <c r="X89" s="8">
        <v>2427</v>
      </c>
      <c r="Y89" s="153">
        <f t="shared" si="20"/>
        <v>0.53993325917686319</v>
      </c>
      <c r="Z89" s="8">
        <v>22</v>
      </c>
      <c r="AA89" s="8">
        <v>14</v>
      </c>
      <c r="AB89" s="320">
        <f t="shared" si="21"/>
        <v>0.63636363636363635</v>
      </c>
      <c r="AC89" s="8">
        <v>6</v>
      </c>
      <c r="AD89" s="8">
        <v>0</v>
      </c>
      <c r="AE89" s="100">
        <f t="shared" si="22"/>
        <v>0</v>
      </c>
      <c r="AF89" s="8">
        <v>4</v>
      </c>
      <c r="AG89" s="8">
        <v>2</v>
      </c>
      <c r="AH89" s="100">
        <f t="shared" si="23"/>
        <v>0.5</v>
      </c>
      <c r="AI89" s="8">
        <v>0</v>
      </c>
      <c r="AJ89" s="8">
        <v>0</v>
      </c>
      <c r="AK89" s="320" t="str">
        <f t="shared" si="24"/>
        <v>N/A</v>
      </c>
      <c r="AL89" s="8">
        <v>0</v>
      </c>
      <c r="AM89" s="8">
        <v>0</v>
      </c>
      <c r="AN89" s="320" t="str">
        <f t="shared" si="25"/>
        <v>N/A</v>
      </c>
      <c r="AO89" s="8">
        <v>0</v>
      </c>
      <c r="AP89" s="8">
        <v>0</v>
      </c>
      <c r="AQ89" s="100" t="str">
        <f t="shared" si="26"/>
        <v>N/A</v>
      </c>
      <c r="AR89" s="8">
        <v>0</v>
      </c>
      <c r="AS89" s="8">
        <v>0</v>
      </c>
      <c r="AT89" s="100" t="str">
        <f t="shared" si="27"/>
        <v>N/A</v>
      </c>
    </row>
    <row r="90" spans="1:46" s="1" customFormat="1" ht="15" customHeight="1" x14ac:dyDescent="0.55000000000000004">
      <c r="A90" s="16">
        <v>63</v>
      </c>
      <c r="B90" s="17" t="s">
        <v>115</v>
      </c>
      <c r="C90" s="18">
        <v>9120</v>
      </c>
      <c r="D90" s="17" t="s">
        <v>116</v>
      </c>
      <c r="E90" s="8">
        <v>471</v>
      </c>
      <c r="F90" s="8">
        <v>216</v>
      </c>
      <c r="G90" s="91">
        <f t="shared" si="14"/>
        <v>0.45859872611464969</v>
      </c>
      <c r="H90" s="8">
        <v>158</v>
      </c>
      <c r="I90" s="8">
        <v>195</v>
      </c>
      <c r="J90" s="91">
        <f t="shared" si="15"/>
        <v>1.2341772151898733</v>
      </c>
      <c r="K90" s="8">
        <v>471</v>
      </c>
      <c r="L90" s="8">
        <v>294</v>
      </c>
      <c r="M90" s="91">
        <f t="shared" si="16"/>
        <v>0.62420382165605093</v>
      </c>
      <c r="N90" s="8">
        <v>1100</v>
      </c>
      <c r="O90" s="8">
        <v>705</v>
      </c>
      <c r="P90" s="91">
        <f t="shared" si="17"/>
        <v>0.64090909090909087</v>
      </c>
      <c r="Q90" s="8">
        <v>1155</v>
      </c>
      <c r="R90" s="8">
        <v>769</v>
      </c>
      <c r="S90" s="153">
        <f t="shared" si="18"/>
        <v>0.66580086580086584</v>
      </c>
      <c r="T90" s="8">
        <v>1125</v>
      </c>
      <c r="U90" s="8">
        <v>753</v>
      </c>
      <c r="V90" s="153">
        <f t="shared" si="19"/>
        <v>0.66933333333333334</v>
      </c>
      <c r="W90" s="8">
        <v>1064</v>
      </c>
      <c r="X90" s="8">
        <v>689</v>
      </c>
      <c r="Y90" s="153">
        <f t="shared" si="20"/>
        <v>0.64755639097744366</v>
      </c>
      <c r="Z90" s="8">
        <v>5</v>
      </c>
      <c r="AA90" s="8">
        <v>3</v>
      </c>
      <c r="AB90" s="320">
        <f t="shared" si="21"/>
        <v>0.6</v>
      </c>
      <c r="AC90" s="8">
        <v>6</v>
      </c>
      <c r="AD90" s="8">
        <v>0</v>
      </c>
      <c r="AE90" s="100">
        <f t="shared" si="22"/>
        <v>0</v>
      </c>
      <c r="AF90" s="8">
        <v>4</v>
      </c>
      <c r="AG90" s="8">
        <v>2</v>
      </c>
      <c r="AH90" s="100">
        <f t="shared" si="23"/>
        <v>0.5</v>
      </c>
      <c r="AI90" s="8">
        <v>40</v>
      </c>
      <c r="AJ90" s="8">
        <v>0</v>
      </c>
      <c r="AK90" s="320">
        <f t="shared" si="24"/>
        <v>0</v>
      </c>
      <c r="AL90" s="8">
        <v>18</v>
      </c>
      <c r="AM90" s="8">
        <v>5</v>
      </c>
      <c r="AN90" s="320">
        <f t="shared" si="25"/>
        <v>0.27777777777777779</v>
      </c>
      <c r="AO90" s="8">
        <v>18</v>
      </c>
      <c r="AP90" s="8">
        <v>0</v>
      </c>
      <c r="AQ90" s="100">
        <f t="shared" si="26"/>
        <v>0</v>
      </c>
      <c r="AR90" s="8">
        <v>26</v>
      </c>
      <c r="AS90" s="8">
        <v>26</v>
      </c>
      <c r="AT90" s="100">
        <f t="shared" si="27"/>
        <v>1</v>
      </c>
    </row>
    <row r="91" spans="1:46" s="1" customFormat="1" ht="15" customHeight="1" x14ac:dyDescent="0.55000000000000004">
      <c r="A91" s="16">
        <v>63</v>
      </c>
      <c r="B91" s="17" t="s">
        <v>115</v>
      </c>
      <c r="C91" s="18">
        <v>9231</v>
      </c>
      <c r="D91" s="17" t="s">
        <v>117</v>
      </c>
      <c r="E91" s="8">
        <v>119</v>
      </c>
      <c r="F91" s="8">
        <v>76</v>
      </c>
      <c r="G91" s="91">
        <f t="shared" si="14"/>
        <v>0.6386554621848739</v>
      </c>
      <c r="H91" s="8">
        <v>311</v>
      </c>
      <c r="I91" s="8">
        <v>222</v>
      </c>
      <c r="J91" s="91">
        <f t="shared" si="15"/>
        <v>0.7138263665594855</v>
      </c>
      <c r="K91" s="8">
        <v>1015</v>
      </c>
      <c r="L91" s="8">
        <v>1063</v>
      </c>
      <c r="M91" s="91">
        <f t="shared" si="16"/>
        <v>1.0472906403940887</v>
      </c>
      <c r="N91" s="8">
        <v>1445</v>
      </c>
      <c r="O91" s="8">
        <v>1361</v>
      </c>
      <c r="P91" s="91">
        <f t="shared" si="17"/>
        <v>0.94186851211072664</v>
      </c>
      <c r="Q91" s="8">
        <v>1601</v>
      </c>
      <c r="R91" s="8">
        <v>1537</v>
      </c>
      <c r="S91" s="153">
        <f t="shared" si="18"/>
        <v>0.96002498438475947</v>
      </c>
      <c r="T91" s="8">
        <v>1227</v>
      </c>
      <c r="U91" s="8">
        <v>817</v>
      </c>
      <c r="V91" s="153">
        <f t="shared" si="19"/>
        <v>0.66585167074164631</v>
      </c>
      <c r="W91" s="8">
        <v>1113</v>
      </c>
      <c r="X91" s="8">
        <v>744</v>
      </c>
      <c r="Y91" s="153">
        <f t="shared" si="20"/>
        <v>0.66846361185983827</v>
      </c>
      <c r="Z91" s="8">
        <v>5</v>
      </c>
      <c r="AA91" s="8">
        <v>3</v>
      </c>
      <c r="AB91" s="320">
        <f t="shared" si="21"/>
        <v>0.6</v>
      </c>
      <c r="AC91" s="8">
        <v>6</v>
      </c>
      <c r="AD91" s="8">
        <v>3</v>
      </c>
      <c r="AE91" s="100">
        <f t="shared" si="22"/>
        <v>0.5</v>
      </c>
      <c r="AF91" s="8">
        <v>4</v>
      </c>
      <c r="AG91" s="8">
        <v>2</v>
      </c>
      <c r="AH91" s="100">
        <f t="shared" si="23"/>
        <v>0.5</v>
      </c>
      <c r="AI91" s="8">
        <v>0</v>
      </c>
      <c r="AJ91" s="8">
        <v>0</v>
      </c>
      <c r="AK91" s="320" t="str">
        <f t="shared" si="24"/>
        <v>N/A</v>
      </c>
      <c r="AL91" s="8">
        <v>0</v>
      </c>
      <c r="AM91" s="8">
        <v>0</v>
      </c>
      <c r="AN91" s="320" t="str">
        <f t="shared" si="25"/>
        <v>N/A</v>
      </c>
      <c r="AO91" s="8">
        <v>0</v>
      </c>
      <c r="AP91" s="8">
        <v>0</v>
      </c>
      <c r="AQ91" s="100" t="str">
        <f t="shared" si="26"/>
        <v>N/A</v>
      </c>
      <c r="AR91" s="8">
        <v>0</v>
      </c>
      <c r="AS91" s="8">
        <v>0</v>
      </c>
      <c r="AT91" s="100" t="str">
        <f t="shared" si="27"/>
        <v>N/A</v>
      </c>
    </row>
    <row r="92" spans="1:46" s="1" customFormat="1" ht="15" customHeight="1" x14ac:dyDescent="0.55000000000000004">
      <c r="A92" s="16">
        <v>63</v>
      </c>
      <c r="B92" s="17" t="s">
        <v>115</v>
      </c>
      <c r="C92" s="18">
        <v>9538</v>
      </c>
      <c r="D92" s="17" t="s">
        <v>118</v>
      </c>
      <c r="E92" s="8">
        <v>320</v>
      </c>
      <c r="F92" s="8">
        <v>163</v>
      </c>
      <c r="G92" s="91">
        <f t="shared" si="14"/>
        <v>0.50937500000000002</v>
      </c>
      <c r="H92" s="8">
        <v>279</v>
      </c>
      <c r="I92" s="8">
        <v>180</v>
      </c>
      <c r="J92" s="91">
        <f t="shared" si="15"/>
        <v>0.64516129032258063</v>
      </c>
      <c r="K92" s="8">
        <v>1469</v>
      </c>
      <c r="L92" s="8">
        <v>1120</v>
      </c>
      <c r="M92" s="91">
        <f t="shared" si="16"/>
        <v>0.76242341729067398</v>
      </c>
      <c r="N92" s="8">
        <v>2068</v>
      </c>
      <c r="O92" s="8">
        <v>1463</v>
      </c>
      <c r="P92" s="91">
        <f t="shared" si="17"/>
        <v>0.70744680851063835</v>
      </c>
      <c r="Q92" s="8">
        <v>2170</v>
      </c>
      <c r="R92" s="8">
        <v>1545</v>
      </c>
      <c r="S92" s="153">
        <f t="shared" si="18"/>
        <v>0.71198156682027647</v>
      </c>
      <c r="T92" s="8">
        <v>1832</v>
      </c>
      <c r="U92" s="8">
        <v>1028</v>
      </c>
      <c r="V92" s="153">
        <f t="shared" si="19"/>
        <v>0.56113537117903933</v>
      </c>
      <c r="W92" s="8">
        <v>1762</v>
      </c>
      <c r="X92" s="8">
        <v>976</v>
      </c>
      <c r="Y92" s="153">
        <f t="shared" si="20"/>
        <v>0.5539160045402951</v>
      </c>
      <c r="Z92" s="8">
        <v>5</v>
      </c>
      <c r="AA92" s="8">
        <v>4</v>
      </c>
      <c r="AB92" s="320">
        <f t="shared" si="21"/>
        <v>0.8</v>
      </c>
      <c r="AC92" s="8">
        <v>0</v>
      </c>
      <c r="AD92" s="8" t="s">
        <v>948</v>
      </c>
      <c r="AE92" s="100" t="str">
        <f t="shared" si="22"/>
        <v>N/A</v>
      </c>
      <c r="AF92" s="8">
        <v>0</v>
      </c>
      <c r="AG92" s="8" t="s">
        <v>949</v>
      </c>
      <c r="AH92" s="100" t="str">
        <f t="shared" si="23"/>
        <v>N/A</v>
      </c>
      <c r="AI92" s="8">
        <v>27</v>
      </c>
      <c r="AJ92" s="8">
        <v>0</v>
      </c>
      <c r="AK92" s="320">
        <f t="shared" si="24"/>
        <v>0</v>
      </c>
      <c r="AL92" s="8">
        <v>19</v>
      </c>
      <c r="AM92" s="8">
        <v>4</v>
      </c>
      <c r="AN92" s="320">
        <f t="shared" si="25"/>
        <v>0.21052631578947367</v>
      </c>
      <c r="AO92" s="8">
        <v>7</v>
      </c>
      <c r="AP92" s="8">
        <v>0</v>
      </c>
      <c r="AQ92" s="100">
        <f t="shared" si="26"/>
        <v>0</v>
      </c>
      <c r="AR92" s="8">
        <v>10</v>
      </c>
      <c r="AS92" s="8">
        <v>10</v>
      </c>
      <c r="AT92" s="100">
        <f t="shared" si="27"/>
        <v>1</v>
      </c>
    </row>
    <row r="93" spans="1:46" s="1" customFormat="1" ht="15" customHeight="1" x14ac:dyDescent="0.55000000000000004">
      <c r="A93" s="16">
        <v>66</v>
      </c>
      <c r="B93" s="17" t="s">
        <v>119</v>
      </c>
      <c r="C93" s="18">
        <v>9121</v>
      </c>
      <c r="D93" s="17" t="s">
        <v>120</v>
      </c>
      <c r="E93" s="8">
        <v>783</v>
      </c>
      <c r="F93" s="8">
        <v>585</v>
      </c>
      <c r="G93" s="91">
        <f t="shared" si="14"/>
        <v>0.74712643678160917</v>
      </c>
      <c r="H93" s="8">
        <v>511</v>
      </c>
      <c r="I93" s="8">
        <v>376</v>
      </c>
      <c r="J93" s="91">
        <f t="shared" si="15"/>
        <v>0.735812133072407</v>
      </c>
      <c r="K93" s="8">
        <v>410</v>
      </c>
      <c r="L93" s="8">
        <v>213</v>
      </c>
      <c r="M93" s="91">
        <f t="shared" si="16"/>
        <v>0.51951219512195124</v>
      </c>
      <c r="N93" s="8">
        <v>1704</v>
      </c>
      <c r="O93" s="8">
        <v>1174</v>
      </c>
      <c r="P93" s="91">
        <f t="shared" si="17"/>
        <v>0.68896713615023475</v>
      </c>
      <c r="Q93" s="8">
        <v>1734</v>
      </c>
      <c r="R93" s="8">
        <v>1177</v>
      </c>
      <c r="S93" s="153">
        <f t="shared" si="18"/>
        <v>0.67877739331026532</v>
      </c>
      <c r="T93" s="8">
        <v>1600</v>
      </c>
      <c r="U93" s="8">
        <v>1127</v>
      </c>
      <c r="V93" s="153">
        <f t="shared" si="19"/>
        <v>0.70437499999999997</v>
      </c>
      <c r="W93" s="8">
        <v>1551</v>
      </c>
      <c r="X93" s="8">
        <v>1115</v>
      </c>
      <c r="Y93" s="153">
        <f t="shared" si="20"/>
        <v>0.71889103803997423</v>
      </c>
      <c r="Z93" s="8">
        <v>8</v>
      </c>
      <c r="AA93" s="8">
        <v>6</v>
      </c>
      <c r="AB93" s="320">
        <f t="shared" si="21"/>
        <v>0.75</v>
      </c>
      <c r="AC93" s="8">
        <v>6</v>
      </c>
      <c r="AD93" s="8">
        <v>0</v>
      </c>
      <c r="AE93" s="100">
        <f t="shared" si="22"/>
        <v>0</v>
      </c>
      <c r="AF93" s="8">
        <v>0</v>
      </c>
      <c r="AG93" s="8" t="s">
        <v>949</v>
      </c>
      <c r="AH93" s="100" t="str">
        <f t="shared" si="23"/>
        <v>N/A</v>
      </c>
      <c r="AI93" s="8">
        <v>63</v>
      </c>
      <c r="AJ93" s="8">
        <v>0</v>
      </c>
      <c r="AK93" s="320">
        <f t="shared" si="24"/>
        <v>0</v>
      </c>
      <c r="AL93" s="8">
        <v>107</v>
      </c>
      <c r="AM93" s="8">
        <v>0</v>
      </c>
      <c r="AN93" s="320">
        <f t="shared" si="25"/>
        <v>0</v>
      </c>
      <c r="AO93" s="8">
        <v>20</v>
      </c>
      <c r="AP93" s="8">
        <v>0</v>
      </c>
      <c r="AQ93" s="100">
        <f t="shared" si="26"/>
        <v>0</v>
      </c>
      <c r="AR93" s="8">
        <v>28</v>
      </c>
      <c r="AS93" s="8">
        <v>28</v>
      </c>
      <c r="AT93" s="100">
        <f t="shared" si="27"/>
        <v>1</v>
      </c>
    </row>
    <row r="94" spans="1:46" s="23" customFormat="1" ht="15" customHeight="1" x14ac:dyDescent="0.55000000000000004">
      <c r="A94" s="19">
        <v>66</v>
      </c>
      <c r="B94" s="20" t="s">
        <v>119</v>
      </c>
      <c r="C94" s="21">
        <v>9223</v>
      </c>
      <c r="D94" s="20" t="s">
        <v>121</v>
      </c>
      <c r="E94" s="8">
        <v>186</v>
      </c>
      <c r="F94" s="8">
        <v>199</v>
      </c>
      <c r="G94" s="91">
        <f t="shared" si="14"/>
        <v>1.0698924731182795</v>
      </c>
      <c r="H94" s="8">
        <v>70</v>
      </c>
      <c r="I94" s="8">
        <v>0</v>
      </c>
      <c r="J94" s="91">
        <f t="shared" si="15"/>
        <v>0</v>
      </c>
      <c r="K94" s="8">
        <v>2792</v>
      </c>
      <c r="L94" s="8">
        <v>1803</v>
      </c>
      <c r="M94" s="91">
        <f t="shared" si="16"/>
        <v>0.64577363896848139</v>
      </c>
      <c r="N94" s="8">
        <v>3048</v>
      </c>
      <c r="O94" s="8">
        <v>2002</v>
      </c>
      <c r="P94" s="91">
        <f t="shared" si="17"/>
        <v>0.65682414698162728</v>
      </c>
      <c r="Q94" s="8">
        <v>3051</v>
      </c>
      <c r="R94" s="8">
        <v>2146</v>
      </c>
      <c r="S94" s="153">
        <f t="shared" si="18"/>
        <v>0.70337594231399536</v>
      </c>
      <c r="T94" s="8">
        <v>2445</v>
      </c>
      <c r="U94" s="8">
        <v>1243</v>
      </c>
      <c r="V94" s="153">
        <f t="shared" si="19"/>
        <v>0.5083844580777096</v>
      </c>
      <c r="W94" s="8">
        <v>2441</v>
      </c>
      <c r="X94" s="8">
        <v>1154</v>
      </c>
      <c r="Y94" s="153">
        <f t="shared" si="20"/>
        <v>0.47275706677591151</v>
      </c>
      <c r="Z94" s="8">
        <v>8</v>
      </c>
      <c r="AA94" s="8">
        <v>4</v>
      </c>
      <c r="AB94" s="320">
        <f t="shared" si="21"/>
        <v>0.5</v>
      </c>
      <c r="AC94" s="8">
        <v>6</v>
      </c>
      <c r="AD94" s="8">
        <v>0</v>
      </c>
      <c r="AE94" s="100">
        <f t="shared" si="22"/>
        <v>0</v>
      </c>
      <c r="AF94" s="8">
        <v>4</v>
      </c>
      <c r="AG94" s="8">
        <v>2</v>
      </c>
      <c r="AH94" s="100">
        <f t="shared" si="23"/>
        <v>0.5</v>
      </c>
      <c r="AI94" s="8">
        <v>0</v>
      </c>
      <c r="AJ94" s="8">
        <v>0</v>
      </c>
      <c r="AK94" s="320" t="str">
        <f t="shared" si="24"/>
        <v>N/A</v>
      </c>
      <c r="AL94" s="8">
        <v>0</v>
      </c>
      <c r="AM94" s="8">
        <v>0</v>
      </c>
      <c r="AN94" s="320" t="str">
        <f t="shared" si="25"/>
        <v>N/A</v>
      </c>
      <c r="AO94" s="8">
        <v>0</v>
      </c>
      <c r="AP94" s="8">
        <v>0</v>
      </c>
      <c r="AQ94" s="100" t="str">
        <f t="shared" si="26"/>
        <v>N/A</v>
      </c>
      <c r="AR94" s="8">
        <v>0</v>
      </c>
      <c r="AS94" s="8">
        <v>0</v>
      </c>
      <c r="AT94" s="100" t="str">
        <f t="shared" si="27"/>
        <v>N/A</v>
      </c>
    </row>
    <row r="95" spans="1:46" s="1" customFormat="1" ht="15" customHeight="1" x14ac:dyDescent="0.55000000000000004">
      <c r="A95" s="16">
        <v>66</v>
      </c>
      <c r="B95" s="17" t="s">
        <v>119</v>
      </c>
      <c r="C95" s="18">
        <v>9308</v>
      </c>
      <c r="D95" s="17" t="s">
        <v>42</v>
      </c>
      <c r="E95" s="8">
        <v>248</v>
      </c>
      <c r="F95" s="8">
        <v>270</v>
      </c>
      <c r="G95" s="91">
        <f t="shared" si="14"/>
        <v>1.0887096774193548</v>
      </c>
      <c r="H95" s="8">
        <v>138</v>
      </c>
      <c r="I95" s="8">
        <v>238</v>
      </c>
      <c r="J95" s="91">
        <f t="shared" si="15"/>
        <v>1.7246376811594204</v>
      </c>
      <c r="K95" s="8">
        <v>2406</v>
      </c>
      <c r="L95" s="8">
        <v>1602</v>
      </c>
      <c r="M95" s="91">
        <f t="shared" si="16"/>
        <v>0.66583541147132175</v>
      </c>
      <c r="N95" s="8">
        <v>2792</v>
      </c>
      <c r="O95" s="8">
        <v>2110</v>
      </c>
      <c r="P95" s="91">
        <f t="shared" si="17"/>
        <v>0.75573065902578795</v>
      </c>
      <c r="Q95" s="8">
        <v>2895</v>
      </c>
      <c r="R95" s="8">
        <v>1972</v>
      </c>
      <c r="S95" s="153">
        <f t="shared" si="18"/>
        <v>0.68117443868739203</v>
      </c>
      <c r="T95" s="8">
        <v>2564</v>
      </c>
      <c r="U95" s="8">
        <v>1577</v>
      </c>
      <c r="V95" s="153">
        <f t="shared" si="19"/>
        <v>0.61505460218408736</v>
      </c>
      <c r="W95" s="8">
        <v>2465</v>
      </c>
      <c r="X95" s="8">
        <v>1669</v>
      </c>
      <c r="Y95" s="153">
        <f t="shared" si="20"/>
        <v>0.67707910750507094</v>
      </c>
      <c r="Z95" s="8">
        <v>8</v>
      </c>
      <c r="AA95" s="8">
        <v>7</v>
      </c>
      <c r="AB95" s="320">
        <f t="shared" si="21"/>
        <v>0.875</v>
      </c>
      <c r="AC95" s="8">
        <v>0</v>
      </c>
      <c r="AD95" s="8" t="s">
        <v>948</v>
      </c>
      <c r="AE95" s="100" t="str">
        <f t="shared" si="22"/>
        <v>N/A</v>
      </c>
      <c r="AF95" s="8">
        <v>0</v>
      </c>
      <c r="AG95" s="8" t="s">
        <v>949</v>
      </c>
      <c r="AH95" s="100" t="str">
        <f t="shared" si="23"/>
        <v>N/A</v>
      </c>
      <c r="AI95" s="8">
        <v>0</v>
      </c>
      <c r="AJ95" s="8">
        <v>0</v>
      </c>
      <c r="AK95" s="320" t="str">
        <f t="shared" si="24"/>
        <v>N/A</v>
      </c>
      <c r="AL95" s="8">
        <v>0</v>
      </c>
      <c r="AM95" s="8">
        <v>0</v>
      </c>
      <c r="AN95" s="320" t="str">
        <f t="shared" si="25"/>
        <v>N/A</v>
      </c>
      <c r="AO95" s="8">
        <v>0</v>
      </c>
      <c r="AP95" s="8">
        <v>0</v>
      </c>
      <c r="AQ95" s="100" t="str">
        <f t="shared" si="26"/>
        <v>N/A</v>
      </c>
      <c r="AR95" s="8">
        <v>0</v>
      </c>
      <c r="AS95" s="8">
        <v>0</v>
      </c>
      <c r="AT95" s="100" t="str">
        <f t="shared" si="27"/>
        <v>N/A</v>
      </c>
    </row>
    <row r="96" spans="1:46" s="1" customFormat="1" ht="15" customHeight="1" x14ac:dyDescent="0.55000000000000004">
      <c r="A96" s="16">
        <v>68</v>
      </c>
      <c r="B96" s="17" t="s">
        <v>122</v>
      </c>
      <c r="C96" s="18">
        <v>9122</v>
      </c>
      <c r="D96" s="17" t="s">
        <v>120</v>
      </c>
      <c r="E96" s="8">
        <v>810</v>
      </c>
      <c r="F96" s="8">
        <v>790</v>
      </c>
      <c r="G96" s="91">
        <f t="shared" si="14"/>
        <v>0.97530864197530864</v>
      </c>
      <c r="H96" s="8">
        <v>217</v>
      </c>
      <c r="I96" s="8">
        <v>160</v>
      </c>
      <c r="J96" s="91">
        <f t="shared" si="15"/>
        <v>0.73732718894009219</v>
      </c>
      <c r="K96" s="8">
        <v>1791</v>
      </c>
      <c r="L96" s="8">
        <v>1074</v>
      </c>
      <c r="M96" s="91">
        <f t="shared" si="16"/>
        <v>0.59966499162479059</v>
      </c>
      <c r="N96" s="8">
        <v>2818</v>
      </c>
      <c r="O96" s="8">
        <v>2024</v>
      </c>
      <c r="P96" s="91">
        <f t="shared" si="17"/>
        <v>0.71823988644428671</v>
      </c>
      <c r="Q96" s="8">
        <v>2947</v>
      </c>
      <c r="R96" s="8">
        <v>1952</v>
      </c>
      <c r="S96" s="153">
        <f t="shared" si="18"/>
        <v>0.66236851034950794</v>
      </c>
      <c r="T96" s="8">
        <v>2382</v>
      </c>
      <c r="U96" s="8">
        <v>1809</v>
      </c>
      <c r="V96" s="153">
        <f t="shared" si="19"/>
        <v>0.75944584382871538</v>
      </c>
      <c r="W96" s="8">
        <v>2266</v>
      </c>
      <c r="X96" s="8">
        <v>1876</v>
      </c>
      <c r="Y96" s="153">
        <f t="shared" si="20"/>
        <v>0.8278905560458959</v>
      </c>
      <c r="Z96" s="8">
        <v>13</v>
      </c>
      <c r="AA96" s="8">
        <v>7</v>
      </c>
      <c r="AB96" s="320">
        <f t="shared" si="21"/>
        <v>0.53846153846153844</v>
      </c>
      <c r="AC96" s="8">
        <v>6</v>
      </c>
      <c r="AD96" s="8">
        <v>0</v>
      </c>
      <c r="AE96" s="100">
        <f t="shared" si="22"/>
        <v>0</v>
      </c>
      <c r="AF96" s="8">
        <v>8</v>
      </c>
      <c r="AG96" s="8">
        <v>4</v>
      </c>
      <c r="AH96" s="100">
        <f t="shared" si="23"/>
        <v>0.5</v>
      </c>
      <c r="AI96" s="8">
        <v>59</v>
      </c>
      <c r="AJ96" s="8">
        <v>0</v>
      </c>
      <c r="AK96" s="320">
        <f t="shared" si="24"/>
        <v>0</v>
      </c>
      <c r="AL96" s="8">
        <v>43</v>
      </c>
      <c r="AM96" s="8">
        <v>6</v>
      </c>
      <c r="AN96" s="320">
        <f t="shared" si="25"/>
        <v>0.13953488372093023</v>
      </c>
      <c r="AO96" s="8">
        <v>25</v>
      </c>
      <c r="AP96" s="8">
        <v>0</v>
      </c>
      <c r="AQ96" s="100">
        <f t="shared" si="26"/>
        <v>0</v>
      </c>
      <c r="AR96" s="8">
        <v>35</v>
      </c>
      <c r="AS96" s="8">
        <v>34</v>
      </c>
      <c r="AT96" s="100">
        <f t="shared" si="27"/>
        <v>0.97142857142857142</v>
      </c>
    </row>
    <row r="97" spans="1:46" s="1" customFormat="1" ht="15" customHeight="1" x14ac:dyDescent="0.55000000000000004">
      <c r="A97" s="16">
        <v>68</v>
      </c>
      <c r="B97" s="17" t="s">
        <v>122</v>
      </c>
      <c r="C97" s="18">
        <v>9224</v>
      </c>
      <c r="D97" s="17" t="s">
        <v>123</v>
      </c>
      <c r="E97" s="8">
        <v>160</v>
      </c>
      <c r="F97" s="8">
        <v>115</v>
      </c>
      <c r="G97" s="91">
        <f t="shared" si="14"/>
        <v>0.71875</v>
      </c>
      <c r="H97" s="8">
        <v>102</v>
      </c>
      <c r="I97" s="8">
        <v>68</v>
      </c>
      <c r="J97" s="91">
        <f t="shared" si="15"/>
        <v>0.66666666666666663</v>
      </c>
      <c r="K97" s="8">
        <v>3011</v>
      </c>
      <c r="L97" s="8">
        <v>2129</v>
      </c>
      <c r="M97" s="91">
        <f t="shared" si="16"/>
        <v>0.70707406177349719</v>
      </c>
      <c r="N97" s="8">
        <v>3273</v>
      </c>
      <c r="O97" s="8">
        <v>2312</v>
      </c>
      <c r="P97" s="91">
        <f t="shared" si="17"/>
        <v>0.70638557897952947</v>
      </c>
      <c r="Q97" s="8">
        <v>3473</v>
      </c>
      <c r="R97" s="8">
        <v>2393</v>
      </c>
      <c r="S97" s="153">
        <f t="shared" si="18"/>
        <v>0.68902965735675203</v>
      </c>
      <c r="T97" s="8">
        <v>3035</v>
      </c>
      <c r="U97" s="8">
        <v>2142</v>
      </c>
      <c r="V97" s="153">
        <f t="shared" si="19"/>
        <v>0.70576606260296537</v>
      </c>
      <c r="W97" s="8">
        <v>2849</v>
      </c>
      <c r="X97" s="8">
        <v>2069</v>
      </c>
      <c r="Y97" s="153">
        <f t="shared" si="20"/>
        <v>0.72621972621972619</v>
      </c>
      <c r="Z97" s="8">
        <v>16</v>
      </c>
      <c r="AA97" s="8">
        <v>8</v>
      </c>
      <c r="AB97" s="320">
        <f t="shared" si="21"/>
        <v>0.5</v>
      </c>
      <c r="AC97" s="8">
        <v>0</v>
      </c>
      <c r="AD97" s="8" t="s">
        <v>948</v>
      </c>
      <c r="AE97" s="100" t="str">
        <f t="shared" si="22"/>
        <v>N/A</v>
      </c>
      <c r="AF97" s="8">
        <v>0</v>
      </c>
      <c r="AG97" s="8" t="s">
        <v>949</v>
      </c>
      <c r="AH97" s="100" t="str">
        <f t="shared" si="23"/>
        <v>N/A</v>
      </c>
      <c r="AI97" s="8">
        <v>0</v>
      </c>
      <c r="AJ97" s="8">
        <v>0</v>
      </c>
      <c r="AK97" s="320" t="str">
        <f t="shared" si="24"/>
        <v>N/A</v>
      </c>
      <c r="AL97" s="8">
        <v>0</v>
      </c>
      <c r="AM97" s="8">
        <v>0</v>
      </c>
      <c r="AN97" s="320" t="str">
        <f t="shared" si="25"/>
        <v>N/A</v>
      </c>
      <c r="AO97" s="8">
        <v>0</v>
      </c>
      <c r="AP97" s="8">
        <v>0</v>
      </c>
      <c r="AQ97" s="100" t="str">
        <f t="shared" si="26"/>
        <v>N/A</v>
      </c>
      <c r="AR97" s="8">
        <v>0</v>
      </c>
      <c r="AS97" s="8">
        <v>0</v>
      </c>
      <c r="AT97" s="100" t="str">
        <f t="shared" si="27"/>
        <v>N/A</v>
      </c>
    </row>
    <row r="98" spans="1:46" s="1" customFormat="1" ht="15" customHeight="1" x14ac:dyDescent="0.55000000000000004">
      <c r="A98" s="16">
        <v>68</v>
      </c>
      <c r="B98" s="17" t="s">
        <v>122</v>
      </c>
      <c r="C98" s="18">
        <v>9225</v>
      </c>
      <c r="D98" s="17" t="s">
        <v>124</v>
      </c>
      <c r="E98" s="8">
        <v>512</v>
      </c>
      <c r="F98" s="8">
        <v>490</v>
      </c>
      <c r="G98" s="91">
        <f t="shared" si="14"/>
        <v>0.95703125</v>
      </c>
      <c r="H98" s="8">
        <v>120</v>
      </c>
      <c r="I98" s="8">
        <v>60</v>
      </c>
      <c r="J98" s="91">
        <f t="shared" si="15"/>
        <v>0.5</v>
      </c>
      <c r="K98" s="8">
        <v>2177</v>
      </c>
      <c r="L98" s="8">
        <v>2148</v>
      </c>
      <c r="M98" s="91">
        <f t="shared" si="16"/>
        <v>0.98667891593936607</v>
      </c>
      <c r="N98" s="8">
        <v>2809</v>
      </c>
      <c r="O98" s="8">
        <v>2698</v>
      </c>
      <c r="P98" s="91">
        <f t="shared" si="17"/>
        <v>0.96048415806336773</v>
      </c>
      <c r="Q98" s="8">
        <v>3325</v>
      </c>
      <c r="R98" s="8">
        <v>2743</v>
      </c>
      <c r="S98" s="153">
        <f t="shared" si="18"/>
        <v>0.82496240601503756</v>
      </c>
      <c r="T98" s="8">
        <v>2021</v>
      </c>
      <c r="U98" s="8">
        <v>1760</v>
      </c>
      <c r="V98" s="153">
        <f t="shared" si="19"/>
        <v>0.87085601187530925</v>
      </c>
      <c r="W98" s="8">
        <v>1808</v>
      </c>
      <c r="X98" s="8">
        <v>1735</v>
      </c>
      <c r="Y98" s="153">
        <f t="shared" si="20"/>
        <v>0.95962389380530977</v>
      </c>
      <c r="Z98" s="8">
        <v>14</v>
      </c>
      <c r="AA98" s="8">
        <v>12</v>
      </c>
      <c r="AB98" s="320">
        <f t="shared" si="21"/>
        <v>0.8571428571428571</v>
      </c>
      <c r="AC98" s="8">
        <v>6</v>
      </c>
      <c r="AD98" s="8">
        <v>0</v>
      </c>
      <c r="AE98" s="100">
        <f t="shared" si="22"/>
        <v>0</v>
      </c>
      <c r="AF98" s="8">
        <v>8</v>
      </c>
      <c r="AG98" s="8">
        <v>2</v>
      </c>
      <c r="AH98" s="100">
        <f t="shared" si="23"/>
        <v>0.25</v>
      </c>
      <c r="AI98" s="8">
        <v>0</v>
      </c>
      <c r="AJ98" s="8">
        <v>0</v>
      </c>
      <c r="AK98" s="320" t="str">
        <f t="shared" si="24"/>
        <v>N/A</v>
      </c>
      <c r="AL98" s="8">
        <v>0</v>
      </c>
      <c r="AM98" s="8">
        <v>24</v>
      </c>
      <c r="AN98" s="320" t="str">
        <f t="shared" si="25"/>
        <v>N/A</v>
      </c>
      <c r="AO98" s="8">
        <v>0</v>
      </c>
      <c r="AP98" s="8">
        <v>0</v>
      </c>
      <c r="AQ98" s="100" t="str">
        <f t="shared" si="26"/>
        <v>N/A</v>
      </c>
      <c r="AR98" s="8">
        <v>0</v>
      </c>
      <c r="AS98" s="8">
        <v>0</v>
      </c>
      <c r="AT98" s="100" t="str">
        <f t="shared" si="27"/>
        <v>N/A</v>
      </c>
    </row>
    <row r="99" spans="1:46" s="1" customFormat="1" ht="15" customHeight="1" x14ac:dyDescent="0.55000000000000004">
      <c r="A99" s="16">
        <v>68</v>
      </c>
      <c r="B99" s="17" t="s">
        <v>122</v>
      </c>
      <c r="C99" s="18">
        <v>9309</v>
      </c>
      <c r="D99" s="17" t="s">
        <v>125</v>
      </c>
      <c r="E99" s="8">
        <v>280</v>
      </c>
      <c r="F99" s="8">
        <v>308</v>
      </c>
      <c r="G99" s="91">
        <f t="shared" si="14"/>
        <v>1.1000000000000001</v>
      </c>
      <c r="H99" s="8">
        <v>296</v>
      </c>
      <c r="I99" s="8">
        <v>601</v>
      </c>
      <c r="J99" s="91">
        <f t="shared" si="15"/>
        <v>2.0304054054054053</v>
      </c>
      <c r="K99" s="8">
        <v>2319</v>
      </c>
      <c r="L99" s="8">
        <v>1881</v>
      </c>
      <c r="M99" s="91">
        <f t="shared" si="16"/>
        <v>0.81112548512289784</v>
      </c>
      <c r="N99" s="8">
        <v>2895</v>
      </c>
      <c r="O99" s="8">
        <v>2790</v>
      </c>
      <c r="P99" s="91">
        <f t="shared" si="17"/>
        <v>0.96373056994818651</v>
      </c>
      <c r="Q99" s="8">
        <v>2967</v>
      </c>
      <c r="R99" s="8">
        <v>2815</v>
      </c>
      <c r="S99" s="153">
        <f t="shared" si="18"/>
        <v>0.94876980114593867</v>
      </c>
      <c r="T99" s="8">
        <v>2926</v>
      </c>
      <c r="U99" s="8">
        <v>2789</v>
      </c>
      <c r="V99" s="153">
        <f t="shared" si="19"/>
        <v>0.95317840054682157</v>
      </c>
      <c r="W99" s="8">
        <v>2838</v>
      </c>
      <c r="X99" s="8">
        <v>2767</v>
      </c>
      <c r="Y99" s="153">
        <f t="shared" si="20"/>
        <v>0.97498238195912612</v>
      </c>
      <c r="Z99" s="8">
        <v>13</v>
      </c>
      <c r="AA99" s="8">
        <v>11</v>
      </c>
      <c r="AB99" s="320">
        <f t="shared" si="21"/>
        <v>0.84615384615384615</v>
      </c>
      <c r="AC99" s="8">
        <v>0</v>
      </c>
      <c r="AD99" s="8" t="s">
        <v>948</v>
      </c>
      <c r="AE99" s="100" t="str">
        <f t="shared" si="22"/>
        <v>N/A</v>
      </c>
      <c r="AF99" s="8">
        <v>0</v>
      </c>
      <c r="AG99" s="8" t="s">
        <v>949</v>
      </c>
      <c r="AH99" s="100" t="str">
        <f t="shared" si="23"/>
        <v>N/A</v>
      </c>
      <c r="AI99" s="8">
        <v>0</v>
      </c>
      <c r="AJ99" s="8">
        <v>0</v>
      </c>
      <c r="AK99" s="320" t="str">
        <f t="shared" si="24"/>
        <v>N/A</v>
      </c>
      <c r="AL99" s="8">
        <v>0</v>
      </c>
      <c r="AM99" s="8">
        <v>0</v>
      </c>
      <c r="AN99" s="320" t="str">
        <f t="shared" si="25"/>
        <v>N/A</v>
      </c>
      <c r="AO99" s="8">
        <v>0</v>
      </c>
      <c r="AP99" s="8">
        <v>0</v>
      </c>
      <c r="AQ99" s="100" t="str">
        <f t="shared" si="26"/>
        <v>N/A</v>
      </c>
      <c r="AR99" s="8">
        <v>0</v>
      </c>
      <c r="AS99" s="8">
        <v>0</v>
      </c>
      <c r="AT99" s="100" t="str">
        <f t="shared" si="27"/>
        <v>N/A</v>
      </c>
    </row>
    <row r="100" spans="1:46" s="1" customFormat="1" ht="15" customHeight="1" x14ac:dyDescent="0.55000000000000004">
      <c r="A100" s="16">
        <v>68</v>
      </c>
      <c r="B100" s="17" t="s">
        <v>122</v>
      </c>
      <c r="C100" s="18">
        <v>9540</v>
      </c>
      <c r="D100" s="17" t="s">
        <v>126</v>
      </c>
      <c r="E100" s="8">
        <v>240</v>
      </c>
      <c r="F100" s="8">
        <v>268</v>
      </c>
      <c r="G100" s="91">
        <f t="shared" si="14"/>
        <v>1.1166666666666667</v>
      </c>
      <c r="H100" s="8">
        <v>162</v>
      </c>
      <c r="I100" s="8">
        <v>182</v>
      </c>
      <c r="J100" s="91">
        <f t="shared" si="15"/>
        <v>1.1234567901234569</v>
      </c>
      <c r="K100" s="8">
        <v>3366</v>
      </c>
      <c r="L100" s="8">
        <v>2302</v>
      </c>
      <c r="M100" s="91">
        <f t="shared" si="16"/>
        <v>0.68389780154486035</v>
      </c>
      <c r="N100" s="8">
        <v>3768</v>
      </c>
      <c r="O100" s="8">
        <v>2752</v>
      </c>
      <c r="P100" s="91">
        <f t="shared" si="17"/>
        <v>0.73036093418259018</v>
      </c>
      <c r="Q100" s="8">
        <v>4166</v>
      </c>
      <c r="R100" s="8">
        <v>2936</v>
      </c>
      <c r="S100" s="153">
        <f t="shared" si="18"/>
        <v>0.70475276044167068</v>
      </c>
      <c r="T100" s="8">
        <v>3352</v>
      </c>
      <c r="U100" s="8">
        <v>2485</v>
      </c>
      <c r="V100" s="153">
        <f t="shared" si="19"/>
        <v>0.74134844868735084</v>
      </c>
      <c r="W100" s="8">
        <v>3003</v>
      </c>
      <c r="X100" s="8">
        <v>2313</v>
      </c>
      <c r="Y100" s="153">
        <f t="shared" si="20"/>
        <v>0.77022977022977024</v>
      </c>
      <c r="Z100" s="8">
        <v>17</v>
      </c>
      <c r="AA100" s="8">
        <v>12</v>
      </c>
      <c r="AB100" s="320">
        <f t="shared" si="21"/>
        <v>0.70588235294117652</v>
      </c>
      <c r="AC100" s="8">
        <v>3</v>
      </c>
      <c r="AD100" s="8">
        <v>0</v>
      </c>
      <c r="AE100" s="100">
        <f t="shared" si="22"/>
        <v>0</v>
      </c>
      <c r="AF100" s="8">
        <v>8</v>
      </c>
      <c r="AG100" s="8">
        <v>4</v>
      </c>
      <c r="AH100" s="100">
        <f t="shared" si="23"/>
        <v>0.5</v>
      </c>
      <c r="AI100" s="8">
        <v>58</v>
      </c>
      <c r="AJ100" s="8">
        <v>0</v>
      </c>
      <c r="AK100" s="320">
        <f t="shared" si="24"/>
        <v>0</v>
      </c>
      <c r="AL100" s="8">
        <v>43</v>
      </c>
      <c r="AM100" s="8">
        <v>84</v>
      </c>
      <c r="AN100" s="320">
        <f t="shared" si="25"/>
        <v>1.9534883720930232</v>
      </c>
      <c r="AO100" s="8">
        <v>24</v>
      </c>
      <c r="AP100" s="8">
        <v>0</v>
      </c>
      <c r="AQ100" s="100">
        <f t="shared" si="26"/>
        <v>0</v>
      </c>
      <c r="AR100" s="8">
        <v>34</v>
      </c>
      <c r="AS100" s="8">
        <v>34</v>
      </c>
      <c r="AT100" s="100">
        <f t="shared" si="27"/>
        <v>1</v>
      </c>
    </row>
    <row r="101" spans="1:46" s="1" customFormat="1" ht="15" customHeight="1" x14ac:dyDescent="0.55000000000000004">
      <c r="A101" s="16">
        <v>68</v>
      </c>
      <c r="B101" s="17" t="s">
        <v>122</v>
      </c>
      <c r="C101" s="18">
        <v>9541</v>
      </c>
      <c r="D101" s="17" t="s">
        <v>127</v>
      </c>
      <c r="E101" s="8">
        <v>746</v>
      </c>
      <c r="F101" s="8">
        <v>618</v>
      </c>
      <c r="G101" s="91">
        <f t="shared" si="14"/>
        <v>0.82841823056300268</v>
      </c>
      <c r="H101" s="8">
        <v>266</v>
      </c>
      <c r="I101" s="8">
        <v>162</v>
      </c>
      <c r="J101" s="91">
        <f t="shared" si="15"/>
        <v>0.60902255639097747</v>
      </c>
      <c r="K101" s="8">
        <v>1221</v>
      </c>
      <c r="L101" s="8">
        <v>934</v>
      </c>
      <c r="M101" s="91">
        <f t="shared" si="16"/>
        <v>0.76494676494676495</v>
      </c>
      <c r="N101" s="8">
        <v>2233</v>
      </c>
      <c r="O101" s="8">
        <v>1714</v>
      </c>
      <c r="P101" s="91">
        <f t="shared" si="17"/>
        <v>0.76757725033587099</v>
      </c>
      <c r="Q101" s="8">
        <v>2273</v>
      </c>
      <c r="R101" s="8">
        <v>1716</v>
      </c>
      <c r="S101" s="153">
        <f t="shared" si="18"/>
        <v>0.75494940607127148</v>
      </c>
      <c r="T101" s="8">
        <v>1946</v>
      </c>
      <c r="U101" s="8">
        <v>1513</v>
      </c>
      <c r="V101" s="153">
        <f t="shared" si="19"/>
        <v>0.77749229188078106</v>
      </c>
      <c r="W101" s="8">
        <v>1905</v>
      </c>
      <c r="X101" s="8">
        <v>1509</v>
      </c>
      <c r="Y101" s="153">
        <f t="shared" si="20"/>
        <v>0.79212598425196845</v>
      </c>
      <c r="Z101" s="8">
        <v>11</v>
      </c>
      <c r="AA101" s="8">
        <v>9</v>
      </c>
      <c r="AB101" s="320">
        <f t="shared" si="21"/>
        <v>0.81818181818181823</v>
      </c>
      <c r="AC101" s="8">
        <v>6</v>
      </c>
      <c r="AD101" s="8">
        <v>0</v>
      </c>
      <c r="AE101" s="100">
        <f t="shared" si="22"/>
        <v>0</v>
      </c>
      <c r="AF101" s="8">
        <v>4</v>
      </c>
      <c r="AG101" s="8">
        <v>2</v>
      </c>
      <c r="AH101" s="100">
        <f t="shared" si="23"/>
        <v>0.5</v>
      </c>
      <c r="AI101" s="8">
        <v>59</v>
      </c>
      <c r="AJ101" s="8">
        <v>28</v>
      </c>
      <c r="AK101" s="320">
        <f t="shared" si="24"/>
        <v>0.47457627118644069</v>
      </c>
      <c r="AL101" s="8">
        <v>43</v>
      </c>
      <c r="AM101" s="8">
        <v>36</v>
      </c>
      <c r="AN101" s="320">
        <f t="shared" si="25"/>
        <v>0.83720930232558144</v>
      </c>
      <c r="AO101" s="8">
        <v>25</v>
      </c>
      <c r="AP101" s="8">
        <v>0</v>
      </c>
      <c r="AQ101" s="100">
        <f t="shared" si="26"/>
        <v>0</v>
      </c>
      <c r="AR101" s="8">
        <v>35</v>
      </c>
      <c r="AS101" s="8">
        <v>35</v>
      </c>
      <c r="AT101" s="100">
        <f t="shared" si="27"/>
        <v>1</v>
      </c>
    </row>
    <row r="102" spans="1:46" s="1" customFormat="1" ht="15" customHeight="1" x14ac:dyDescent="0.55000000000000004">
      <c r="A102" s="16">
        <v>68</v>
      </c>
      <c r="B102" s="17" t="s">
        <v>122</v>
      </c>
      <c r="C102" s="18">
        <v>9545</v>
      </c>
      <c r="D102" s="17" t="s">
        <v>128</v>
      </c>
      <c r="E102" s="8">
        <v>613</v>
      </c>
      <c r="F102" s="8">
        <v>445</v>
      </c>
      <c r="G102" s="91">
        <f t="shared" si="14"/>
        <v>0.72593800978792822</v>
      </c>
      <c r="H102" s="8">
        <v>426</v>
      </c>
      <c r="I102" s="8">
        <v>369</v>
      </c>
      <c r="J102" s="91">
        <f t="shared" si="15"/>
        <v>0.86619718309859151</v>
      </c>
      <c r="K102" s="8">
        <v>1023</v>
      </c>
      <c r="L102" s="8">
        <v>677</v>
      </c>
      <c r="M102" s="91">
        <f t="shared" si="16"/>
        <v>0.66177908113391981</v>
      </c>
      <c r="N102" s="8">
        <v>2062</v>
      </c>
      <c r="O102" s="8">
        <v>1491</v>
      </c>
      <c r="P102" s="91">
        <f t="shared" si="17"/>
        <v>0.72308438409311349</v>
      </c>
      <c r="Q102" s="8">
        <v>2091</v>
      </c>
      <c r="R102" s="8">
        <v>1541</v>
      </c>
      <c r="S102" s="153">
        <f t="shared" si="18"/>
        <v>0.73696795791487324</v>
      </c>
      <c r="T102" s="8">
        <v>1789</v>
      </c>
      <c r="U102" s="8">
        <v>1333</v>
      </c>
      <c r="V102" s="153">
        <f t="shared" si="19"/>
        <v>0.74510899944102849</v>
      </c>
      <c r="W102" s="8">
        <v>1743</v>
      </c>
      <c r="X102" s="8">
        <v>1313</v>
      </c>
      <c r="Y102" s="153">
        <f t="shared" si="20"/>
        <v>0.75329890992541593</v>
      </c>
      <c r="Z102" s="8">
        <v>10</v>
      </c>
      <c r="AA102" s="8">
        <v>9</v>
      </c>
      <c r="AB102" s="320">
        <f t="shared" si="21"/>
        <v>0.9</v>
      </c>
      <c r="AC102" s="8">
        <v>0</v>
      </c>
      <c r="AD102" s="8" t="s">
        <v>948</v>
      </c>
      <c r="AE102" s="100" t="str">
        <f t="shared" si="22"/>
        <v>N/A</v>
      </c>
      <c r="AF102" s="8">
        <v>0</v>
      </c>
      <c r="AG102" s="8" t="s">
        <v>949</v>
      </c>
      <c r="AH102" s="100" t="str">
        <f t="shared" si="23"/>
        <v>N/A</v>
      </c>
      <c r="AI102" s="8">
        <v>58</v>
      </c>
      <c r="AJ102" s="8">
        <v>0</v>
      </c>
      <c r="AK102" s="320">
        <f t="shared" si="24"/>
        <v>0</v>
      </c>
      <c r="AL102" s="8">
        <v>43</v>
      </c>
      <c r="AM102" s="8">
        <v>0</v>
      </c>
      <c r="AN102" s="320">
        <f t="shared" si="25"/>
        <v>0</v>
      </c>
      <c r="AO102" s="8">
        <v>24</v>
      </c>
      <c r="AP102" s="8">
        <v>0</v>
      </c>
      <c r="AQ102" s="100">
        <f t="shared" si="26"/>
        <v>0</v>
      </c>
      <c r="AR102" s="8">
        <v>34</v>
      </c>
      <c r="AS102" s="8">
        <v>34</v>
      </c>
      <c r="AT102" s="100">
        <f t="shared" si="27"/>
        <v>1</v>
      </c>
    </row>
    <row r="103" spans="1:46" s="1" customFormat="1" ht="15" customHeight="1" x14ac:dyDescent="0.55000000000000004">
      <c r="A103" s="16">
        <v>68</v>
      </c>
      <c r="B103" s="17" t="s">
        <v>122</v>
      </c>
      <c r="C103" s="18">
        <v>9546</v>
      </c>
      <c r="D103" s="17" t="s">
        <v>129</v>
      </c>
      <c r="E103" s="8">
        <v>232</v>
      </c>
      <c r="F103" s="8">
        <v>289</v>
      </c>
      <c r="G103" s="91">
        <f t="shared" si="14"/>
        <v>1.2456896551724137</v>
      </c>
      <c r="H103" s="8">
        <v>0</v>
      </c>
      <c r="I103" s="8">
        <v>0</v>
      </c>
      <c r="J103" s="91" t="str">
        <f t="shared" si="15"/>
        <v>N/A</v>
      </c>
      <c r="K103" s="8">
        <v>1797</v>
      </c>
      <c r="L103" s="8">
        <v>1061</v>
      </c>
      <c r="M103" s="91">
        <f t="shared" si="16"/>
        <v>0.59042849193099611</v>
      </c>
      <c r="N103" s="8">
        <v>2029</v>
      </c>
      <c r="O103" s="8">
        <v>1350</v>
      </c>
      <c r="P103" s="91">
        <f t="shared" si="17"/>
        <v>0.66535239034006899</v>
      </c>
      <c r="Q103" s="8">
        <v>2035</v>
      </c>
      <c r="R103" s="8">
        <v>1370</v>
      </c>
      <c r="S103" s="153">
        <f t="shared" si="18"/>
        <v>0.67321867321867324</v>
      </c>
      <c r="T103" s="8">
        <v>1968</v>
      </c>
      <c r="U103" s="8">
        <v>1296</v>
      </c>
      <c r="V103" s="153">
        <f t="shared" si="19"/>
        <v>0.65853658536585369</v>
      </c>
      <c r="W103" s="8">
        <v>1962</v>
      </c>
      <c r="X103" s="8">
        <v>1282</v>
      </c>
      <c r="Y103" s="153">
        <f t="shared" si="20"/>
        <v>0.65341488277268089</v>
      </c>
      <c r="Z103" s="8">
        <v>9</v>
      </c>
      <c r="AA103" s="8">
        <v>9</v>
      </c>
      <c r="AB103" s="320">
        <f t="shared" si="21"/>
        <v>1</v>
      </c>
      <c r="AC103" s="8">
        <v>0</v>
      </c>
      <c r="AD103" s="8" t="s">
        <v>948</v>
      </c>
      <c r="AE103" s="100" t="str">
        <f t="shared" si="22"/>
        <v>N/A</v>
      </c>
      <c r="AF103" s="8">
        <v>0</v>
      </c>
      <c r="AG103" s="8" t="s">
        <v>949</v>
      </c>
      <c r="AH103" s="100" t="str">
        <f t="shared" si="23"/>
        <v>N/A</v>
      </c>
      <c r="AI103" s="8">
        <v>58</v>
      </c>
      <c r="AJ103" s="8">
        <v>0</v>
      </c>
      <c r="AK103" s="320">
        <f t="shared" si="24"/>
        <v>0</v>
      </c>
      <c r="AL103" s="8">
        <v>43</v>
      </c>
      <c r="AM103" s="8">
        <v>14</v>
      </c>
      <c r="AN103" s="320">
        <f t="shared" si="25"/>
        <v>0.32558139534883723</v>
      </c>
      <c r="AO103" s="8">
        <v>24</v>
      </c>
      <c r="AP103" s="8">
        <v>0</v>
      </c>
      <c r="AQ103" s="100">
        <f t="shared" si="26"/>
        <v>0</v>
      </c>
      <c r="AR103" s="8">
        <v>34</v>
      </c>
      <c r="AS103" s="8">
        <v>34</v>
      </c>
      <c r="AT103" s="100">
        <f t="shared" si="27"/>
        <v>1</v>
      </c>
    </row>
    <row r="104" spans="1:46" s="1" customFormat="1" ht="15" customHeight="1" x14ac:dyDescent="0.55000000000000004">
      <c r="A104" s="16">
        <v>70</v>
      </c>
      <c r="B104" s="17" t="s">
        <v>130</v>
      </c>
      <c r="C104" s="18">
        <v>9542</v>
      </c>
      <c r="D104" s="17" t="s">
        <v>131</v>
      </c>
      <c r="E104" s="8">
        <v>1159</v>
      </c>
      <c r="F104" s="8">
        <v>711</v>
      </c>
      <c r="G104" s="91">
        <f t="shared" si="14"/>
        <v>0.61345987920621226</v>
      </c>
      <c r="H104" s="8">
        <v>561</v>
      </c>
      <c r="I104" s="8">
        <v>449</v>
      </c>
      <c r="J104" s="91">
        <f t="shared" si="15"/>
        <v>0.80035650623885923</v>
      </c>
      <c r="K104" s="8">
        <v>658</v>
      </c>
      <c r="L104" s="8">
        <v>620</v>
      </c>
      <c r="M104" s="91">
        <f t="shared" si="16"/>
        <v>0.94224924012158051</v>
      </c>
      <c r="N104" s="8">
        <v>2378</v>
      </c>
      <c r="O104" s="8">
        <v>1780</v>
      </c>
      <c r="P104" s="91">
        <f t="shared" si="17"/>
        <v>0.74852817493692181</v>
      </c>
      <c r="Q104" s="8">
        <v>2427</v>
      </c>
      <c r="R104" s="8">
        <v>2027</v>
      </c>
      <c r="S104" s="153">
        <f t="shared" si="18"/>
        <v>0.83518747424804285</v>
      </c>
      <c r="T104" s="8">
        <v>2340</v>
      </c>
      <c r="U104" s="8">
        <v>1999</v>
      </c>
      <c r="V104" s="153">
        <f t="shared" si="19"/>
        <v>0.85427350427350424</v>
      </c>
      <c r="W104" s="8">
        <v>2265</v>
      </c>
      <c r="X104" s="8">
        <v>1749</v>
      </c>
      <c r="Y104" s="153">
        <f t="shared" si="20"/>
        <v>0.77218543046357613</v>
      </c>
      <c r="Z104" s="8">
        <v>10</v>
      </c>
      <c r="AA104" s="8">
        <v>5</v>
      </c>
      <c r="AB104" s="320">
        <f t="shared" si="21"/>
        <v>0.5</v>
      </c>
      <c r="AC104" s="8">
        <v>0</v>
      </c>
      <c r="AD104" s="8" t="s">
        <v>948</v>
      </c>
      <c r="AE104" s="100" t="str">
        <f t="shared" si="22"/>
        <v>N/A</v>
      </c>
      <c r="AF104" s="8">
        <v>0</v>
      </c>
      <c r="AG104" s="8" t="s">
        <v>949</v>
      </c>
      <c r="AH104" s="100" t="str">
        <f t="shared" si="23"/>
        <v>N/A</v>
      </c>
      <c r="AI104" s="8">
        <v>122</v>
      </c>
      <c r="AJ104" s="8">
        <v>0</v>
      </c>
      <c r="AK104" s="320">
        <f t="shared" si="24"/>
        <v>0</v>
      </c>
      <c r="AL104" s="8">
        <v>132</v>
      </c>
      <c r="AM104" s="8">
        <v>98</v>
      </c>
      <c r="AN104" s="320">
        <f t="shared" si="25"/>
        <v>0.74242424242424243</v>
      </c>
      <c r="AO104" s="8">
        <v>37</v>
      </c>
      <c r="AP104" s="8">
        <v>0</v>
      </c>
      <c r="AQ104" s="100">
        <f t="shared" si="26"/>
        <v>0</v>
      </c>
      <c r="AR104" s="8">
        <v>52</v>
      </c>
      <c r="AS104" s="8">
        <v>52</v>
      </c>
      <c r="AT104" s="100">
        <f t="shared" si="27"/>
        <v>1</v>
      </c>
    </row>
    <row r="105" spans="1:46" s="1" customFormat="1" ht="15" customHeight="1" x14ac:dyDescent="0.55000000000000004">
      <c r="A105" s="16">
        <v>73</v>
      </c>
      <c r="B105" s="17" t="s">
        <v>132</v>
      </c>
      <c r="C105" s="18">
        <v>9123</v>
      </c>
      <c r="D105" s="17" t="s">
        <v>133</v>
      </c>
      <c r="E105" s="8">
        <v>420</v>
      </c>
      <c r="F105" s="8">
        <v>709</v>
      </c>
      <c r="G105" s="91">
        <f t="shared" si="14"/>
        <v>1.6880952380952381</v>
      </c>
      <c r="H105" s="8">
        <v>123</v>
      </c>
      <c r="I105" s="8">
        <v>264</v>
      </c>
      <c r="J105" s="91">
        <f t="shared" si="15"/>
        <v>2.1463414634146343</v>
      </c>
      <c r="K105" s="8">
        <v>851</v>
      </c>
      <c r="L105" s="8">
        <v>618</v>
      </c>
      <c r="M105" s="91">
        <f t="shared" si="16"/>
        <v>0.72620446533490013</v>
      </c>
      <c r="N105" s="8">
        <v>1394</v>
      </c>
      <c r="O105" s="8">
        <v>1591</v>
      </c>
      <c r="P105" s="91">
        <f t="shared" si="17"/>
        <v>1.1413199426111909</v>
      </c>
      <c r="Q105" s="8">
        <v>1479</v>
      </c>
      <c r="R105" s="8">
        <v>1609</v>
      </c>
      <c r="S105" s="153">
        <f t="shared" si="18"/>
        <v>1.0878972278566599</v>
      </c>
      <c r="T105" s="8">
        <v>1298</v>
      </c>
      <c r="U105" s="8">
        <v>1210</v>
      </c>
      <c r="V105" s="153">
        <f t="shared" si="19"/>
        <v>0.93220338983050843</v>
      </c>
      <c r="W105" s="8">
        <v>1217</v>
      </c>
      <c r="X105" s="8">
        <v>1191</v>
      </c>
      <c r="Y105" s="153">
        <f t="shared" si="20"/>
        <v>0.97863599013968772</v>
      </c>
      <c r="Z105" s="8">
        <v>8.5</v>
      </c>
      <c r="AA105" s="8">
        <v>4</v>
      </c>
      <c r="AB105" s="320">
        <f t="shared" si="21"/>
        <v>0.47058823529411764</v>
      </c>
      <c r="AC105" s="8">
        <v>12</v>
      </c>
      <c r="AD105" s="8">
        <v>0</v>
      </c>
      <c r="AE105" s="100">
        <f t="shared" si="22"/>
        <v>0</v>
      </c>
      <c r="AF105" s="8">
        <v>8</v>
      </c>
      <c r="AG105" s="8">
        <v>3</v>
      </c>
      <c r="AH105" s="100">
        <f t="shared" si="23"/>
        <v>0.375</v>
      </c>
      <c r="AI105" s="8">
        <v>125</v>
      </c>
      <c r="AJ105" s="8">
        <v>0</v>
      </c>
      <c r="AK105" s="320">
        <f t="shared" si="24"/>
        <v>0</v>
      </c>
      <c r="AL105" s="8">
        <v>62</v>
      </c>
      <c r="AM105" s="8">
        <v>18</v>
      </c>
      <c r="AN105" s="320">
        <f t="shared" si="25"/>
        <v>0.29032258064516131</v>
      </c>
      <c r="AO105" s="8">
        <v>66</v>
      </c>
      <c r="AP105" s="8">
        <v>0</v>
      </c>
      <c r="AQ105" s="100">
        <f t="shared" si="26"/>
        <v>0</v>
      </c>
      <c r="AR105" s="8">
        <v>94</v>
      </c>
      <c r="AS105" s="8">
        <v>94</v>
      </c>
      <c r="AT105" s="100">
        <f t="shared" si="27"/>
        <v>1</v>
      </c>
    </row>
    <row r="106" spans="1:46" s="1" customFormat="1" ht="15" customHeight="1" x14ac:dyDescent="0.55000000000000004">
      <c r="A106" s="16">
        <v>73</v>
      </c>
      <c r="B106" s="17" t="s">
        <v>132</v>
      </c>
      <c r="C106" s="18">
        <v>9226</v>
      </c>
      <c r="D106" s="17" t="s">
        <v>134</v>
      </c>
      <c r="E106" s="8">
        <v>143</v>
      </c>
      <c r="F106" s="8">
        <v>322</v>
      </c>
      <c r="G106" s="91">
        <f t="shared" si="14"/>
        <v>2.2517482517482517</v>
      </c>
      <c r="H106" s="8">
        <v>80</v>
      </c>
      <c r="I106" s="8">
        <v>185</v>
      </c>
      <c r="J106" s="91">
        <f t="shared" si="15"/>
        <v>2.3125</v>
      </c>
      <c r="K106" s="8">
        <v>1406</v>
      </c>
      <c r="L106" s="8">
        <v>1290</v>
      </c>
      <c r="M106" s="91">
        <f t="shared" si="16"/>
        <v>0.91749644381223328</v>
      </c>
      <c r="N106" s="8">
        <v>1629</v>
      </c>
      <c r="O106" s="8">
        <v>1797</v>
      </c>
      <c r="P106" s="91">
        <f t="shared" si="17"/>
        <v>1.1031307550644567</v>
      </c>
      <c r="Q106" s="8">
        <v>1838</v>
      </c>
      <c r="R106" s="8">
        <v>1949</v>
      </c>
      <c r="S106" s="153">
        <f t="shared" si="18"/>
        <v>1.060391730141458</v>
      </c>
      <c r="T106" s="8">
        <v>1553</v>
      </c>
      <c r="U106" s="8">
        <v>1641</v>
      </c>
      <c r="V106" s="153">
        <f t="shared" si="19"/>
        <v>1.0566645202833227</v>
      </c>
      <c r="W106" s="8">
        <v>1384</v>
      </c>
      <c r="X106" s="8">
        <v>1520</v>
      </c>
      <c r="Y106" s="153">
        <f t="shared" si="20"/>
        <v>1.0982658959537572</v>
      </c>
      <c r="Z106" s="8">
        <v>8</v>
      </c>
      <c r="AA106" s="8">
        <v>4</v>
      </c>
      <c r="AB106" s="320">
        <f t="shared" si="21"/>
        <v>0.5</v>
      </c>
      <c r="AC106" s="8">
        <v>0</v>
      </c>
      <c r="AD106" s="8" t="s">
        <v>948</v>
      </c>
      <c r="AE106" s="100" t="str">
        <f t="shared" si="22"/>
        <v>N/A</v>
      </c>
      <c r="AF106" s="8">
        <v>0</v>
      </c>
      <c r="AG106" s="8" t="s">
        <v>949</v>
      </c>
      <c r="AH106" s="100" t="str">
        <f t="shared" si="23"/>
        <v>N/A</v>
      </c>
      <c r="AI106" s="8">
        <v>0</v>
      </c>
      <c r="AJ106" s="8">
        <v>0</v>
      </c>
      <c r="AK106" s="320" t="str">
        <f t="shared" si="24"/>
        <v>N/A</v>
      </c>
      <c r="AL106" s="8">
        <v>0</v>
      </c>
      <c r="AM106" s="8">
        <v>0</v>
      </c>
      <c r="AN106" s="320" t="str">
        <f t="shared" si="25"/>
        <v>N/A</v>
      </c>
      <c r="AO106" s="8">
        <v>0</v>
      </c>
      <c r="AP106" s="8">
        <v>0</v>
      </c>
      <c r="AQ106" s="100" t="str">
        <f t="shared" si="26"/>
        <v>N/A</v>
      </c>
      <c r="AR106" s="8">
        <v>0</v>
      </c>
      <c r="AS106" s="8">
        <v>0</v>
      </c>
      <c r="AT106" s="100" t="str">
        <f t="shared" si="27"/>
        <v>N/A</v>
      </c>
    </row>
    <row r="107" spans="1:46" s="1" customFormat="1" ht="15" customHeight="1" x14ac:dyDescent="0.55000000000000004">
      <c r="A107" s="16">
        <v>73</v>
      </c>
      <c r="B107" s="17" t="s">
        <v>132</v>
      </c>
      <c r="C107" s="18">
        <v>9310</v>
      </c>
      <c r="D107" s="17" t="s">
        <v>42</v>
      </c>
      <c r="E107" s="8">
        <v>41</v>
      </c>
      <c r="F107" s="8">
        <v>112</v>
      </c>
      <c r="G107" s="91">
        <f t="shared" si="14"/>
        <v>2.7317073170731709</v>
      </c>
      <c r="H107" s="8">
        <v>461</v>
      </c>
      <c r="I107" s="8">
        <v>494</v>
      </c>
      <c r="J107" s="91">
        <f t="shared" si="15"/>
        <v>1.0715835140997831</v>
      </c>
      <c r="K107" s="8">
        <v>869</v>
      </c>
      <c r="L107" s="8">
        <v>720</v>
      </c>
      <c r="M107" s="91">
        <f t="shared" si="16"/>
        <v>0.8285385500575374</v>
      </c>
      <c r="N107" s="8">
        <v>1371</v>
      </c>
      <c r="O107" s="8">
        <v>1326</v>
      </c>
      <c r="P107" s="91">
        <f t="shared" si="17"/>
        <v>0.96717724288840268</v>
      </c>
      <c r="Q107" s="8">
        <v>1385</v>
      </c>
      <c r="R107" s="8">
        <v>1343</v>
      </c>
      <c r="S107" s="153">
        <f t="shared" si="18"/>
        <v>0.96967509025270759</v>
      </c>
      <c r="T107" s="8">
        <v>1187</v>
      </c>
      <c r="U107" s="8">
        <v>1054</v>
      </c>
      <c r="V107" s="153">
        <f t="shared" si="19"/>
        <v>0.88795282224094352</v>
      </c>
      <c r="W107" s="8">
        <v>1161</v>
      </c>
      <c r="X107" s="8">
        <v>1038</v>
      </c>
      <c r="Y107" s="153">
        <f t="shared" si="20"/>
        <v>0.89405684754521964</v>
      </c>
      <c r="Z107" s="8">
        <v>7.5</v>
      </c>
      <c r="AA107" s="8">
        <v>4</v>
      </c>
      <c r="AB107" s="320">
        <f t="shared" si="21"/>
        <v>0.53333333333333333</v>
      </c>
      <c r="AC107" s="8">
        <v>0</v>
      </c>
      <c r="AD107" s="8" t="s">
        <v>948</v>
      </c>
      <c r="AE107" s="100" t="str">
        <f t="shared" si="22"/>
        <v>N/A</v>
      </c>
      <c r="AF107" s="8">
        <v>0</v>
      </c>
      <c r="AG107" s="8" t="s">
        <v>949</v>
      </c>
      <c r="AH107" s="100" t="str">
        <f t="shared" si="23"/>
        <v>N/A</v>
      </c>
      <c r="AI107" s="8">
        <v>0</v>
      </c>
      <c r="AJ107" s="8">
        <v>0</v>
      </c>
      <c r="AK107" s="320" t="str">
        <f t="shared" si="24"/>
        <v>N/A</v>
      </c>
      <c r="AL107" s="8">
        <v>0</v>
      </c>
      <c r="AM107" s="8">
        <v>0</v>
      </c>
      <c r="AN107" s="320" t="str">
        <f t="shared" si="25"/>
        <v>N/A</v>
      </c>
      <c r="AO107" s="8">
        <v>0</v>
      </c>
      <c r="AP107" s="8">
        <v>0</v>
      </c>
      <c r="AQ107" s="100" t="str">
        <f t="shared" si="26"/>
        <v>N/A</v>
      </c>
      <c r="AR107" s="8">
        <v>0</v>
      </c>
      <c r="AS107" s="8">
        <v>0</v>
      </c>
      <c r="AT107" s="100" t="str">
        <f t="shared" si="27"/>
        <v>N/A</v>
      </c>
    </row>
    <row r="108" spans="1:46" s="1" customFormat="1" ht="15" customHeight="1" x14ac:dyDescent="0.55000000000000004">
      <c r="A108" s="16">
        <v>76</v>
      </c>
      <c r="B108" s="17" t="s">
        <v>135</v>
      </c>
      <c r="C108" s="18">
        <v>9124</v>
      </c>
      <c r="D108" s="17" t="s">
        <v>136</v>
      </c>
      <c r="E108" s="8">
        <v>680</v>
      </c>
      <c r="F108" s="8">
        <v>544</v>
      </c>
      <c r="G108" s="91">
        <f t="shared" si="14"/>
        <v>0.8</v>
      </c>
      <c r="H108" s="8">
        <v>67</v>
      </c>
      <c r="I108" s="8">
        <v>111</v>
      </c>
      <c r="J108" s="91">
        <f t="shared" si="15"/>
        <v>1.6567164179104477</v>
      </c>
      <c r="K108" s="8">
        <v>1478</v>
      </c>
      <c r="L108" s="8">
        <v>1102</v>
      </c>
      <c r="M108" s="91">
        <f t="shared" si="16"/>
        <v>0.74560216508795674</v>
      </c>
      <c r="N108" s="8">
        <v>2225</v>
      </c>
      <c r="O108" s="8">
        <v>1757</v>
      </c>
      <c r="P108" s="91">
        <f t="shared" si="17"/>
        <v>0.78966292134831462</v>
      </c>
      <c r="Q108" s="8">
        <v>2286</v>
      </c>
      <c r="R108" s="8">
        <v>2003</v>
      </c>
      <c r="S108" s="153">
        <f t="shared" si="18"/>
        <v>0.87620297462817143</v>
      </c>
      <c r="T108" s="8">
        <v>2121</v>
      </c>
      <c r="U108" s="8">
        <v>1872</v>
      </c>
      <c r="V108" s="153">
        <f t="shared" si="19"/>
        <v>0.88260254596888266</v>
      </c>
      <c r="W108" s="8">
        <v>2054</v>
      </c>
      <c r="X108" s="8">
        <v>1642</v>
      </c>
      <c r="Y108" s="153">
        <f t="shared" si="20"/>
        <v>0.79941577409931841</v>
      </c>
      <c r="Z108" s="8">
        <v>8</v>
      </c>
      <c r="AA108" s="8">
        <v>2</v>
      </c>
      <c r="AB108" s="320">
        <f t="shared" si="21"/>
        <v>0.25</v>
      </c>
      <c r="AC108" s="8">
        <v>5</v>
      </c>
      <c r="AD108" s="8">
        <v>0</v>
      </c>
      <c r="AE108" s="100">
        <f t="shared" si="22"/>
        <v>0</v>
      </c>
      <c r="AF108" s="8">
        <v>4</v>
      </c>
      <c r="AG108" s="8">
        <v>2</v>
      </c>
      <c r="AH108" s="100">
        <f t="shared" si="23"/>
        <v>0.5</v>
      </c>
      <c r="AI108" s="8">
        <v>47</v>
      </c>
      <c r="AJ108" s="8">
        <v>0</v>
      </c>
      <c r="AK108" s="320">
        <f t="shared" si="24"/>
        <v>0</v>
      </c>
      <c r="AL108" s="8">
        <v>76</v>
      </c>
      <c r="AM108" s="8">
        <v>0</v>
      </c>
      <c r="AN108" s="320">
        <f t="shared" si="25"/>
        <v>0</v>
      </c>
      <c r="AO108" s="8">
        <v>14</v>
      </c>
      <c r="AP108" s="8">
        <v>0</v>
      </c>
      <c r="AQ108" s="100">
        <f t="shared" si="26"/>
        <v>0</v>
      </c>
      <c r="AR108" s="8">
        <v>20</v>
      </c>
      <c r="AS108" s="8">
        <v>21</v>
      </c>
      <c r="AT108" s="100">
        <f t="shared" si="27"/>
        <v>1.05</v>
      </c>
    </row>
    <row r="109" spans="1:46" s="1" customFormat="1" ht="15" customHeight="1" x14ac:dyDescent="0.55000000000000004">
      <c r="A109" s="16">
        <v>76</v>
      </c>
      <c r="B109" s="17" t="s">
        <v>135</v>
      </c>
      <c r="C109" s="18">
        <v>9125</v>
      </c>
      <c r="D109" s="17" t="s">
        <v>137</v>
      </c>
      <c r="E109" s="8">
        <v>557</v>
      </c>
      <c r="F109" s="8">
        <v>415</v>
      </c>
      <c r="G109" s="91">
        <f t="shared" si="14"/>
        <v>0.74506283662477557</v>
      </c>
      <c r="H109" s="8">
        <v>93</v>
      </c>
      <c r="I109" s="8">
        <v>71</v>
      </c>
      <c r="J109" s="91">
        <f t="shared" si="15"/>
        <v>0.76344086021505375</v>
      </c>
      <c r="K109" s="8">
        <v>1573</v>
      </c>
      <c r="L109" s="8">
        <v>1190</v>
      </c>
      <c r="M109" s="91">
        <f t="shared" si="16"/>
        <v>0.75651621106166556</v>
      </c>
      <c r="N109" s="8">
        <v>2223</v>
      </c>
      <c r="O109" s="8">
        <v>1676</v>
      </c>
      <c r="P109" s="91">
        <f t="shared" si="17"/>
        <v>0.753936122357175</v>
      </c>
      <c r="Q109" s="8">
        <v>2236</v>
      </c>
      <c r="R109" s="8">
        <v>1685</v>
      </c>
      <c r="S109" s="153">
        <f t="shared" si="18"/>
        <v>0.75357781753130593</v>
      </c>
      <c r="T109" s="8">
        <v>2150</v>
      </c>
      <c r="U109" s="8">
        <v>1558</v>
      </c>
      <c r="V109" s="153">
        <f t="shared" si="19"/>
        <v>0.72465116279069763</v>
      </c>
      <c r="W109" s="8">
        <v>2134</v>
      </c>
      <c r="X109" s="8">
        <v>1596</v>
      </c>
      <c r="Y109" s="153">
        <f t="shared" si="20"/>
        <v>0.74789128397375815</v>
      </c>
      <c r="Z109" s="8">
        <v>8</v>
      </c>
      <c r="AA109" s="8">
        <v>3</v>
      </c>
      <c r="AB109" s="320">
        <f t="shared" si="21"/>
        <v>0.375</v>
      </c>
      <c r="AC109" s="8">
        <v>0</v>
      </c>
      <c r="AD109" s="8" t="s">
        <v>948</v>
      </c>
      <c r="AE109" s="100" t="str">
        <f t="shared" si="22"/>
        <v>N/A</v>
      </c>
      <c r="AF109" s="8">
        <v>0</v>
      </c>
      <c r="AG109" s="8" t="s">
        <v>949</v>
      </c>
      <c r="AH109" s="100" t="str">
        <f t="shared" si="23"/>
        <v>N/A</v>
      </c>
      <c r="AI109" s="8">
        <v>47</v>
      </c>
      <c r="AJ109" s="8">
        <v>0</v>
      </c>
      <c r="AK109" s="320">
        <f t="shared" si="24"/>
        <v>0</v>
      </c>
      <c r="AL109" s="8">
        <v>152</v>
      </c>
      <c r="AM109" s="8">
        <v>21</v>
      </c>
      <c r="AN109" s="320">
        <f t="shared" si="25"/>
        <v>0.13815789473684212</v>
      </c>
      <c r="AO109" s="8">
        <v>14</v>
      </c>
      <c r="AP109" s="8">
        <v>0</v>
      </c>
      <c r="AQ109" s="100">
        <f t="shared" si="26"/>
        <v>0</v>
      </c>
      <c r="AR109" s="8">
        <v>20</v>
      </c>
      <c r="AS109" s="8">
        <v>20</v>
      </c>
      <c r="AT109" s="100">
        <f t="shared" si="27"/>
        <v>1</v>
      </c>
    </row>
    <row r="110" spans="1:46" s="1" customFormat="1" ht="15" customHeight="1" x14ac:dyDescent="0.55000000000000004">
      <c r="A110" s="16">
        <v>76</v>
      </c>
      <c r="B110" s="17" t="s">
        <v>135</v>
      </c>
      <c r="C110" s="18">
        <v>9126</v>
      </c>
      <c r="D110" s="17" t="s">
        <v>138</v>
      </c>
      <c r="E110" s="8">
        <v>182</v>
      </c>
      <c r="F110" s="8">
        <v>191</v>
      </c>
      <c r="G110" s="91">
        <f t="shared" si="14"/>
        <v>1.0494505494505495</v>
      </c>
      <c r="H110" s="8">
        <v>79</v>
      </c>
      <c r="I110" s="8">
        <v>122</v>
      </c>
      <c r="J110" s="91">
        <f t="shared" si="15"/>
        <v>1.5443037974683544</v>
      </c>
      <c r="K110" s="8">
        <v>1945</v>
      </c>
      <c r="L110" s="8">
        <v>1482</v>
      </c>
      <c r="M110" s="91">
        <f t="shared" si="16"/>
        <v>0.76195372750642676</v>
      </c>
      <c r="N110" s="8">
        <v>2206</v>
      </c>
      <c r="O110" s="8">
        <v>1795</v>
      </c>
      <c r="P110" s="91">
        <f t="shared" si="17"/>
        <v>0.81368993653671806</v>
      </c>
      <c r="Q110" s="8">
        <v>2360</v>
      </c>
      <c r="R110" s="8">
        <v>1835</v>
      </c>
      <c r="S110" s="153">
        <f t="shared" si="18"/>
        <v>0.77754237288135597</v>
      </c>
      <c r="T110" s="8">
        <v>2222</v>
      </c>
      <c r="U110" s="8">
        <v>1564</v>
      </c>
      <c r="V110" s="153">
        <f t="shared" si="19"/>
        <v>0.70387038703870386</v>
      </c>
      <c r="W110" s="8">
        <v>2188</v>
      </c>
      <c r="X110" s="8">
        <v>1528</v>
      </c>
      <c r="Y110" s="153">
        <f t="shared" si="20"/>
        <v>0.69835466179159045</v>
      </c>
      <c r="Z110" s="8">
        <v>7</v>
      </c>
      <c r="AA110" s="8">
        <v>4</v>
      </c>
      <c r="AB110" s="320">
        <f t="shared" si="21"/>
        <v>0.5714285714285714</v>
      </c>
      <c r="AC110" s="8">
        <v>0</v>
      </c>
      <c r="AD110" s="8" t="s">
        <v>948</v>
      </c>
      <c r="AE110" s="100" t="str">
        <f t="shared" si="22"/>
        <v>N/A</v>
      </c>
      <c r="AF110" s="8">
        <v>0</v>
      </c>
      <c r="AG110" s="8" t="s">
        <v>949</v>
      </c>
      <c r="AH110" s="100" t="str">
        <f t="shared" si="23"/>
        <v>N/A</v>
      </c>
      <c r="AI110" s="8">
        <v>24</v>
      </c>
      <c r="AJ110" s="8">
        <v>3</v>
      </c>
      <c r="AK110" s="320">
        <f t="shared" si="24"/>
        <v>0.125</v>
      </c>
      <c r="AL110" s="8">
        <v>12</v>
      </c>
      <c r="AM110" s="8">
        <v>0</v>
      </c>
      <c r="AN110" s="320">
        <f t="shared" si="25"/>
        <v>0</v>
      </c>
      <c r="AO110" s="8">
        <v>7</v>
      </c>
      <c r="AP110" s="8">
        <v>0</v>
      </c>
      <c r="AQ110" s="100">
        <f t="shared" si="26"/>
        <v>0</v>
      </c>
      <c r="AR110" s="8">
        <v>10</v>
      </c>
      <c r="AS110" s="8">
        <v>10</v>
      </c>
      <c r="AT110" s="100">
        <f t="shared" si="27"/>
        <v>1</v>
      </c>
    </row>
    <row r="111" spans="1:46" s="1" customFormat="1" ht="15" customHeight="1" x14ac:dyDescent="0.55000000000000004">
      <c r="A111" s="16">
        <v>76</v>
      </c>
      <c r="B111" s="17" t="s">
        <v>135</v>
      </c>
      <c r="C111" s="18">
        <v>9227</v>
      </c>
      <c r="D111" s="17" t="s">
        <v>139</v>
      </c>
      <c r="E111" s="8">
        <v>70</v>
      </c>
      <c r="F111" s="8">
        <v>136</v>
      </c>
      <c r="G111" s="91">
        <f t="shared" si="14"/>
        <v>1.9428571428571428</v>
      </c>
      <c r="H111" s="8">
        <v>71</v>
      </c>
      <c r="I111" s="8">
        <v>0</v>
      </c>
      <c r="J111" s="91">
        <f t="shared" si="15"/>
        <v>0</v>
      </c>
      <c r="K111" s="8">
        <v>1772</v>
      </c>
      <c r="L111" s="8">
        <v>1285</v>
      </c>
      <c r="M111" s="91">
        <f t="shared" si="16"/>
        <v>0.72516930022573367</v>
      </c>
      <c r="N111" s="8">
        <v>1913</v>
      </c>
      <c r="O111" s="8">
        <v>1421</v>
      </c>
      <c r="P111" s="91">
        <f t="shared" si="17"/>
        <v>0.74281233664401458</v>
      </c>
      <c r="Q111" s="8">
        <v>1992</v>
      </c>
      <c r="R111" s="8">
        <v>1691</v>
      </c>
      <c r="S111" s="153">
        <f t="shared" si="18"/>
        <v>0.84889558232931728</v>
      </c>
      <c r="T111" s="8">
        <v>1869</v>
      </c>
      <c r="U111" s="8">
        <v>1364</v>
      </c>
      <c r="V111" s="153">
        <f t="shared" si="19"/>
        <v>0.72980203317281966</v>
      </c>
      <c r="W111" s="8">
        <v>1784</v>
      </c>
      <c r="X111" s="8">
        <v>1172</v>
      </c>
      <c r="Y111" s="153">
        <f t="shared" si="20"/>
        <v>0.65695067264573992</v>
      </c>
      <c r="Z111" s="8">
        <v>8</v>
      </c>
      <c r="AA111" s="8">
        <v>5</v>
      </c>
      <c r="AB111" s="320">
        <f t="shared" si="21"/>
        <v>0.625</v>
      </c>
      <c r="AC111" s="8">
        <v>3</v>
      </c>
      <c r="AD111" s="8">
        <v>3</v>
      </c>
      <c r="AE111" s="100">
        <f t="shared" si="22"/>
        <v>1</v>
      </c>
      <c r="AF111" s="8">
        <v>4</v>
      </c>
      <c r="AG111" s="8">
        <v>3</v>
      </c>
      <c r="AH111" s="100">
        <f t="shared" si="23"/>
        <v>0.75</v>
      </c>
      <c r="AI111" s="8">
        <v>0</v>
      </c>
      <c r="AJ111" s="8">
        <v>0</v>
      </c>
      <c r="AK111" s="320" t="str">
        <f t="shared" si="24"/>
        <v>N/A</v>
      </c>
      <c r="AL111" s="8">
        <v>0</v>
      </c>
      <c r="AM111" s="8">
        <v>0</v>
      </c>
      <c r="AN111" s="320" t="str">
        <f t="shared" si="25"/>
        <v>N/A</v>
      </c>
      <c r="AO111" s="8">
        <v>0</v>
      </c>
      <c r="AP111" s="8">
        <v>0</v>
      </c>
      <c r="AQ111" s="100" t="str">
        <f t="shared" si="26"/>
        <v>N/A</v>
      </c>
      <c r="AR111" s="8">
        <v>0</v>
      </c>
      <c r="AS111" s="8">
        <v>0</v>
      </c>
      <c r="AT111" s="100" t="str">
        <f t="shared" si="27"/>
        <v>N/A</v>
      </c>
    </row>
    <row r="112" spans="1:46" s="1" customFormat="1" ht="15" customHeight="1" x14ac:dyDescent="0.55000000000000004">
      <c r="A112" s="16">
        <v>76</v>
      </c>
      <c r="B112" s="17" t="s">
        <v>135</v>
      </c>
      <c r="C112" s="18">
        <v>9228</v>
      </c>
      <c r="D112" s="17" t="s">
        <v>140</v>
      </c>
      <c r="E112" s="8">
        <v>438</v>
      </c>
      <c r="F112" s="8">
        <v>698</v>
      </c>
      <c r="G112" s="91">
        <f t="shared" si="14"/>
        <v>1.5936073059360731</v>
      </c>
      <c r="H112" s="8">
        <v>226</v>
      </c>
      <c r="I112" s="8">
        <v>0</v>
      </c>
      <c r="J112" s="91">
        <f t="shared" si="15"/>
        <v>0</v>
      </c>
      <c r="K112" s="8">
        <v>2623</v>
      </c>
      <c r="L112" s="8">
        <v>1429</v>
      </c>
      <c r="M112" s="91">
        <f t="shared" si="16"/>
        <v>0.54479603507434238</v>
      </c>
      <c r="N112" s="8">
        <v>3287</v>
      </c>
      <c r="O112" s="8">
        <v>2127</v>
      </c>
      <c r="P112" s="91">
        <f t="shared" si="17"/>
        <v>0.6470946151505933</v>
      </c>
      <c r="Q112" s="8">
        <v>3671</v>
      </c>
      <c r="R112" s="8">
        <v>2961</v>
      </c>
      <c r="S112" s="153">
        <f t="shared" si="18"/>
        <v>0.80659220920730046</v>
      </c>
      <c r="T112" s="8">
        <v>2314</v>
      </c>
      <c r="U112" s="8">
        <v>1633</v>
      </c>
      <c r="V112" s="153">
        <f t="shared" si="19"/>
        <v>0.70570440795159894</v>
      </c>
      <c r="W112" s="8">
        <v>2087</v>
      </c>
      <c r="X112" s="8">
        <v>1304</v>
      </c>
      <c r="Y112" s="153">
        <f t="shared" si="20"/>
        <v>0.62482031624341161</v>
      </c>
      <c r="Z112" s="8">
        <v>9</v>
      </c>
      <c r="AA112" s="8">
        <v>2</v>
      </c>
      <c r="AB112" s="320">
        <f t="shared" si="21"/>
        <v>0.22222222222222221</v>
      </c>
      <c r="AC112" s="8">
        <v>0</v>
      </c>
      <c r="AD112" s="8" t="s">
        <v>948</v>
      </c>
      <c r="AE112" s="100" t="str">
        <f t="shared" si="22"/>
        <v>N/A</v>
      </c>
      <c r="AF112" s="8">
        <v>0</v>
      </c>
      <c r="AG112" s="8" t="s">
        <v>949</v>
      </c>
      <c r="AH112" s="100" t="str">
        <f t="shared" si="23"/>
        <v>N/A</v>
      </c>
      <c r="AI112" s="8">
        <v>0</v>
      </c>
      <c r="AJ112" s="8">
        <v>0</v>
      </c>
      <c r="AK112" s="320" t="str">
        <f t="shared" si="24"/>
        <v>N/A</v>
      </c>
      <c r="AL112" s="8">
        <v>0</v>
      </c>
      <c r="AM112" s="8">
        <v>0</v>
      </c>
      <c r="AN112" s="320" t="str">
        <f t="shared" si="25"/>
        <v>N/A</v>
      </c>
      <c r="AO112" s="8">
        <v>0</v>
      </c>
      <c r="AP112" s="8">
        <v>0</v>
      </c>
      <c r="AQ112" s="100" t="str">
        <f t="shared" si="26"/>
        <v>N/A</v>
      </c>
      <c r="AR112" s="8">
        <v>0</v>
      </c>
      <c r="AS112" s="8">
        <v>0</v>
      </c>
      <c r="AT112" s="100" t="str">
        <f t="shared" si="27"/>
        <v>N/A</v>
      </c>
    </row>
    <row r="113" spans="1:46" s="1" customFormat="1" ht="15" customHeight="1" x14ac:dyDescent="0.55000000000000004">
      <c r="A113" s="16">
        <v>76</v>
      </c>
      <c r="B113" s="17" t="s">
        <v>135</v>
      </c>
      <c r="C113" s="18">
        <v>9229</v>
      </c>
      <c r="D113" s="17" t="s">
        <v>141</v>
      </c>
      <c r="E113" s="8">
        <v>176</v>
      </c>
      <c r="F113" s="8">
        <v>146</v>
      </c>
      <c r="G113" s="91">
        <f t="shared" si="14"/>
        <v>0.82954545454545459</v>
      </c>
      <c r="H113" s="8">
        <v>118</v>
      </c>
      <c r="I113" s="8">
        <v>267</v>
      </c>
      <c r="J113" s="91">
        <f t="shared" si="15"/>
        <v>2.2627118644067798</v>
      </c>
      <c r="K113" s="8">
        <v>2671</v>
      </c>
      <c r="L113" s="8">
        <v>1732</v>
      </c>
      <c r="M113" s="91">
        <f t="shared" si="16"/>
        <v>0.64844627480344441</v>
      </c>
      <c r="N113" s="8">
        <v>2965</v>
      </c>
      <c r="O113" s="8">
        <v>2145</v>
      </c>
      <c r="P113" s="91">
        <f t="shared" si="17"/>
        <v>0.72344013490725123</v>
      </c>
      <c r="Q113" s="8">
        <v>3117</v>
      </c>
      <c r="R113" s="8">
        <v>2536</v>
      </c>
      <c r="S113" s="153">
        <f t="shared" si="18"/>
        <v>0.81360282322746236</v>
      </c>
      <c r="T113" s="8">
        <v>2374</v>
      </c>
      <c r="U113" s="8">
        <v>1727</v>
      </c>
      <c r="V113" s="153">
        <f t="shared" si="19"/>
        <v>0.72746419545071606</v>
      </c>
      <c r="W113" s="8">
        <v>2263</v>
      </c>
      <c r="X113" s="8">
        <v>1433</v>
      </c>
      <c r="Y113" s="153">
        <f t="shared" si="20"/>
        <v>0.63323022536456031</v>
      </c>
      <c r="Z113" s="8">
        <v>10</v>
      </c>
      <c r="AA113" s="8">
        <v>5</v>
      </c>
      <c r="AB113" s="320">
        <f t="shared" si="21"/>
        <v>0.5</v>
      </c>
      <c r="AC113" s="8">
        <v>6</v>
      </c>
      <c r="AD113" s="8">
        <v>0</v>
      </c>
      <c r="AE113" s="100">
        <f t="shared" si="22"/>
        <v>0</v>
      </c>
      <c r="AF113" s="8">
        <v>4</v>
      </c>
      <c r="AG113" s="8">
        <v>3</v>
      </c>
      <c r="AH113" s="100">
        <f t="shared" si="23"/>
        <v>0.75</v>
      </c>
      <c r="AI113" s="8">
        <v>0</v>
      </c>
      <c r="AJ113" s="8">
        <v>0</v>
      </c>
      <c r="AK113" s="320" t="str">
        <f t="shared" si="24"/>
        <v>N/A</v>
      </c>
      <c r="AL113" s="8">
        <v>0</v>
      </c>
      <c r="AM113" s="8">
        <v>0</v>
      </c>
      <c r="AN113" s="320" t="str">
        <f t="shared" si="25"/>
        <v>N/A</v>
      </c>
      <c r="AO113" s="8">
        <v>0</v>
      </c>
      <c r="AP113" s="8">
        <v>0</v>
      </c>
      <c r="AQ113" s="100" t="str">
        <f t="shared" si="26"/>
        <v>N/A</v>
      </c>
      <c r="AR113" s="8">
        <v>0</v>
      </c>
      <c r="AS113" s="8">
        <v>0</v>
      </c>
      <c r="AT113" s="100" t="str">
        <f t="shared" si="27"/>
        <v>N/A</v>
      </c>
    </row>
    <row r="114" spans="1:46" s="1" customFormat="1" ht="15" customHeight="1" x14ac:dyDescent="0.55000000000000004">
      <c r="A114" s="16">
        <v>76</v>
      </c>
      <c r="B114" s="17" t="s">
        <v>135</v>
      </c>
      <c r="C114" s="18">
        <v>9230</v>
      </c>
      <c r="D114" s="17" t="s">
        <v>142</v>
      </c>
      <c r="E114" s="8">
        <v>46</v>
      </c>
      <c r="F114" s="8">
        <v>144</v>
      </c>
      <c r="G114" s="91">
        <f t="shared" si="14"/>
        <v>3.1304347826086958</v>
      </c>
      <c r="H114" s="8">
        <v>343</v>
      </c>
      <c r="I114" s="8">
        <v>423</v>
      </c>
      <c r="J114" s="91">
        <f t="shared" si="15"/>
        <v>1.2332361516034986</v>
      </c>
      <c r="K114" s="8">
        <v>1129</v>
      </c>
      <c r="L114" s="8">
        <v>879</v>
      </c>
      <c r="M114" s="91">
        <f t="shared" si="16"/>
        <v>0.77856510186005312</v>
      </c>
      <c r="N114" s="8">
        <v>1518</v>
      </c>
      <c r="O114" s="8">
        <v>1446</v>
      </c>
      <c r="P114" s="91">
        <f t="shared" si="17"/>
        <v>0.95256916996047436</v>
      </c>
      <c r="Q114" s="8">
        <v>1562</v>
      </c>
      <c r="R114" s="8">
        <v>1459</v>
      </c>
      <c r="S114" s="153">
        <f t="shared" si="18"/>
        <v>0.93405889884763127</v>
      </c>
      <c r="T114" s="8">
        <v>996</v>
      </c>
      <c r="U114" s="8">
        <v>815</v>
      </c>
      <c r="V114" s="153">
        <f t="shared" si="19"/>
        <v>0.81827309236947787</v>
      </c>
      <c r="W114" s="8">
        <v>956</v>
      </c>
      <c r="X114" s="8">
        <v>759</v>
      </c>
      <c r="Y114" s="153">
        <f t="shared" si="20"/>
        <v>0.79393305439330542</v>
      </c>
      <c r="Z114" s="8">
        <v>6</v>
      </c>
      <c r="AA114" s="8">
        <v>3</v>
      </c>
      <c r="AB114" s="320">
        <f t="shared" si="21"/>
        <v>0.5</v>
      </c>
      <c r="AC114" s="8">
        <v>6</v>
      </c>
      <c r="AD114" s="8">
        <v>0</v>
      </c>
      <c r="AE114" s="100">
        <f t="shared" si="22"/>
        <v>0</v>
      </c>
      <c r="AF114" s="8">
        <v>8</v>
      </c>
      <c r="AG114" s="8">
        <v>5</v>
      </c>
      <c r="AH114" s="100">
        <f t="shared" si="23"/>
        <v>0.625</v>
      </c>
      <c r="AI114" s="8">
        <v>0</v>
      </c>
      <c r="AJ114" s="8">
        <v>0</v>
      </c>
      <c r="AK114" s="320" t="str">
        <f t="shared" si="24"/>
        <v>N/A</v>
      </c>
      <c r="AL114" s="8">
        <v>0</v>
      </c>
      <c r="AM114" s="8">
        <v>0</v>
      </c>
      <c r="AN114" s="320" t="str">
        <f t="shared" si="25"/>
        <v>N/A</v>
      </c>
      <c r="AO114" s="8">
        <v>0</v>
      </c>
      <c r="AP114" s="8">
        <v>0</v>
      </c>
      <c r="AQ114" s="100" t="str">
        <f t="shared" si="26"/>
        <v>N/A</v>
      </c>
      <c r="AR114" s="8">
        <v>0</v>
      </c>
      <c r="AS114" s="8">
        <v>0</v>
      </c>
      <c r="AT114" s="100" t="str">
        <f t="shared" si="27"/>
        <v>N/A</v>
      </c>
    </row>
    <row r="115" spans="1:46" s="1" customFormat="1" ht="15" customHeight="1" x14ac:dyDescent="0.55000000000000004">
      <c r="A115" s="16">
        <v>76</v>
      </c>
      <c r="B115" s="17" t="s">
        <v>135</v>
      </c>
      <c r="C115" s="18">
        <v>9311</v>
      </c>
      <c r="D115" s="17" t="s">
        <v>143</v>
      </c>
      <c r="E115" s="8">
        <v>50</v>
      </c>
      <c r="F115" s="8">
        <v>207</v>
      </c>
      <c r="G115" s="91">
        <f t="shared" si="14"/>
        <v>4.1399999999999997</v>
      </c>
      <c r="H115" s="8">
        <v>139</v>
      </c>
      <c r="I115" s="8">
        <v>88</v>
      </c>
      <c r="J115" s="91">
        <f t="shared" si="15"/>
        <v>0.63309352517985606</v>
      </c>
      <c r="K115" s="8">
        <v>3265</v>
      </c>
      <c r="L115" s="8">
        <v>1697</v>
      </c>
      <c r="M115" s="91">
        <f t="shared" si="16"/>
        <v>0.51975497702909645</v>
      </c>
      <c r="N115" s="8">
        <v>3454</v>
      </c>
      <c r="O115" s="8">
        <v>1992</v>
      </c>
      <c r="P115" s="91">
        <f t="shared" si="17"/>
        <v>0.57672264041690791</v>
      </c>
      <c r="Q115" s="8">
        <v>3598</v>
      </c>
      <c r="R115" s="8">
        <v>2291</v>
      </c>
      <c r="S115" s="153">
        <f t="shared" si="18"/>
        <v>0.63674263479710946</v>
      </c>
      <c r="T115" s="8">
        <v>2654</v>
      </c>
      <c r="U115" s="8">
        <v>1525</v>
      </c>
      <c r="V115" s="153">
        <f t="shared" si="19"/>
        <v>0.57460437076111526</v>
      </c>
      <c r="W115" s="8">
        <v>2532</v>
      </c>
      <c r="X115" s="8">
        <v>1302</v>
      </c>
      <c r="Y115" s="153">
        <f t="shared" si="20"/>
        <v>0.51421800947867302</v>
      </c>
      <c r="Z115" s="8">
        <v>11</v>
      </c>
      <c r="AA115" s="8">
        <v>4</v>
      </c>
      <c r="AB115" s="320">
        <f t="shared" si="21"/>
        <v>0.36363636363636365</v>
      </c>
      <c r="AC115" s="8">
        <v>7</v>
      </c>
      <c r="AD115" s="8">
        <v>0</v>
      </c>
      <c r="AE115" s="100">
        <f t="shared" si="22"/>
        <v>0</v>
      </c>
      <c r="AF115" s="8">
        <v>4</v>
      </c>
      <c r="AG115" s="8">
        <v>1</v>
      </c>
      <c r="AH115" s="100">
        <f t="shared" si="23"/>
        <v>0.25</v>
      </c>
      <c r="AI115" s="8">
        <v>0</v>
      </c>
      <c r="AJ115" s="8">
        <v>0</v>
      </c>
      <c r="AK115" s="320" t="str">
        <f t="shared" si="24"/>
        <v>N/A</v>
      </c>
      <c r="AL115" s="8">
        <v>0</v>
      </c>
      <c r="AM115" s="8">
        <v>0</v>
      </c>
      <c r="AN115" s="320" t="str">
        <f t="shared" si="25"/>
        <v>N/A</v>
      </c>
      <c r="AO115" s="8">
        <v>0</v>
      </c>
      <c r="AP115" s="8">
        <v>0</v>
      </c>
      <c r="AQ115" s="100" t="str">
        <f t="shared" si="26"/>
        <v>N/A</v>
      </c>
      <c r="AR115" s="8">
        <v>0</v>
      </c>
      <c r="AS115" s="8">
        <v>0</v>
      </c>
      <c r="AT115" s="100" t="str">
        <f t="shared" si="27"/>
        <v>N/A</v>
      </c>
    </row>
    <row r="116" spans="1:46" s="1" customFormat="1" ht="15" customHeight="1" x14ac:dyDescent="0.55000000000000004">
      <c r="A116" s="16">
        <v>76</v>
      </c>
      <c r="B116" s="17" t="s">
        <v>135</v>
      </c>
      <c r="C116" s="18">
        <v>9543</v>
      </c>
      <c r="D116" s="17" t="s">
        <v>144</v>
      </c>
      <c r="E116" s="8">
        <v>193</v>
      </c>
      <c r="F116" s="8">
        <v>809</v>
      </c>
      <c r="G116" s="91">
        <f t="shared" si="14"/>
        <v>4.1917098445595853</v>
      </c>
      <c r="H116" s="8">
        <v>126</v>
      </c>
      <c r="I116" s="8">
        <v>200</v>
      </c>
      <c r="J116" s="91">
        <f t="shared" si="15"/>
        <v>1.5873015873015872</v>
      </c>
      <c r="K116" s="8">
        <v>1733</v>
      </c>
      <c r="L116" s="8">
        <v>564</v>
      </c>
      <c r="M116" s="91">
        <f t="shared" si="16"/>
        <v>0.3254472013848817</v>
      </c>
      <c r="N116" s="8">
        <v>2052</v>
      </c>
      <c r="O116" s="8">
        <v>1573</v>
      </c>
      <c r="P116" s="91">
        <f t="shared" si="17"/>
        <v>0.76656920077972712</v>
      </c>
      <c r="Q116" s="8">
        <v>2085</v>
      </c>
      <c r="R116" s="8">
        <v>1595</v>
      </c>
      <c r="S116" s="153">
        <f t="shared" si="18"/>
        <v>0.76498800959232616</v>
      </c>
      <c r="T116" s="8">
        <v>1868</v>
      </c>
      <c r="U116" s="8">
        <v>933</v>
      </c>
      <c r="V116" s="153">
        <f t="shared" si="19"/>
        <v>0.49946466809421841</v>
      </c>
      <c r="W116" s="8">
        <v>1830</v>
      </c>
      <c r="X116" s="8">
        <v>914</v>
      </c>
      <c r="Y116" s="153">
        <f t="shared" si="20"/>
        <v>0.49945355191256829</v>
      </c>
      <c r="Z116" s="8">
        <v>6</v>
      </c>
      <c r="AA116" s="8">
        <v>0</v>
      </c>
      <c r="AB116" s="320">
        <f t="shared" si="21"/>
        <v>0</v>
      </c>
      <c r="AC116" s="8">
        <v>6</v>
      </c>
      <c r="AD116" s="8">
        <v>0</v>
      </c>
      <c r="AE116" s="100">
        <f t="shared" si="22"/>
        <v>0</v>
      </c>
      <c r="AF116" s="8">
        <v>0</v>
      </c>
      <c r="AG116" s="8" t="s">
        <v>949</v>
      </c>
      <c r="AH116" s="100" t="str">
        <f t="shared" si="23"/>
        <v>N/A</v>
      </c>
      <c r="AI116" s="8">
        <v>39</v>
      </c>
      <c r="AJ116" s="8">
        <v>0</v>
      </c>
      <c r="AK116" s="320">
        <f t="shared" si="24"/>
        <v>0</v>
      </c>
      <c r="AL116" s="8">
        <v>74</v>
      </c>
      <c r="AM116" s="8">
        <v>0</v>
      </c>
      <c r="AN116" s="320">
        <f t="shared" si="25"/>
        <v>0</v>
      </c>
      <c r="AO116" s="8">
        <v>15</v>
      </c>
      <c r="AP116" s="8">
        <v>0</v>
      </c>
      <c r="AQ116" s="100">
        <f t="shared" si="26"/>
        <v>0</v>
      </c>
      <c r="AR116" s="8">
        <v>22</v>
      </c>
      <c r="AS116" s="8">
        <v>22</v>
      </c>
      <c r="AT116" s="100">
        <f t="shared" si="27"/>
        <v>1</v>
      </c>
    </row>
    <row r="117" spans="1:46" s="1" customFormat="1" ht="15" customHeight="1" x14ac:dyDescent="0.55000000000000004">
      <c r="A117" s="16">
        <v>76</v>
      </c>
      <c r="B117" s="17" t="s">
        <v>135</v>
      </c>
      <c r="C117" s="18">
        <v>9544</v>
      </c>
      <c r="D117" s="17" t="s">
        <v>145</v>
      </c>
      <c r="E117" s="8">
        <v>510</v>
      </c>
      <c r="F117" s="8">
        <v>484</v>
      </c>
      <c r="G117" s="91">
        <f t="shared" si="14"/>
        <v>0.94901960784313721</v>
      </c>
      <c r="H117" s="8">
        <v>190</v>
      </c>
      <c r="I117" s="8">
        <v>222</v>
      </c>
      <c r="J117" s="91">
        <f t="shared" si="15"/>
        <v>1.168421052631579</v>
      </c>
      <c r="K117" s="8">
        <v>2455</v>
      </c>
      <c r="L117" s="8">
        <v>1455</v>
      </c>
      <c r="M117" s="91">
        <f t="shared" si="16"/>
        <v>0.59266802443991851</v>
      </c>
      <c r="N117" s="8">
        <v>3155</v>
      </c>
      <c r="O117" s="8">
        <v>2161</v>
      </c>
      <c r="P117" s="91">
        <f t="shared" si="17"/>
        <v>0.68494453248811416</v>
      </c>
      <c r="Q117" s="8">
        <v>3239</v>
      </c>
      <c r="R117" s="8">
        <v>2298</v>
      </c>
      <c r="S117" s="153">
        <f t="shared" si="18"/>
        <v>0.7094782340228466</v>
      </c>
      <c r="T117" s="8">
        <v>2329</v>
      </c>
      <c r="U117" s="8">
        <v>1591</v>
      </c>
      <c r="V117" s="153">
        <f t="shared" si="19"/>
        <v>0.68312580506655218</v>
      </c>
      <c r="W117" s="8">
        <v>2267</v>
      </c>
      <c r="X117" s="8">
        <v>1448</v>
      </c>
      <c r="Y117" s="153">
        <f t="shared" si="20"/>
        <v>0.63872959858844292</v>
      </c>
      <c r="Z117" s="8">
        <v>9</v>
      </c>
      <c r="AA117" s="8">
        <v>2</v>
      </c>
      <c r="AB117" s="320">
        <f t="shared" si="21"/>
        <v>0.22222222222222221</v>
      </c>
      <c r="AC117" s="8">
        <v>6</v>
      </c>
      <c r="AD117" s="8">
        <v>0</v>
      </c>
      <c r="AE117" s="100">
        <f t="shared" si="22"/>
        <v>0</v>
      </c>
      <c r="AF117" s="8">
        <v>8</v>
      </c>
      <c r="AG117" s="8">
        <v>6</v>
      </c>
      <c r="AH117" s="100">
        <f t="shared" si="23"/>
        <v>0.75</v>
      </c>
      <c r="AI117" s="8">
        <v>69</v>
      </c>
      <c r="AJ117" s="8">
        <v>24</v>
      </c>
      <c r="AK117" s="320">
        <f t="shared" si="24"/>
        <v>0.34782608695652173</v>
      </c>
      <c r="AL117" s="8">
        <v>78</v>
      </c>
      <c r="AM117" s="8">
        <v>20</v>
      </c>
      <c r="AN117" s="320">
        <f t="shared" si="25"/>
        <v>0.25641025641025639</v>
      </c>
      <c r="AO117" s="8">
        <v>14</v>
      </c>
      <c r="AP117" s="8">
        <v>0</v>
      </c>
      <c r="AQ117" s="100">
        <f t="shared" si="26"/>
        <v>0</v>
      </c>
      <c r="AR117" s="8">
        <v>20</v>
      </c>
      <c r="AS117" s="8">
        <v>20</v>
      </c>
      <c r="AT117" s="100">
        <f t="shared" si="27"/>
        <v>1</v>
      </c>
    </row>
    <row r="118" spans="1:46" s="1" customFormat="1" ht="15" customHeight="1" x14ac:dyDescent="0.55000000000000004">
      <c r="A118" s="16">
        <v>81</v>
      </c>
      <c r="B118" s="17" t="s">
        <v>146</v>
      </c>
      <c r="C118" s="18">
        <v>9530</v>
      </c>
      <c r="D118" s="17" t="s">
        <v>147</v>
      </c>
      <c r="E118" s="8">
        <v>208</v>
      </c>
      <c r="F118" s="8">
        <v>108</v>
      </c>
      <c r="G118" s="91">
        <f t="shared" si="14"/>
        <v>0.51923076923076927</v>
      </c>
      <c r="H118" s="8">
        <v>129</v>
      </c>
      <c r="I118" s="8">
        <v>0</v>
      </c>
      <c r="J118" s="91">
        <f t="shared" si="15"/>
        <v>0</v>
      </c>
      <c r="K118" s="8">
        <v>1500</v>
      </c>
      <c r="L118" s="8">
        <v>1891</v>
      </c>
      <c r="M118" s="91">
        <f t="shared" si="16"/>
        <v>1.2606666666666666</v>
      </c>
      <c r="N118" s="8">
        <v>1837</v>
      </c>
      <c r="O118" s="8">
        <v>1999</v>
      </c>
      <c r="P118" s="91">
        <f t="shared" si="17"/>
        <v>1.0881872618399564</v>
      </c>
      <c r="Q118" s="8">
        <v>1996</v>
      </c>
      <c r="R118" s="8">
        <v>1570</v>
      </c>
      <c r="S118" s="153">
        <f t="shared" si="18"/>
        <v>0.78657314629258512</v>
      </c>
      <c r="T118" s="8">
        <v>1973</v>
      </c>
      <c r="U118" s="8">
        <v>733</v>
      </c>
      <c r="V118" s="153">
        <f t="shared" si="19"/>
        <v>0.3715154586923467</v>
      </c>
      <c r="W118" s="8">
        <v>1813</v>
      </c>
      <c r="X118" s="8">
        <v>828</v>
      </c>
      <c r="Y118" s="153">
        <f t="shared" si="20"/>
        <v>0.4567015995587424</v>
      </c>
      <c r="Z118" s="8">
        <v>8</v>
      </c>
      <c r="AA118" s="8">
        <v>3</v>
      </c>
      <c r="AB118" s="320">
        <f t="shared" si="21"/>
        <v>0.375</v>
      </c>
      <c r="AC118" s="8">
        <v>0</v>
      </c>
      <c r="AD118" s="8" t="s">
        <v>948</v>
      </c>
      <c r="AE118" s="100" t="str">
        <f t="shared" si="22"/>
        <v>N/A</v>
      </c>
      <c r="AF118" s="8">
        <v>0</v>
      </c>
      <c r="AG118" s="8" t="s">
        <v>949</v>
      </c>
      <c r="AH118" s="100" t="str">
        <f t="shared" si="23"/>
        <v>N/A</v>
      </c>
      <c r="AI118" s="8">
        <v>37</v>
      </c>
      <c r="AJ118" s="8">
        <v>0</v>
      </c>
      <c r="AK118" s="320">
        <f t="shared" si="24"/>
        <v>0</v>
      </c>
      <c r="AL118" s="8">
        <v>25</v>
      </c>
      <c r="AM118" s="8">
        <v>1</v>
      </c>
      <c r="AN118" s="320">
        <f t="shared" si="25"/>
        <v>0.04</v>
      </c>
      <c r="AO118" s="8">
        <v>10</v>
      </c>
      <c r="AP118" s="8">
        <v>0</v>
      </c>
      <c r="AQ118" s="100">
        <f t="shared" si="26"/>
        <v>0</v>
      </c>
      <c r="AR118" s="8">
        <v>14</v>
      </c>
      <c r="AS118" s="8">
        <v>14</v>
      </c>
      <c r="AT118" s="100">
        <f t="shared" si="27"/>
        <v>1</v>
      </c>
    </row>
    <row r="119" spans="1:46" s="1" customFormat="1" ht="15" customHeight="1" x14ac:dyDescent="0.55000000000000004">
      <c r="A119" s="16">
        <v>85</v>
      </c>
      <c r="B119" s="17" t="s">
        <v>148</v>
      </c>
      <c r="C119" s="18">
        <v>9519</v>
      </c>
      <c r="D119" s="17" t="s">
        <v>149</v>
      </c>
      <c r="E119" s="8">
        <v>656</v>
      </c>
      <c r="F119" s="8">
        <v>1389</v>
      </c>
      <c r="G119" s="91">
        <f t="shared" si="14"/>
        <v>2.1173780487804876</v>
      </c>
      <c r="H119" s="8">
        <v>228</v>
      </c>
      <c r="I119" s="8">
        <v>244</v>
      </c>
      <c r="J119" s="91">
        <f t="shared" si="15"/>
        <v>1.0701754385964912</v>
      </c>
      <c r="K119" s="8">
        <v>3449</v>
      </c>
      <c r="L119" s="8">
        <v>2262</v>
      </c>
      <c r="M119" s="91">
        <f t="shared" si="16"/>
        <v>0.6558422731226442</v>
      </c>
      <c r="N119" s="8">
        <v>4333</v>
      </c>
      <c r="O119" s="8">
        <v>3895</v>
      </c>
      <c r="P119" s="91">
        <f t="shared" si="17"/>
        <v>0.89891530117701357</v>
      </c>
      <c r="Q119" s="8">
        <v>4591</v>
      </c>
      <c r="R119" s="8">
        <v>3228</v>
      </c>
      <c r="S119" s="153">
        <f t="shared" si="18"/>
        <v>0.7031147898061425</v>
      </c>
      <c r="T119" s="8">
        <v>3871</v>
      </c>
      <c r="U119" s="8">
        <v>2912</v>
      </c>
      <c r="V119" s="153">
        <f t="shared" si="19"/>
        <v>0.75226039783001808</v>
      </c>
      <c r="W119" s="8">
        <v>3638</v>
      </c>
      <c r="X119" s="8">
        <v>3349</v>
      </c>
      <c r="Y119" s="153">
        <f t="shared" si="20"/>
        <v>0.92056074766355145</v>
      </c>
      <c r="Z119" s="8">
        <v>10</v>
      </c>
      <c r="AA119" s="8">
        <v>10</v>
      </c>
      <c r="AB119" s="320">
        <f t="shared" si="21"/>
        <v>1</v>
      </c>
      <c r="AC119" s="8">
        <v>3</v>
      </c>
      <c r="AD119" s="8">
        <v>0</v>
      </c>
      <c r="AE119" s="100">
        <f t="shared" si="22"/>
        <v>0</v>
      </c>
      <c r="AF119" s="8">
        <v>4</v>
      </c>
      <c r="AG119" s="8">
        <v>2</v>
      </c>
      <c r="AH119" s="100">
        <f t="shared" si="23"/>
        <v>0.5</v>
      </c>
      <c r="AI119" s="8">
        <v>26</v>
      </c>
      <c r="AJ119" s="8">
        <v>0</v>
      </c>
      <c r="AK119" s="320">
        <f t="shared" si="24"/>
        <v>0</v>
      </c>
      <c r="AL119" s="8">
        <v>10</v>
      </c>
      <c r="AM119" s="8">
        <v>0</v>
      </c>
      <c r="AN119" s="320">
        <f t="shared" si="25"/>
        <v>0</v>
      </c>
      <c r="AO119" s="8">
        <v>13</v>
      </c>
      <c r="AP119" s="8">
        <v>0</v>
      </c>
      <c r="AQ119" s="100">
        <f t="shared" si="26"/>
        <v>0</v>
      </c>
      <c r="AR119" s="8">
        <v>19</v>
      </c>
      <c r="AS119" s="8">
        <v>19</v>
      </c>
      <c r="AT119" s="100">
        <f t="shared" si="27"/>
        <v>1</v>
      </c>
    </row>
    <row r="120" spans="1:46" s="1" customFormat="1" ht="15" customHeight="1" x14ac:dyDescent="0.55000000000000004">
      <c r="A120" s="16">
        <v>86</v>
      </c>
      <c r="B120" s="17" t="s">
        <v>150</v>
      </c>
      <c r="C120" s="18">
        <v>9518</v>
      </c>
      <c r="D120" s="17" t="s">
        <v>151</v>
      </c>
      <c r="E120" s="8">
        <v>598</v>
      </c>
      <c r="F120" s="8">
        <v>577</v>
      </c>
      <c r="G120" s="91">
        <f t="shared" si="14"/>
        <v>0.96488294314381273</v>
      </c>
      <c r="H120" s="8">
        <v>173</v>
      </c>
      <c r="I120" s="8">
        <v>254</v>
      </c>
      <c r="J120" s="91">
        <f t="shared" si="15"/>
        <v>1.4682080924855492</v>
      </c>
      <c r="K120" s="8">
        <v>1170</v>
      </c>
      <c r="L120" s="8">
        <v>678</v>
      </c>
      <c r="M120" s="91">
        <f t="shared" si="16"/>
        <v>0.57948717948717954</v>
      </c>
      <c r="N120" s="8">
        <v>1941</v>
      </c>
      <c r="O120" s="8">
        <v>1509</v>
      </c>
      <c r="P120" s="91">
        <f t="shared" si="17"/>
        <v>0.77743431221020087</v>
      </c>
      <c r="Q120" s="8">
        <v>1955</v>
      </c>
      <c r="R120" s="8">
        <v>1911</v>
      </c>
      <c r="S120" s="153">
        <f t="shared" si="18"/>
        <v>0.97749360613810743</v>
      </c>
      <c r="T120" s="8">
        <v>1922</v>
      </c>
      <c r="U120" s="8">
        <v>1623</v>
      </c>
      <c r="V120" s="153">
        <f t="shared" si="19"/>
        <v>0.84443288241415193</v>
      </c>
      <c r="W120" s="8">
        <v>1900</v>
      </c>
      <c r="X120" s="8">
        <v>1229</v>
      </c>
      <c r="Y120" s="153">
        <f t="shared" si="20"/>
        <v>0.64684210526315788</v>
      </c>
      <c r="Z120" s="8">
        <v>7</v>
      </c>
      <c r="AA120" s="8">
        <v>4</v>
      </c>
      <c r="AB120" s="320">
        <f t="shared" si="21"/>
        <v>0.5714285714285714</v>
      </c>
      <c r="AC120" s="8">
        <v>0</v>
      </c>
      <c r="AD120" s="8" t="s">
        <v>948</v>
      </c>
      <c r="AE120" s="100" t="str">
        <f t="shared" si="22"/>
        <v>N/A</v>
      </c>
      <c r="AF120" s="8">
        <v>0</v>
      </c>
      <c r="AG120" s="8" t="s">
        <v>949</v>
      </c>
      <c r="AH120" s="100" t="str">
        <f t="shared" si="23"/>
        <v>N/A</v>
      </c>
      <c r="AI120" s="8">
        <v>54</v>
      </c>
      <c r="AJ120" s="8">
        <v>0</v>
      </c>
      <c r="AK120" s="320">
        <f t="shared" si="24"/>
        <v>0</v>
      </c>
      <c r="AL120" s="8">
        <v>17</v>
      </c>
      <c r="AM120" s="8">
        <v>17</v>
      </c>
      <c r="AN120" s="320">
        <f t="shared" si="25"/>
        <v>1</v>
      </c>
      <c r="AO120" s="8">
        <v>21</v>
      </c>
      <c r="AP120" s="8">
        <v>0</v>
      </c>
      <c r="AQ120" s="100">
        <f t="shared" si="26"/>
        <v>0</v>
      </c>
      <c r="AR120" s="8">
        <v>30</v>
      </c>
      <c r="AS120" s="8">
        <v>30</v>
      </c>
      <c r="AT120" s="100">
        <f t="shared" si="27"/>
        <v>1</v>
      </c>
    </row>
    <row r="121" spans="1:46" s="1" customFormat="1" ht="15" customHeight="1" x14ac:dyDescent="0.55000000000000004">
      <c r="A121" s="16">
        <v>88</v>
      </c>
      <c r="B121" s="17" t="s">
        <v>152</v>
      </c>
      <c r="C121" s="18">
        <v>9539</v>
      </c>
      <c r="D121" s="17" t="s">
        <v>153</v>
      </c>
      <c r="E121" s="8">
        <v>256</v>
      </c>
      <c r="F121" s="8">
        <v>230</v>
      </c>
      <c r="G121" s="91">
        <f t="shared" si="14"/>
        <v>0.8984375</v>
      </c>
      <c r="H121" s="8">
        <v>261</v>
      </c>
      <c r="I121" s="8">
        <v>0</v>
      </c>
      <c r="J121" s="91">
        <f t="shared" si="15"/>
        <v>0</v>
      </c>
      <c r="K121" s="8">
        <v>1246</v>
      </c>
      <c r="L121" s="8">
        <v>640</v>
      </c>
      <c r="M121" s="91">
        <f t="shared" si="16"/>
        <v>0.5136436597110754</v>
      </c>
      <c r="N121" s="8">
        <v>1763</v>
      </c>
      <c r="O121" s="8">
        <v>870</v>
      </c>
      <c r="P121" s="91">
        <f t="shared" si="17"/>
        <v>0.49347702779353375</v>
      </c>
      <c r="Q121" s="8">
        <v>1801</v>
      </c>
      <c r="R121" s="8">
        <v>1105</v>
      </c>
      <c r="S121" s="153">
        <f t="shared" si="18"/>
        <v>0.61354802887284843</v>
      </c>
      <c r="T121" s="8">
        <v>1280</v>
      </c>
      <c r="U121" s="8">
        <v>571</v>
      </c>
      <c r="V121" s="153">
        <f t="shared" si="19"/>
        <v>0.44609375000000001</v>
      </c>
      <c r="W121" s="8">
        <v>1118</v>
      </c>
      <c r="X121" s="8">
        <v>425</v>
      </c>
      <c r="Y121" s="153">
        <f t="shared" si="20"/>
        <v>0.38014311270125223</v>
      </c>
      <c r="Z121" s="8">
        <v>6</v>
      </c>
      <c r="AA121" s="8">
        <v>6</v>
      </c>
      <c r="AB121" s="320">
        <f t="shared" si="21"/>
        <v>1</v>
      </c>
      <c r="AC121" s="8">
        <v>6</v>
      </c>
      <c r="AD121" s="8">
        <v>0</v>
      </c>
      <c r="AE121" s="100">
        <f t="shared" si="22"/>
        <v>0</v>
      </c>
      <c r="AF121" s="8">
        <v>4</v>
      </c>
      <c r="AG121" s="8">
        <v>1</v>
      </c>
      <c r="AH121" s="100">
        <f t="shared" si="23"/>
        <v>0.25</v>
      </c>
      <c r="AI121" s="8">
        <v>11</v>
      </c>
      <c r="AJ121" s="8">
        <v>0</v>
      </c>
      <c r="AK121" s="320">
        <f t="shared" si="24"/>
        <v>0</v>
      </c>
      <c r="AL121" s="8">
        <v>5</v>
      </c>
      <c r="AM121" s="8">
        <v>5</v>
      </c>
      <c r="AN121" s="320">
        <f t="shared" si="25"/>
        <v>1</v>
      </c>
      <c r="AO121" s="8">
        <v>4</v>
      </c>
      <c r="AP121" s="8">
        <v>0</v>
      </c>
      <c r="AQ121" s="100">
        <f t="shared" si="26"/>
        <v>0</v>
      </c>
      <c r="AR121" s="8">
        <v>5</v>
      </c>
      <c r="AS121" s="8">
        <v>4</v>
      </c>
      <c r="AT121" s="100">
        <f t="shared" si="27"/>
        <v>0.8</v>
      </c>
    </row>
    <row r="122" spans="1:46" s="1" customFormat="1" ht="15" customHeight="1" x14ac:dyDescent="0.55000000000000004">
      <c r="A122" s="16">
        <v>91</v>
      </c>
      <c r="B122" s="17" t="s">
        <v>154</v>
      </c>
      <c r="C122" s="18">
        <v>9517</v>
      </c>
      <c r="D122" s="17" t="s">
        <v>155</v>
      </c>
      <c r="E122" s="8">
        <v>0</v>
      </c>
      <c r="F122" s="8">
        <v>1</v>
      </c>
      <c r="G122" s="91" t="str">
        <f t="shared" si="14"/>
        <v>N/A</v>
      </c>
      <c r="H122" s="8">
        <v>40</v>
      </c>
      <c r="I122" s="8">
        <v>0</v>
      </c>
      <c r="J122" s="91">
        <f t="shared" si="15"/>
        <v>0</v>
      </c>
      <c r="K122" s="8">
        <v>637</v>
      </c>
      <c r="L122" s="8">
        <v>288</v>
      </c>
      <c r="M122" s="91">
        <f t="shared" si="16"/>
        <v>0.45211930926216642</v>
      </c>
      <c r="N122" s="8">
        <v>677</v>
      </c>
      <c r="O122" s="8">
        <v>289</v>
      </c>
      <c r="P122" s="91">
        <f t="shared" si="17"/>
        <v>0.42688330871491875</v>
      </c>
      <c r="Q122" s="8">
        <v>734</v>
      </c>
      <c r="R122" s="8">
        <v>291</v>
      </c>
      <c r="S122" s="153">
        <f t="shared" si="18"/>
        <v>0.39645776566757496</v>
      </c>
      <c r="T122" s="8">
        <v>730</v>
      </c>
      <c r="U122" s="8">
        <v>198</v>
      </c>
      <c r="V122" s="153">
        <f t="shared" si="19"/>
        <v>0.27123287671232876</v>
      </c>
      <c r="W122" s="8">
        <v>671</v>
      </c>
      <c r="X122" s="8">
        <v>196</v>
      </c>
      <c r="Y122" s="153">
        <f t="shared" si="20"/>
        <v>0.29210134128166915</v>
      </c>
      <c r="Z122" s="8">
        <v>4</v>
      </c>
      <c r="AA122" s="8">
        <v>0</v>
      </c>
      <c r="AB122" s="320">
        <f t="shared" si="21"/>
        <v>0</v>
      </c>
      <c r="AC122" s="8">
        <v>0</v>
      </c>
      <c r="AD122" s="8" t="s">
        <v>948</v>
      </c>
      <c r="AE122" s="100" t="str">
        <f t="shared" si="22"/>
        <v>N/A</v>
      </c>
      <c r="AF122" s="8">
        <v>0</v>
      </c>
      <c r="AG122" s="8" t="s">
        <v>949</v>
      </c>
      <c r="AH122" s="100" t="str">
        <f t="shared" si="23"/>
        <v>N/A</v>
      </c>
      <c r="AI122" s="8">
        <v>14</v>
      </c>
      <c r="AJ122" s="8">
        <v>4</v>
      </c>
      <c r="AK122" s="320">
        <f t="shared" si="24"/>
        <v>0.2857142857142857</v>
      </c>
      <c r="AL122" s="8">
        <v>4</v>
      </c>
      <c r="AM122" s="8">
        <v>4</v>
      </c>
      <c r="AN122" s="320">
        <f t="shared" si="25"/>
        <v>1</v>
      </c>
      <c r="AO122" s="8">
        <v>5</v>
      </c>
      <c r="AP122" s="8">
        <v>0</v>
      </c>
      <c r="AQ122" s="100">
        <f t="shared" si="26"/>
        <v>0</v>
      </c>
      <c r="AR122" s="8">
        <v>7</v>
      </c>
      <c r="AS122" s="8">
        <v>7</v>
      </c>
      <c r="AT122" s="100">
        <f t="shared" si="27"/>
        <v>1</v>
      </c>
    </row>
    <row r="123" spans="1:46" s="1" customFormat="1" ht="15" customHeight="1" x14ac:dyDescent="0.55000000000000004">
      <c r="A123" s="16">
        <v>94</v>
      </c>
      <c r="B123" s="17" t="s">
        <v>156</v>
      </c>
      <c r="C123" s="18">
        <v>9547</v>
      </c>
      <c r="D123" s="17" t="s">
        <v>157</v>
      </c>
      <c r="E123" s="8">
        <v>0</v>
      </c>
      <c r="F123" s="8">
        <v>0</v>
      </c>
      <c r="G123" s="91" t="str">
        <f t="shared" si="14"/>
        <v>N/A</v>
      </c>
      <c r="H123" s="8">
        <v>117</v>
      </c>
      <c r="I123" s="8">
        <v>0</v>
      </c>
      <c r="J123" s="91">
        <f t="shared" si="15"/>
        <v>0</v>
      </c>
      <c r="K123" s="8">
        <v>80</v>
      </c>
      <c r="L123" s="8">
        <v>0</v>
      </c>
      <c r="M123" s="91">
        <f t="shared" si="16"/>
        <v>0</v>
      </c>
      <c r="N123" s="8">
        <v>197</v>
      </c>
      <c r="O123" s="8">
        <v>0</v>
      </c>
      <c r="P123" s="91">
        <f t="shared" si="17"/>
        <v>0</v>
      </c>
      <c r="Q123" s="8">
        <v>212</v>
      </c>
      <c r="R123" s="8">
        <v>0</v>
      </c>
      <c r="S123" s="153">
        <f t="shared" si="18"/>
        <v>0</v>
      </c>
      <c r="T123" s="8">
        <v>162</v>
      </c>
      <c r="U123" s="8">
        <v>0</v>
      </c>
      <c r="V123" s="153">
        <f t="shared" si="19"/>
        <v>0</v>
      </c>
      <c r="W123" s="8">
        <v>150</v>
      </c>
      <c r="X123" s="8">
        <v>0</v>
      </c>
      <c r="Y123" s="153">
        <f t="shared" si="20"/>
        <v>0</v>
      </c>
      <c r="Z123" s="8">
        <v>8</v>
      </c>
      <c r="AA123" s="8">
        <v>2</v>
      </c>
      <c r="AB123" s="320">
        <f t="shared" si="21"/>
        <v>0.25</v>
      </c>
      <c r="AC123" s="8">
        <v>0</v>
      </c>
      <c r="AD123" s="8" t="s">
        <v>948</v>
      </c>
      <c r="AE123" s="100" t="str">
        <f t="shared" si="22"/>
        <v>N/A</v>
      </c>
      <c r="AF123" s="8">
        <v>0</v>
      </c>
      <c r="AG123" s="8" t="s">
        <v>949</v>
      </c>
      <c r="AH123" s="100" t="str">
        <f t="shared" si="23"/>
        <v>N/A</v>
      </c>
      <c r="AI123" s="8">
        <v>12</v>
      </c>
      <c r="AJ123" s="8">
        <v>0</v>
      </c>
      <c r="AK123" s="320">
        <f t="shared" si="24"/>
        <v>0</v>
      </c>
      <c r="AL123" s="8">
        <v>4</v>
      </c>
      <c r="AM123" s="8">
        <v>4</v>
      </c>
      <c r="AN123" s="320">
        <f t="shared" si="25"/>
        <v>1</v>
      </c>
      <c r="AO123" s="8">
        <v>3</v>
      </c>
      <c r="AP123" s="8">
        <v>0</v>
      </c>
      <c r="AQ123" s="100">
        <f t="shared" si="26"/>
        <v>0</v>
      </c>
      <c r="AR123" s="8">
        <v>4</v>
      </c>
      <c r="AS123" s="8">
        <v>4</v>
      </c>
      <c r="AT123" s="100">
        <f t="shared" si="27"/>
        <v>1</v>
      </c>
    </row>
    <row r="124" spans="1:46" s="1" customFormat="1" ht="15" customHeight="1" x14ac:dyDescent="0.55000000000000004">
      <c r="A124" s="16">
        <v>95</v>
      </c>
      <c r="B124" s="17" t="s">
        <v>158</v>
      </c>
      <c r="C124" s="18">
        <v>9533</v>
      </c>
      <c r="D124" s="17" t="s">
        <v>159</v>
      </c>
      <c r="E124" s="8">
        <v>301</v>
      </c>
      <c r="F124" s="8">
        <v>359</v>
      </c>
      <c r="G124" s="91">
        <f t="shared" si="14"/>
        <v>1.1926910299003322</v>
      </c>
      <c r="H124" s="8">
        <v>82</v>
      </c>
      <c r="I124" s="8">
        <v>106</v>
      </c>
      <c r="J124" s="91">
        <f t="shared" si="15"/>
        <v>1.2926829268292683</v>
      </c>
      <c r="K124" s="8">
        <v>640</v>
      </c>
      <c r="L124" s="8">
        <v>669</v>
      </c>
      <c r="M124" s="91">
        <f t="shared" si="16"/>
        <v>1.0453125000000001</v>
      </c>
      <c r="N124" s="8">
        <v>1023</v>
      </c>
      <c r="O124" s="8">
        <v>1134</v>
      </c>
      <c r="P124" s="91">
        <f t="shared" si="17"/>
        <v>1.1085043988269794</v>
      </c>
      <c r="Q124" s="8">
        <v>1029</v>
      </c>
      <c r="R124" s="8">
        <v>1073</v>
      </c>
      <c r="S124" s="153">
        <f t="shared" si="18"/>
        <v>1.0427599611273082</v>
      </c>
      <c r="T124" s="8">
        <v>888</v>
      </c>
      <c r="U124" s="8">
        <v>860</v>
      </c>
      <c r="V124" s="153">
        <f t="shared" si="19"/>
        <v>0.96846846846846846</v>
      </c>
      <c r="W124" s="8">
        <v>845</v>
      </c>
      <c r="X124" s="8">
        <v>930</v>
      </c>
      <c r="Y124" s="153">
        <f t="shared" si="20"/>
        <v>1.1005917159763314</v>
      </c>
      <c r="Z124" s="8">
        <v>1</v>
      </c>
      <c r="AA124" s="8">
        <v>2</v>
      </c>
      <c r="AB124" s="320">
        <f t="shared" si="21"/>
        <v>2</v>
      </c>
      <c r="AC124" s="8">
        <v>0</v>
      </c>
      <c r="AD124" s="8" t="s">
        <v>948</v>
      </c>
      <c r="AE124" s="100" t="str">
        <f t="shared" si="22"/>
        <v>N/A</v>
      </c>
      <c r="AF124" s="8">
        <v>0</v>
      </c>
      <c r="AG124" s="8" t="s">
        <v>949</v>
      </c>
      <c r="AH124" s="100" t="str">
        <f t="shared" si="23"/>
        <v>N/A</v>
      </c>
      <c r="AI124" s="8">
        <v>31</v>
      </c>
      <c r="AJ124" s="8">
        <v>0</v>
      </c>
      <c r="AK124" s="320">
        <f t="shared" si="24"/>
        <v>0</v>
      </c>
      <c r="AL124" s="8">
        <v>23</v>
      </c>
      <c r="AM124" s="8">
        <v>0</v>
      </c>
      <c r="AN124" s="320">
        <f t="shared" si="25"/>
        <v>0</v>
      </c>
      <c r="AO124" s="8">
        <v>6</v>
      </c>
      <c r="AP124" s="8">
        <v>0</v>
      </c>
      <c r="AQ124" s="100">
        <f t="shared" si="26"/>
        <v>0</v>
      </c>
      <c r="AR124" s="8">
        <v>8</v>
      </c>
      <c r="AS124" s="8">
        <v>8</v>
      </c>
      <c r="AT124" s="100">
        <f t="shared" si="27"/>
        <v>1</v>
      </c>
    </row>
    <row r="125" spans="1:46" s="1" customFormat="1" ht="15" customHeight="1" x14ac:dyDescent="0.55000000000000004">
      <c r="A125" s="16">
        <v>97</v>
      </c>
      <c r="B125" s="17" t="s">
        <v>160</v>
      </c>
      <c r="C125" s="18">
        <v>9548</v>
      </c>
      <c r="D125" s="17" t="s">
        <v>161</v>
      </c>
      <c r="E125" s="8">
        <v>0</v>
      </c>
      <c r="F125" s="8">
        <v>6</v>
      </c>
      <c r="G125" s="91" t="str">
        <f t="shared" si="14"/>
        <v>N/A</v>
      </c>
      <c r="H125" s="8">
        <v>98</v>
      </c>
      <c r="I125" s="8">
        <v>136</v>
      </c>
      <c r="J125" s="91">
        <f t="shared" si="15"/>
        <v>1.3877551020408163</v>
      </c>
      <c r="K125" s="8">
        <v>459</v>
      </c>
      <c r="L125" s="8">
        <v>379</v>
      </c>
      <c r="M125" s="91">
        <f t="shared" si="16"/>
        <v>0.82570806100217864</v>
      </c>
      <c r="N125" s="8">
        <v>557</v>
      </c>
      <c r="O125" s="8">
        <v>521</v>
      </c>
      <c r="P125" s="91">
        <f t="shared" si="17"/>
        <v>0.93536804308797128</v>
      </c>
      <c r="Q125" s="8">
        <v>569</v>
      </c>
      <c r="R125" s="8">
        <v>560</v>
      </c>
      <c r="S125" s="153">
        <f t="shared" si="18"/>
        <v>0.98418277680140598</v>
      </c>
      <c r="T125" s="8">
        <v>559</v>
      </c>
      <c r="U125" s="8">
        <v>545</v>
      </c>
      <c r="V125" s="153">
        <f t="shared" si="19"/>
        <v>0.97495527728085862</v>
      </c>
      <c r="W125" s="8">
        <v>543</v>
      </c>
      <c r="X125" s="8">
        <v>508</v>
      </c>
      <c r="Y125" s="153">
        <f t="shared" si="20"/>
        <v>0.9355432780847146</v>
      </c>
      <c r="Z125" s="8">
        <v>3</v>
      </c>
      <c r="AA125" s="8">
        <v>3</v>
      </c>
      <c r="AB125" s="320">
        <f t="shared" si="21"/>
        <v>1</v>
      </c>
      <c r="AC125" s="8">
        <v>0</v>
      </c>
      <c r="AD125" s="8" t="s">
        <v>948</v>
      </c>
      <c r="AE125" s="100" t="str">
        <f t="shared" si="22"/>
        <v>N/A</v>
      </c>
      <c r="AF125" s="8">
        <v>0</v>
      </c>
      <c r="AG125" s="8" t="s">
        <v>949</v>
      </c>
      <c r="AH125" s="100" t="str">
        <f t="shared" si="23"/>
        <v>N/A</v>
      </c>
      <c r="AI125" s="8">
        <v>7</v>
      </c>
      <c r="AJ125" s="8">
        <v>2</v>
      </c>
      <c r="AK125" s="320">
        <f t="shared" si="24"/>
        <v>0.2857142857142857</v>
      </c>
      <c r="AL125" s="8">
        <v>6</v>
      </c>
      <c r="AM125" s="8">
        <v>2</v>
      </c>
      <c r="AN125" s="320">
        <f t="shared" si="25"/>
        <v>0.33333333333333331</v>
      </c>
      <c r="AO125" s="8">
        <v>2</v>
      </c>
      <c r="AP125" s="8">
        <v>0</v>
      </c>
      <c r="AQ125" s="100">
        <f t="shared" si="26"/>
        <v>0</v>
      </c>
      <c r="AR125" s="8">
        <v>2</v>
      </c>
      <c r="AS125" s="8">
        <v>2</v>
      </c>
      <c r="AT125" s="100">
        <f t="shared" si="27"/>
        <v>1</v>
      </c>
    </row>
    <row r="126" spans="1:46" s="1" customFormat="1" ht="15" customHeight="1" x14ac:dyDescent="0.55000000000000004">
      <c r="A126" s="16">
        <v>99</v>
      </c>
      <c r="B126" s="17" t="s">
        <v>162</v>
      </c>
      <c r="C126" s="18">
        <v>9531</v>
      </c>
      <c r="D126" s="17" t="s">
        <v>163</v>
      </c>
      <c r="E126" s="8">
        <v>265</v>
      </c>
      <c r="F126" s="8">
        <v>330</v>
      </c>
      <c r="G126" s="91">
        <f t="shared" si="14"/>
        <v>1.2452830188679245</v>
      </c>
      <c r="H126" s="8">
        <v>117</v>
      </c>
      <c r="I126" s="8">
        <v>173</v>
      </c>
      <c r="J126" s="91">
        <f t="shared" si="15"/>
        <v>1.4786324786324787</v>
      </c>
      <c r="K126" s="8">
        <v>700</v>
      </c>
      <c r="L126" s="8">
        <v>436</v>
      </c>
      <c r="M126" s="91">
        <f t="shared" si="16"/>
        <v>0.62285714285714289</v>
      </c>
      <c r="N126" s="8">
        <v>1082</v>
      </c>
      <c r="O126" s="8">
        <v>939</v>
      </c>
      <c r="P126" s="91">
        <f t="shared" si="17"/>
        <v>0.86783733826247689</v>
      </c>
      <c r="Q126" s="8">
        <v>1133</v>
      </c>
      <c r="R126" s="8">
        <v>1035</v>
      </c>
      <c r="S126" s="153">
        <f t="shared" si="18"/>
        <v>0.91350397175639897</v>
      </c>
      <c r="T126" s="8">
        <v>1113</v>
      </c>
      <c r="U126" s="8">
        <v>751</v>
      </c>
      <c r="V126" s="153">
        <f t="shared" si="19"/>
        <v>0.6747529200359389</v>
      </c>
      <c r="W126" s="8">
        <v>1057</v>
      </c>
      <c r="X126" s="8">
        <v>753</v>
      </c>
      <c r="Y126" s="153">
        <f t="shared" si="20"/>
        <v>0.71239356669820242</v>
      </c>
      <c r="Z126" s="8">
        <v>2</v>
      </c>
      <c r="AA126" s="8">
        <v>1</v>
      </c>
      <c r="AB126" s="320">
        <f t="shared" si="21"/>
        <v>0.5</v>
      </c>
      <c r="AC126" s="8">
        <v>0</v>
      </c>
      <c r="AD126" s="8" t="s">
        <v>948</v>
      </c>
      <c r="AE126" s="100" t="str">
        <f t="shared" si="22"/>
        <v>N/A</v>
      </c>
      <c r="AF126" s="8">
        <v>0</v>
      </c>
      <c r="AG126" s="8" t="s">
        <v>949</v>
      </c>
      <c r="AH126" s="100" t="str">
        <f t="shared" si="23"/>
        <v>N/A</v>
      </c>
      <c r="AI126" s="8">
        <v>20</v>
      </c>
      <c r="AJ126" s="8">
        <v>6</v>
      </c>
      <c r="AK126" s="320">
        <f t="shared" si="24"/>
        <v>0.3</v>
      </c>
      <c r="AL126" s="8">
        <v>6</v>
      </c>
      <c r="AM126" s="8">
        <v>0</v>
      </c>
      <c r="AN126" s="320">
        <f t="shared" si="25"/>
        <v>0</v>
      </c>
      <c r="AO126" s="8">
        <v>5</v>
      </c>
      <c r="AP126" s="8">
        <v>0</v>
      </c>
      <c r="AQ126" s="100">
        <f t="shared" si="26"/>
        <v>0</v>
      </c>
      <c r="AR126" s="8">
        <v>7</v>
      </c>
      <c r="AS126" s="8">
        <v>7</v>
      </c>
      <c r="AT126" s="100">
        <f t="shared" si="27"/>
        <v>1</v>
      </c>
    </row>
    <row r="127" spans="1:46" s="7" customFormat="1" ht="20.25" customHeight="1" x14ac:dyDescent="0.55000000000000004">
      <c r="A127" s="28" t="s">
        <v>164</v>
      </c>
      <c r="B127" s="28"/>
      <c r="C127" s="27"/>
      <c r="D127" s="27"/>
      <c r="E127" s="24">
        <v>49870</v>
      </c>
      <c r="F127" s="24">
        <f>SUM(F9:F126)</f>
        <v>50690</v>
      </c>
      <c r="G127" s="308">
        <f t="shared" si="14"/>
        <v>1.0164427511529979</v>
      </c>
      <c r="H127" s="24">
        <v>31221</v>
      </c>
      <c r="I127" s="24">
        <f>SUM(I9:I126)</f>
        <v>24984</v>
      </c>
      <c r="J127" s="308">
        <f t="shared" si="15"/>
        <v>0.80023061400980111</v>
      </c>
      <c r="K127" s="24">
        <v>209339</v>
      </c>
      <c r="L127" s="24">
        <f>SUM(L9:L126)</f>
        <v>139195</v>
      </c>
      <c r="M127" s="308">
        <f t="shared" si="16"/>
        <v>0.66492626791949905</v>
      </c>
      <c r="N127" s="24">
        <v>290430</v>
      </c>
      <c r="O127" s="24">
        <f>SUM(O9:O126)</f>
        <v>214869</v>
      </c>
      <c r="P127" s="308">
        <f t="shared" si="17"/>
        <v>0.73983059601280854</v>
      </c>
      <c r="Q127" s="24">
        <v>301841</v>
      </c>
      <c r="R127" s="24">
        <f>SUM(R9:R126)</f>
        <v>230882</v>
      </c>
      <c r="S127" s="315">
        <f t="shared" si="18"/>
        <v>0.76491265268800457</v>
      </c>
      <c r="T127" s="24">
        <v>258586</v>
      </c>
      <c r="U127" s="24">
        <f>SUM(U9:U126)</f>
        <v>178243</v>
      </c>
      <c r="V127" s="315">
        <f t="shared" si="19"/>
        <v>0.68929872460225994</v>
      </c>
      <c r="W127" s="24">
        <v>247707</v>
      </c>
      <c r="X127" s="24">
        <f>SUM(X9:X126)</f>
        <v>166576</v>
      </c>
      <c r="Y127" s="315">
        <f t="shared" si="20"/>
        <v>0.67247191238035264</v>
      </c>
      <c r="Z127" s="24">
        <v>1141</v>
      </c>
      <c r="AA127" s="24">
        <f>SUM(AA9:AA126)</f>
        <v>684</v>
      </c>
      <c r="AB127" s="404">
        <f t="shared" si="21"/>
        <v>0.59947414548641542</v>
      </c>
      <c r="AC127" s="24">
        <v>414</v>
      </c>
      <c r="AD127" s="24">
        <f>SUM(AD9:AD126)</f>
        <v>26</v>
      </c>
      <c r="AE127" s="60">
        <f t="shared" si="22"/>
        <v>6.280193236714976E-2</v>
      </c>
      <c r="AF127" s="24">
        <v>340</v>
      </c>
      <c r="AG127" s="24">
        <f>SUM(AG9:AG126)</f>
        <v>164</v>
      </c>
      <c r="AH127" s="60">
        <f t="shared" si="23"/>
        <v>0.4823529411764706</v>
      </c>
      <c r="AI127" s="24">
        <v>3948</v>
      </c>
      <c r="AJ127" s="24">
        <f>SUM(AJ9:AJ126)</f>
        <v>250</v>
      </c>
      <c r="AK127" s="404">
        <f t="shared" si="24"/>
        <v>6.3323201621073966E-2</v>
      </c>
      <c r="AL127" s="24">
        <v>4000</v>
      </c>
      <c r="AM127" s="24">
        <f>SUM(AM9:AM126)</f>
        <v>1495</v>
      </c>
      <c r="AN127" s="404">
        <f t="shared" si="25"/>
        <v>0.37375000000000003</v>
      </c>
      <c r="AO127" s="24">
        <v>1492</v>
      </c>
      <c r="AP127" s="24">
        <v>0</v>
      </c>
      <c r="AQ127" s="60">
        <f t="shared" si="26"/>
        <v>0</v>
      </c>
      <c r="AR127" s="24">
        <v>2120</v>
      </c>
      <c r="AS127" s="24">
        <f>SUM(AS9:AS126)</f>
        <v>2114</v>
      </c>
      <c r="AT127" s="60">
        <f t="shared" si="27"/>
        <v>0.99716981132075466</v>
      </c>
    </row>
    <row r="130" spans="1:14" s="134" customFormat="1" ht="15" customHeight="1" x14ac:dyDescent="0.55000000000000004">
      <c r="A130" s="133" t="s">
        <v>947</v>
      </c>
      <c r="D130" s="135"/>
      <c r="E130" s="135"/>
      <c r="G130" s="135"/>
      <c r="H130" s="135"/>
      <c r="J130" s="135"/>
      <c r="K130" s="135"/>
      <c r="M130" s="135"/>
      <c r="N130" s="135"/>
    </row>
  </sheetData>
  <sheetProtection algorithmName="SHA-512" hashValue="vBt+Xwb2kOUXJi1Y1iyZWNAyomTSvZSBIwO4NueJF6mYSkbjDjMhY0XckEB0mHY0Ai3UbSQy5MY7NwtKitmymg==" saltValue="peHfGYAuRDgz32KXCE0NoQ==" spinCount="100000" sheet="1" objects="1" scenarios="1"/>
  <mergeCells count="1">
    <mergeCell ref="E7:AR7"/>
  </mergeCells>
  <conditionalFormatting sqref="G9:G127">
    <cfRule type="containsBlanks" priority="2277" stopIfTrue="1">
      <formula>LEN(TRIM(G9))=0</formula>
    </cfRule>
    <cfRule type="containsText" priority="2278" stopIfTrue="1" operator="containsText" text="N/A">
      <formula>NOT(ISERROR(SEARCH("N/A",G9)))</formula>
    </cfRule>
  </conditionalFormatting>
  <conditionalFormatting sqref="J9:J127">
    <cfRule type="containsText" priority="55" stopIfTrue="1" operator="containsText" text="N/A">
      <formula>NOT(ISERROR(SEARCH("N/A",J9)))</formula>
    </cfRule>
    <cfRule type="containsBlanks" priority="56" stopIfTrue="1">
      <formula>LEN(TRIM(J9))=0</formula>
    </cfRule>
  </conditionalFormatting>
  <conditionalFormatting sqref="M9:M127">
    <cfRule type="containsBlanks" priority="49" stopIfTrue="1">
      <formula>LEN(TRIM(M9))=0</formula>
    </cfRule>
    <cfRule type="containsText" priority="50" stopIfTrue="1" operator="containsText" text="N/A">
      <formula>NOT(ISERROR(SEARCH("N/A",M9)))</formula>
    </cfRule>
  </conditionalFormatting>
  <conditionalFormatting sqref="P9:P127">
    <cfRule type="containsBlanks" priority="43" stopIfTrue="1">
      <formula>LEN(TRIM(P9))=0</formula>
    </cfRule>
    <cfRule type="containsText" priority="44" stopIfTrue="1" operator="containsText" text="N/A">
      <formula>NOT(ISERROR(SEARCH("N/A",P9)))</formula>
    </cfRule>
  </conditionalFormatting>
  <conditionalFormatting sqref="S9:S127">
    <cfRule type="containsBlanks" priority="37" stopIfTrue="1">
      <formula>LEN(TRIM(S9))=0</formula>
    </cfRule>
    <cfRule type="containsText" priority="38" stopIfTrue="1" operator="containsText" text="N/A">
      <formula>NOT(ISERROR(SEARCH("N/A",S9)))</formula>
    </cfRule>
  </conditionalFormatting>
  <conditionalFormatting sqref="V9:V127">
    <cfRule type="containsBlanks" priority="31" stopIfTrue="1">
      <formula>LEN(TRIM(V9))=0</formula>
    </cfRule>
    <cfRule type="containsText" priority="32" stopIfTrue="1" operator="containsText" text="N/A">
      <formula>NOT(ISERROR(SEARCH("N/A",V9)))</formula>
    </cfRule>
  </conditionalFormatting>
  <conditionalFormatting sqref="Y9:Y127">
    <cfRule type="containsBlanks" priority="25" stopIfTrue="1">
      <formula>LEN(TRIM(Y9))=0</formula>
    </cfRule>
    <cfRule type="containsText" priority="26" stopIfTrue="1" operator="containsText" text="N/A">
      <formula>NOT(ISERROR(SEARCH("N/A",Y9)))</formula>
    </cfRule>
  </conditionalFormatting>
  <conditionalFormatting sqref="AB9:AB127">
    <cfRule type="containsBlanks" priority="13" stopIfTrue="1">
      <formula>LEN(TRIM(AB9))=0</formula>
    </cfRule>
    <cfRule type="containsText" priority="14" stopIfTrue="1" operator="containsText" text="N/A">
      <formula>NOT(ISERROR(SEARCH("N/A",AB9)))</formula>
    </cfRule>
  </conditionalFormatting>
  <conditionalFormatting sqref="AK9:AK127">
    <cfRule type="containsBlanks" priority="7" stopIfTrue="1">
      <formula>LEN(TRIM(AK9))=0</formula>
    </cfRule>
    <cfRule type="containsText" priority="8" stopIfTrue="1" operator="containsText" text="N/A">
      <formula>NOT(ISERROR(SEARCH("N/A",AK9)))</formula>
    </cfRule>
  </conditionalFormatting>
  <conditionalFormatting sqref="AN9:AN127">
    <cfRule type="containsBlanks" priority="1" stopIfTrue="1">
      <formula>LEN(TRIM(AN9))=0</formula>
    </cfRule>
    <cfRule type="containsText" priority="2" stopIfTrue="1" operator="containsText" text="N/A">
      <formula>NOT(ISERROR(SEARCH("N/A",AN9)))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2279" stopIfTrue="1" operator="greaterThan" id="{40498C11-1BCA-4140-A67A-7EE7FEBF18D0}">
            <xm:f>'1. Semáforos Agosto'!$M$51</xm:f>
            <x14:dxf>
              <fill>
                <patternFill>
                  <bgColor rgb="FFFFC000"/>
                </patternFill>
              </fill>
            </x14:dxf>
          </x14:cfRule>
          <x14:cfRule type="cellIs" priority="2280" stopIfTrue="1" operator="between" id="{5FBD0FCE-411B-4D8B-8FED-48E4204605E8}">
            <xm:f>'1. Semáforos Agosto'!$K$51</xm:f>
            <xm:f>'1. Semáforos Agosto'!$L$51</xm:f>
            <x14:dxf>
              <fill>
                <patternFill>
                  <bgColor rgb="FF92D050"/>
                </patternFill>
              </fill>
            </x14:dxf>
          </x14:cfRule>
          <x14:cfRule type="cellIs" priority="2281" stopIfTrue="1" operator="between" id="{C67F094A-5883-44EE-97C4-A0B813FF9C8F}">
            <xm:f>'1. Semáforos Agosto'!$I$51</xm:f>
            <xm:f>'1. Semáforos Agosto'!$J$49</xm:f>
            <x14:dxf>
              <fill>
                <patternFill>
                  <bgColor rgb="FFFFFF00"/>
                </patternFill>
              </fill>
            </x14:dxf>
          </x14:cfRule>
          <x14:cfRule type="cellIs" priority="2282" stopIfTrue="1" operator="between" id="{7A75F524-50B4-4C7C-9CFE-513AE557B419}">
            <xm:f>'1. Semáforos Agosto'!$G$51</xm:f>
            <xm:f>'1. Semáforos Agosto'!$H$51</xm:f>
            <x14:dxf>
              <fill>
                <patternFill>
                  <bgColor rgb="FFFF0000"/>
                </patternFill>
              </fill>
            </x14:dxf>
          </x14:cfRule>
          <xm:sqref>G9:G127</xm:sqref>
        </x14:conditionalFormatting>
        <x14:conditionalFormatting xmlns:xm="http://schemas.microsoft.com/office/excel/2006/main">
          <x14:cfRule type="cellIs" priority="57" stopIfTrue="1" operator="greaterThan" id="{9731763E-9851-477A-9B68-7B80882A916A}">
            <xm:f>'1. Semáforos Agosto'!$M$52</xm:f>
            <x14:dxf>
              <fill>
                <patternFill>
                  <bgColor rgb="FFFFC000"/>
                </patternFill>
              </fill>
            </x14:dxf>
          </x14:cfRule>
          <x14:cfRule type="cellIs" priority="58" stopIfTrue="1" operator="between" id="{FCAAAF03-61C5-4710-A0EB-7824DE1610C4}">
            <xm:f>'1. Semáforos Agosto'!$K$52</xm:f>
            <xm:f>'1. Semáforos Agosto'!$L$52</xm:f>
            <x14:dxf>
              <fill>
                <patternFill>
                  <bgColor rgb="FF92D050"/>
                </patternFill>
              </fill>
            </x14:dxf>
          </x14:cfRule>
          <x14:cfRule type="cellIs" priority="59" stopIfTrue="1" operator="between" id="{95B36FCD-AB14-4A06-8A9A-DC8E72C463F6}">
            <xm:f>'1. Semáforos Agosto'!$I$52</xm:f>
            <xm:f>'1. Semáforos Agosto'!$J$52</xm:f>
            <x14:dxf>
              <fill>
                <patternFill>
                  <bgColor rgb="FFFFFF00"/>
                </patternFill>
              </fill>
            </x14:dxf>
          </x14:cfRule>
          <x14:cfRule type="cellIs" priority="60" stopIfTrue="1" operator="between" id="{8F2A48A8-047D-4F0C-866A-B29720E6DB1F}">
            <xm:f>'1. Semáforos Agosto'!$G$52</xm:f>
            <xm:f>'1. Semáforos Agosto'!$H$52</xm:f>
            <x14:dxf>
              <fill>
                <patternFill>
                  <bgColor rgb="FFFF0000"/>
                </patternFill>
              </fill>
            </x14:dxf>
          </x14:cfRule>
          <xm:sqref>J9:J127</xm:sqref>
        </x14:conditionalFormatting>
        <x14:conditionalFormatting xmlns:xm="http://schemas.microsoft.com/office/excel/2006/main">
          <x14:cfRule type="cellIs" priority="51" stopIfTrue="1" operator="greaterThan" id="{8938A7B1-C90D-40D5-9DF8-A9809D55A52E}">
            <xm:f>'1. Semáforos Agosto'!$M$48</xm:f>
            <x14:dxf>
              <fill>
                <patternFill>
                  <bgColor rgb="FFFFC000"/>
                </patternFill>
              </fill>
            </x14:dxf>
          </x14:cfRule>
          <x14:cfRule type="cellIs" priority="52" stopIfTrue="1" operator="between" id="{307D538A-9210-41D9-8D14-4F4D728D946A}">
            <xm:f>'1. Semáforos Agosto'!$K$48</xm:f>
            <xm:f>'1. Semáforos Agosto'!$L$48</xm:f>
            <x14:dxf>
              <fill>
                <patternFill>
                  <bgColor rgb="FF92D050"/>
                </patternFill>
              </fill>
            </x14:dxf>
          </x14:cfRule>
          <x14:cfRule type="cellIs" priority="53" stopIfTrue="1" operator="between" id="{96C9964A-9621-499D-B38E-899B343776D1}">
            <xm:f>'1. Semáforos Agosto'!$I$48</xm:f>
            <xm:f>'1. Semáforos Agosto'!$J$48</xm:f>
            <x14:dxf>
              <fill>
                <patternFill>
                  <bgColor rgb="FFFFFF00"/>
                </patternFill>
              </fill>
            </x14:dxf>
          </x14:cfRule>
          <x14:cfRule type="cellIs" priority="54" stopIfTrue="1" operator="between" id="{EEF25DA0-F0E0-432A-A7FC-0844D74A52F5}">
            <xm:f>'1. Semáforos Agosto'!$G$48</xm:f>
            <xm:f>'1. Semáforos Agosto'!$H$48</xm:f>
            <x14:dxf>
              <fill>
                <patternFill>
                  <bgColor rgb="FFFF0000"/>
                </patternFill>
              </fill>
            </x14:dxf>
          </x14:cfRule>
          <xm:sqref>M9:M127</xm:sqref>
        </x14:conditionalFormatting>
        <x14:conditionalFormatting xmlns:xm="http://schemas.microsoft.com/office/excel/2006/main">
          <x14:cfRule type="cellIs" priority="45" stopIfTrue="1" operator="greaterThan" id="{C550476F-29AE-4AFF-8708-84A2C0FCE4B8}">
            <xm:f>'1. Semáforos Agosto'!$M$48</xm:f>
            <x14:dxf>
              <fill>
                <patternFill>
                  <bgColor rgb="FFFFC000"/>
                </patternFill>
              </fill>
            </x14:dxf>
          </x14:cfRule>
          <x14:cfRule type="cellIs" priority="46" stopIfTrue="1" operator="between" id="{ACF178F2-D85C-4655-928D-3AA6DC75C7B7}">
            <xm:f>'1. Semáforos Agosto'!$K$48</xm:f>
            <xm:f>'1. Semáforos Agosto'!$L$48</xm:f>
            <x14:dxf>
              <fill>
                <patternFill>
                  <bgColor rgb="FF92D050"/>
                </patternFill>
              </fill>
            </x14:dxf>
          </x14:cfRule>
          <x14:cfRule type="cellIs" priority="47" stopIfTrue="1" operator="between" id="{E131115E-0FA3-4CA0-BC15-D15CFDBF95C9}">
            <xm:f>'1. Semáforos Agosto'!$I$48</xm:f>
            <xm:f>'1. Semáforos Agosto'!$J$48</xm:f>
            <x14:dxf>
              <fill>
                <patternFill>
                  <bgColor rgb="FFFFFF00"/>
                </patternFill>
              </fill>
            </x14:dxf>
          </x14:cfRule>
          <x14:cfRule type="cellIs" priority="48" stopIfTrue="1" operator="between" id="{A61B47F2-78A4-4601-964B-3C41D27CA0C2}">
            <xm:f>'1. Semáforos Agosto'!$G$48</xm:f>
            <xm:f>'1. Semáforos Agosto'!$H$48</xm:f>
            <x14:dxf>
              <fill>
                <patternFill>
                  <bgColor rgb="FFFF0000"/>
                </patternFill>
              </fill>
            </x14:dxf>
          </x14:cfRule>
          <xm:sqref>P9:P127</xm:sqref>
        </x14:conditionalFormatting>
        <x14:conditionalFormatting xmlns:xm="http://schemas.microsoft.com/office/excel/2006/main">
          <x14:cfRule type="cellIs" priority="39" stopIfTrue="1" operator="greaterThan" id="{D603A533-1DD1-4A0A-96F9-98A73887B310}">
            <xm:f>'1. Semáforos Agosto'!$M$46</xm:f>
            <x14:dxf>
              <fill>
                <patternFill>
                  <bgColor rgb="FFFFC000"/>
                </patternFill>
              </fill>
            </x14:dxf>
          </x14:cfRule>
          <x14:cfRule type="cellIs" priority="40" stopIfTrue="1" operator="between" id="{051C0DB6-F130-4009-8BFE-D7D4AA5B431D}">
            <xm:f>'1. Semáforos Agosto'!$K$46</xm:f>
            <xm:f>'1. Semáforos Agosto'!$L$46</xm:f>
            <x14:dxf>
              <fill>
                <patternFill>
                  <bgColor rgb="FF92D050"/>
                </patternFill>
              </fill>
            </x14:dxf>
          </x14:cfRule>
          <x14:cfRule type="cellIs" priority="41" stopIfTrue="1" operator="between" id="{02E6C073-18DF-418A-B266-844C30690F2D}">
            <xm:f>'1. Semáforos Agosto'!$I$46</xm:f>
            <xm:f>'1. Semáforos Agosto'!$J$46</xm:f>
            <x14:dxf>
              <fill>
                <patternFill>
                  <bgColor rgb="FFFFFF00"/>
                </patternFill>
              </fill>
            </x14:dxf>
          </x14:cfRule>
          <x14:cfRule type="cellIs" priority="42" stopIfTrue="1" operator="between" id="{33BB685F-F913-460A-8880-7248451CE95B}">
            <xm:f>'1. Semáforos Agosto'!$G$46</xm:f>
            <xm:f>'1. Semáforos Agosto'!$H$46</xm:f>
            <x14:dxf>
              <fill>
                <patternFill>
                  <bgColor rgb="FFFF0000"/>
                </patternFill>
              </fill>
            </x14:dxf>
          </x14:cfRule>
          <xm:sqref>S9:S127</xm:sqref>
        </x14:conditionalFormatting>
        <x14:conditionalFormatting xmlns:xm="http://schemas.microsoft.com/office/excel/2006/main">
          <x14:cfRule type="cellIs" priority="33" stopIfTrue="1" operator="greaterThanOrEqual" id="{34804C52-38AD-4DEE-A815-406019665EB1}">
            <xm:f>'1. Semáforos Agosto'!$M$47</xm:f>
            <x14:dxf>
              <fill>
                <patternFill>
                  <bgColor rgb="FFFFC000"/>
                </patternFill>
              </fill>
            </x14:dxf>
          </x14:cfRule>
          <x14:cfRule type="cellIs" priority="34" stopIfTrue="1" operator="between" id="{753F27B4-41CE-4BFE-9F0B-61ED25F6EFBA}">
            <xm:f>'1. Semáforos Agosto'!$K$47</xm:f>
            <xm:f>'1. Semáforos Agosto'!$L$47</xm:f>
            <x14:dxf>
              <fill>
                <patternFill>
                  <bgColor rgb="FF92D050"/>
                </patternFill>
              </fill>
            </x14:dxf>
          </x14:cfRule>
          <x14:cfRule type="cellIs" priority="35" stopIfTrue="1" operator="between" id="{6A7A31DD-CDD9-4F50-B025-EEC6864DB230}">
            <xm:f>'1. Semáforos Agosto'!$I$47</xm:f>
            <xm:f>'1. Semáforos Agosto'!$J$47</xm:f>
            <x14:dxf>
              <fill>
                <patternFill>
                  <bgColor rgb="FFFFFF00"/>
                </patternFill>
              </fill>
            </x14:dxf>
          </x14:cfRule>
          <x14:cfRule type="cellIs" priority="36" stopIfTrue="1" operator="between" id="{57F25EA0-D898-4B1D-B3CE-BCAB624FED8E}">
            <xm:f>'1. Semáforos Agosto'!$G$47</xm:f>
            <xm:f>'1. Semáforos Agosto'!$H$47</xm:f>
            <x14:dxf>
              <fill>
                <patternFill>
                  <bgColor rgb="FFFF0000"/>
                </patternFill>
              </fill>
            </x14:dxf>
          </x14:cfRule>
          <xm:sqref>V9:V127</xm:sqref>
        </x14:conditionalFormatting>
        <x14:conditionalFormatting xmlns:xm="http://schemas.microsoft.com/office/excel/2006/main">
          <x14:cfRule type="cellIs" priority="27" stopIfTrue="1" operator="greaterThan" id="{87848FAA-AB5D-4CD4-9ADB-32095EF8290B}">
            <xm:f>'1. Semáforos Agosto'!$M$49</xm:f>
            <x14:dxf>
              <fill>
                <patternFill>
                  <bgColor rgb="FFFFC000"/>
                </patternFill>
              </fill>
            </x14:dxf>
          </x14:cfRule>
          <x14:cfRule type="cellIs" priority="28" stopIfTrue="1" operator="between" id="{1C1B328E-2F69-4301-A50E-465D61C6C378}">
            <xm:f>'1. Semáforos Agosto'!$K$49</xm:f>
            <xm:f>'1. Semáforos Agosto'!$L$49</xm:f>
            <x14:dxf>
              <fill>
                <patternFill>
                  <bgColor rgb="FF92D050"/>
                </patternFill>
              </fill>
            </x14:dxf>
          </x14:cfRule>
          <x14:cfRule type="cellIs" priority="29" stopIfTrue="1" operator="between" id="{77A4BA56-C3FF-4F34-A185-C9CE0E862A68}">
            <xm:f>'1. Semáforos Agosto'!$I$49</xm:f>
            <xm:f>'1. Semáforos Agosto'!$J$49</xm:f>
            <x14:dxf>
              <fill>
                <patternFill>
                  <bgColor rgb="FFFFFF00"/>
                </patternFill>
              </fill>
            </x14:dxf>
          </x14:cfRule>
          <x14:cfRule type="cellIs" priority="30" stopIfTrue="1" operator="between" id="{692990C7-06EB-4BA1-A568-45D1B5F057C5}">
            <xm:f>'1. Semáforos Agosto'!$G$49</xm:f>
            <xm:f>'1. Semáforos Agosto'!$H$49</xm:f>
            <x14:dxf>
              <fill>
                <patternFill>
                  <bgColor rgb="FFFF0000"/>
                </patternFill>
              </fill>
            </x14:dxf>
          </x14:cfRule>
          <xm:sqref>Y9:Y127</xm:sqref>
        </x14:conditionalFormatting>
        <x14:conditionalFormatting xmlns:xm="http://schemas.microsoft.com/office/excel/2006/main">
          <x14:cfRule type="cellIs" priority="15" stopIfTrue="1" operator="greaterThan" id="{3AA80576-D480-4096-BDD2-467CAE000F18}">
            <xm:f>'1. Semáforos Agosto'!$M$50</xm:f>
            <x14:dxf>
              <fill>
                <patternFill>
                  <bgColor rgb="FFFFC000"/>
                </patternFill>
              </fill>
            </x14:dxf>
          </x14:cfRule>
          <x14:cfRule type="cellIs" priority="16" stopIfTrue="1" operator="between" id="{E8C25623-7D62-40A2-BBD3-7EEF4A376E9B}">
            <xm:f>'1. Semáforos Agosto'!$K$50</xm:f>
            <xm:f>'1. Semáforos Agosto'!$L$50</xm:f>
            <x14:dxf>
              <fill>
                <patternFill>
                  <bgColor rgb="FF92D050"/>
                </patternFill>
              </fill>
            </x14:dxf>
          </x14:cfRule>
          <x14:cfRule type="cellIs" priority="17" stopIfTrue="1" operator="between" id="{6D4B001D-D3FE-44E0-BE4E-218E75DA3A0F}">
            <xm:f>'1. Semáforos Agosto'!$I$50</xm:f>
            <xm:f>'1. Semáforos Agosto'!$J$50</xm:f>
            <x14:dxf>
              <fill>
                <patternFill>
                  <bgColor rgb="FFFFFF00"/>
                </patternFill>
              </fill>
            </x14:dxf>
          </x14:cfRule>
          <x14:cfRule type="cellIs" priority="18" stopIfTrue="1" operator="between" id="{A959726B-8A6F-48F3-9DFD-38F14B46FCF9}">
            <xm:f>'1. Semáforos Agosto'!$G$50</xm:f>
            <xm:f>'1. Semáforos Agosto'!$H$50</xm:f>
            <x14:dxf>
              <fill>
                <patternFill>
                  <bgColor rgb="FFFF0000"/>
                </patternFill>
              </fill>
            </x14:dxf>
          </x14:cfRule>
          <xm:sqref>AB9:AB127</xm:sqref>
        </x14:conditionalFormatting>
        <x14:conditionalFormatting xmlns:xm="http://schemas.microsoft.com/office/excel/2006/main">
          <x14:cfRule type="cellIs" priority="9" stopIfTrue="1" operator="greaterThan" id="{C130A890-F6FF-4BB3-8A65-459316FE8F74}">
            <xm:f>'1. Semáforos Agosto'!$M$56</xm:f>
            <x14:dxf>
              <fill>
                <patternFill>
                  <bgColor rgb="FFFFC000"/>
                </patternFill>
              </fill>
            </x14:dxf>
          </x14:cfRule>
          <x14:cfRule type="cellIs" priority="10" stopIfTrue="1" operator="between" id="{BEC7B83E-609D-40D8-A041-64EDBBAF6E03}">
            <xm:f>'1. Semáforos Agosto'!$K$56</xm:f>
            <xm:f>'1. Semáforos Agosto'!$L$56</xm:f>
            <x14:dxf>
              <fill>
                <patternFill>
                  <bgColor rgb="FF92D050"/>
                </patternFill>
              </fill>
            </x14:dxf>
          </x14:cfRule>
          <x14:cfRule type="cellIs" priority="11" stopIfTrue="1" operator="between" id="{205E1D03-7F29-4F8A-8C1B-23F46C5658CF}">
            <xm:f>'1. Semáforos Agosto'!$I$56</xm:f>
            <xm:f>'1. Semáforos Agosto'!$J$56</xm:f>
            <x14:dxf>
              <fill>
                <patternFill>
                  <bgColor rgb="FFFFFF00"/>
                </patternFill>
              </fill>
            </x14:dxf>
          </x14:cfRule>
          <x14:cfRule type="cellIs" priority="12" stopIfTrue="1" operator="between" id="{801DF45D-AA35-4502-898A-7E57B5828760}">
            <xm:f>'1. Semáforos Agosto'!$G$56</xm:f>
            <xm:f>'1. Semáforos Agosto'!$H$56</xm:f>
            <x14:dxf>
              <fill>
                <patternFill>
                  <bgColor rgb="FFFF0000"/>
                </patternFill>
              </fill>
            </x14:dxf>
          </x14:cfRule>
          <xm:sqref>AK9:AK127</xm:sqref>
        </x14:conditionalFormatting>
        <x14:conditionalFormatting xmlns:xm="http://schemas.microsoft.com/office/excel/2006/main">
          <x14:cfRule type="cellIs" priority="3" stopIfTrue="1" operator="greaterThan" id="{5285EEA5-0567-425F-AA0C-99A130611F52}">
            <xm:f>'1. Semáforos Agosto'!$M$57</xm:f>
            <x14:dxf>
              <fill>
                <patternFill>
                  <bgColor rgb="FFFFC000"/>
                </patternFill>
              </fill>
            </x14:dxf>
          </x14:cfRule>
          <x14:cfRule type="cellIs" priority="4" stopIfTrue="1" operator="between" id="{ACDB4A57-D4D3-4C73-A041-E821703BA799}">
            <xm:f>'1. Semáforos Agosto'!$K$57</xm:f>
            <xm:f>'1. Semáforos Agosto'!$L$57</xm:f>
            <x14:dxf>
              <fill>
                <patternFill>
                  <bgColor rgb="FF92D050"/>
                </patternFill>
              </fill>
            </x14:dxf>
          </x14:cfRule>
          <x14:cfRule type="cellIs" priority="5" stopIfTrue="1" operator="between" id="{5DACE558-8B00-47FE-A841-588D9EEF248F}">
            <xm:f>'1. Semáforos Agosto'!$I$57</xm:f>
            <xm:f>'1. Semáforos Agosto'!$J$57</xm:f>
            <x14:dxf>
              <fill>
                <patternFill>
                  <bgColor rgb="FFFFFF00"/>
                </patternFill>
              </fill>
            </x14:dxf>
          </x14:cfRule>
          <x14:cfRule type="cellIs" priority="6" stopIfTrue="1" operator="between" id="{DE5FA345-1FA3-4BE9-9839-BD5894382AEC}">
            <xm:f>'1. Semáforos Agosto'!$G$57</xm:f>
            <xm:f>'1. Semáforos Agosto'!$H$57</xm:f>
            <x14:dxf>
              <fill>
                <patternFill>
                  <bgColor rgb="FFFF0000"/>
                </patternFill>
              </fill>
            </x14:dxf>
          </x14:cfRule>
          <xm:sqref>AN9:AN127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ADAF8-8CCC-4DE0-A2EF-2AC68022F5F4}">
  <sheetPr codeName="Hoja8">
    <tabColor theme="9" tint="0.79998168889431442"/>
  </sheetPr>
  <dimension ref="A1:ED58"/>
  <sheetViews>
    <sheetView showGridLines="0" showRowColHeaders="0" zoomScale="70" zoomScaleNormal="70" workbookViewId="0">
      <selection activeCell="I20" sqref="I20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1796875" defaultRowHeight="14.4" x14ac:dyDescent="0.55000000000000004"/>
  <cols>
    <col min="1" max="1" width="11.83984375" customWidth="1"/>
    <col min="2" max="2" width="46" customWidth="1"/>
    <col min="3" max="134" width="12.578125" customWidth="1"/>
  </cols>
  <sheetData>
    <row r="1" spans="1:134" s="50" customFormat="1" ht="20.100000000000001" customHeight="1" x14ac:dyDescent="0.85">
      <c r="B1" s="3" t="s">
        <v>0</v>
      </c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  <c r="AF1" s="120"/>
      <c r="AG1" s="120"/>
      <c r="AH1" s="120"/>
      <c r="AI1" s="120"/>
      <c r="AJ1" s="120"/>
      <c r="AK1" s="120"/>
      <c r="AL1" s="120"/>
      <c r="AM1" s="120"/>
      <c r="AN1" s="120"/>
      <c r="AO1" s="120"/>
      <c r="AP1" s="120"/>
      <c r="AQ1" s="120"/>
      <c r="AR1" s="120"/>
      <c r="AS1" s="120"/>
      <c r="AT1" s="120"/>
      <c r="AU1" s="120"/>
      <c r="AV1" s="120"/>
      <c r="AW1" s="120"/>
      <c r="AX1" s="120"/>
      <c r="AY1" s="120"/>
      <c r="AZ1" s="120"/>
      <c r="BA1" s="120"/>
      <c r="BB1" s="120"/>
      <c r="BC1" s="120"/>
      <c r="BD1" s="120"/>
      <c r="BE1" s="120"/>
      <c r="BF1" s="120"/>
      <c r="BG1" s="120"/>
      <c r="BH1" s="120"/>
      <c r="BI1" s="120"/>
      <c r="BJ1" s="120"/>
      <c r="BK1" s="120"/>
      <c r="BL1" s="120"/>
      <c r="BM1" s="120"/>
      <c r="BN1" s="120"/>
      <c r="BO1" s="120"/>
      <c r="BP1" s="120"/>
      <c r="BQ1" s="120"/>
      <c r="BR1" s="120"/>
      <c r="BS1" s="120"/>
      <c r="BT1" s="120"/>
      <c r="BU1" s="120"/>
      <c r="BV1" s="120"/>
      <c r="BW1" s="120"/>
      <c r="BX1" s="120"/>
      <c r="BY1" s="120"/>
      <c r="BZ1" s="120"/>
      <c r="CA1" s="120"/>
      <c r="CB1" s="120"/>
      <c r="CC1" s="120"/>
      <c r="CD1" s="120"/>
      <c r="CE1" s="120"/>
      <c r="CF1" s="120"/>
      <c r="CG1" s="120"/>
      <c r="CH1" s="120"/>
      <c r="CI1" s="120"/>
      <c r="CJ1" s="120"/>
      <c r="CK1" s="120"/>
      <c r="CL1" s="120"/>
      <c r="CM1" s="120"/>
      <c r="CN1" s="120"/>
      <c r="CO1" s="120"/>
      <c r="CP1" s="120"/>
      <c r="CQ1" s="120"/>
      <c r="CR1" s="120"/>
      <c r="CS1" s="120"/>
      <c r="CT1" s="120"/>
      <c r="CU1" s="120"/>
      <c r="CV1" s="120"/>
      <c r="CW1" s="120"/>
      <c r="CX1" s="120"/>
      <c r="CY1" s="120"/>
      <c r="CZ1" s="120"/>
      <c r="DA1" s="120"/>
      <c r="DB1" s="120"/>
      <c r="DC1" s="120"/>
      <c r="DD1" s="120"/>
      <c r="DE1" s="120"/>
      <c r="DF1" s="120"/>
      <c r="DG1" s="120"/>
      <c r="DH1" s="120"/>
      <c r="DI1" s="120"/>
      <c r="DJ1" s="120"/>
      <c r="DK1" s="120"/>
      <c r="DL1" s="120"/>
      <c r="DM1" s="120"/>
      <c r="DN1" s="120"/>
      <c r="DO1" s="120"/>
      <c r="DP1" s="120"/>
      <c r="DQ1" s="120"/>
      <c r="DR1" s="120"/>
      <c r="DS1" s="120"/>
      <c r="DT1" s="120"/>
      <c r="DU1" s="120"/>
      <c r="DV1" s="120"/>
      <c r="DW1" s="120"/>
      <c r="DX1" s="120"/>
    </row>
    <row r="2" spans="1:134" s="50" customFormat="1" ht="20.100000000000001" customHeight="1" x14ac:dyDescent="0.85">
      <c r="B2" s="3" t="s">
        <v>1</v>
      </c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  <c r="AP2" s="120"/>
      <c r="AQ2" s="120"/>
      <c r="AR2" s="120"/>
      <c r="AS2" s="120"/>
      <c r="AT2" s="120"/>
      <c r="AU2" s="120"/>
      <c r="AV2" s="120"/>
      <c r="AW2" s="120"/>
      <c r="AX2" s="120"/>
      <c r="AY2" s="120"/>
      <c r="AZ2" s="120"/>
      <c r="BA2" s="120"/>
      <c r="BB2" s="120"/>
      <c r="BC2" s="120"/>
      <c r="BD2" s="120"/>
      <c r="BE2" s="120"/>
      <c r="BF2" s="120"/>
      <c r="BG2" s="120"/>
      <c r="BH2" s="120"/>
      <c r="BI2" s="120"/>
      <c r="BJ2" s="120"/>
      <c r="BK2" s="120"/>
      <c r="BL2" s="120"/>
      <c r="BM2" s="120"/>
      <c r="BN2" s="120"/>
      <c r="BO2" s="120"/>
      <c r="BP2" s="120"/>
      <c r="BQ2" s="120"/>
      <c r="BR2" s="120"/>
      <c r="BS2" s="120"/>
      <c r="BT2" s="120"/>
      <c r="BU2" s="120"/>
      <c r="BV2" s="120"/>
      <c r="BW2" s="120"/>
      <c r="BX2" s="120"/>
      <c r="BY2" s="120"/>
      <c r="BZ2" s="120"/>
      <c r="CA2" s="120"/>
      <c r="CB2" s="120"/>
      <c r="CC2" s="120"/>
      <c r="CD2" s="120"/>
      <c r="CE2" s="120"/>
      <c r="CF2" s="120"/>
      <c r="CG2" s="120"/>
      <c r="CH2" s="120"/>
      <c r="CI2" s="120"/>
      <c r="CJ2" s="120"/>
      <c r="CK2" s="120"/>
      <c r="CL2" s="120"/>
      <c r="CM2" s="120"/>
      <c r="CN2" s="120"/>
      <c r="CO2" s="120"/>
      <c r="CP2" s="120"/>
      <c r="CQ2" s="120"/>
      <c r="CR2" s="120"/>
      <c r="CS2" s="120"/>
      <c r="CT2" s="120"/>
      <c r="CU2" s="120"/>
      <c r="CV2" s="120"/>
      <c r="CW2" s="120"/>
      <c r="CX2" s="120"/>
      <c r="CY2" s="120"/>
      <c r="CZ2" s="120"/>
      <c r="DA2" s="120"/>
      <c r="DB2" s="120"/>
      <c r="DC2" s="120"/>
      <c r="DD2" s="120"/>
      <c r="DE2" s="120"/>
      <c r="DF2" s="120"/>
      <c r="DG2" s="120"/>
      <c r="DH2" s="120"/>
      <c r="DI2" s="120"/>
      <c r="DJ2" s="120"/>
      <c r="DK2" s="120"/>
      <c r="DL2" s="120"/>
      <c r="DM2" s="120"/>
      <c r="DN2" s="120"/>
      <c r="DO2" s="120"/>
      <c r="DP2" s="120"/>
      <c r="DQ2" s="120"/>
      <c r="DR2" s="120"/>
      <c r="DS2" s="120"/>
      <c r="DT2" s="120"/>
      <c r="DU2" s="120"/>
      <c r="DV2" s="120"/>
      <c r="DW2" s="120"/>
      <c r="DX2" s="120"/>
    </row>
    <row r="3" spans="1:134" s="50" customFormat="1" ht="20.100000000000001" customHeight="1" x14ac:dyDescent="0.85">
      <c r="B3" s="5" t="s">
        <v>2</v>
      </c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  <c r="AC3" s="120"/>
      <c r="AD3" s="120"/>
      <c r="AE3" s="120"/>
      <c r="AF3" s="120"/>
      <c r="AG3" s="120"/>
      <c r="AH3" s="120"/>
      <c r="AI3" s="120"/>
      <c r="AJ3" s="120"/>
      <c r="AK3" s="120"/>
      <c r="AL3" s="120"/>
      <c r="AM3" s="120"/>
      <c r="AN3" s="120"/>
      <c r="AO3" s="120"/>
      <c r="AP3" s="120"/>
      <c r="AQ3" s="120"/>
      <c r="AR3" s="120"/>
      <c r="AS3" s="120"/>
      <c r="AT3" s="120"/>
      <c r="AU3" s="120"/>
      <c r="AV3" s="120"/>
      <c r="AW3" s="120"/>
      <c r="AX3" s="120"/>
      <c r="AY3" s="120"/>
      <c r="AZ3" s="120"/>
      <c r="BA3" s="120"/>
      <c r="BB3" s="120"/>
      <c r="BC3" s="120"/>
      <c r="BD3" s="120"/>
      <c r="BE3" s="120"/>
      <c r="BF3" s="120"/>
      <c r="BG3" s="120"/>
      <c r="BH3" s="120"/>
      <c r="BI3" s="120"/>
      <c r="BJ3" s="120"/>
      <c r="BK3" s="120"/>
      <c r="BL3" s="120"/>
      <c r="BM3" s="120"/>
      <c r="BN3" s="120"/>
      <c r="BO3" s="120"/>
      <c r="BP3" s="120"/>
      <c r="BQ3" s="120"/>
      <c r="BR3" s="120"/>
      <c r="BS3" s="120"/>
      <c r="BT3" s="120"/>
      <c r="BU3" s="120"/>
      <c r="BV3" s="120"/>
      <c r="BW3" s="120"/>
      <c r="BX3" s="120"/>
      <c r="BY3" s="120"/>
      <c r="BZ3" s="120"/>
      <c r="CA3" s="120"/>
      <c r="CB3" s="120"/>
      <c r="CC3" s="120"/>
      <c r="CD3" s="120"/>
      <c r="CE3" s="120"/>
      <c r="CF3" s="120"/>
      <c r="CG3" s="120"/>
      <c r="CH3" s="120"/>
      <c r="CI3" s="120"/>
      <c r="CJ3" s="120"/>
      <c r="CK3" s="120"/>
      <c r="CL3" s="120"/>
      <c r="CM3" s="120"/>
      <c r="CN3" s="120"/>
      <c r="CO3" s="120"/>
      <c r="CP3" s="120"/>
      <c r="CQ3" s="120"/>
      <c r="CR3" s="120"/>
      <c r="CS3" s="120"/>
      <c r="CT3" s="120"/>
      <c r="CU3" s="120"/>
      <c r="CV3" s="120"/>
      <c r="CW3" s="120"/>
      <c r="CX3" s="120"/>
      <c r="CY3" s="120"/>
      <c r="CZ3" s="120"/>
      <c r="DA3" s="120"/>
      <c r="DB3" s="120"/>
      <c r="DC3" s="120"/>
      <c r="DD3" s="120"/>
      <c r="DE3" s="120"/>
      <c r="DF3" s="120"/>
      <c r="DG3" s="120"/>
      <c r="DH3" s="120"/>
      <c r="DI3" s="120"/>
      <c r="DJ3" s="120"/>
      <c r="DK3" s="120"/>
      <c r="DL3" s="120"/>
      <c r="DM3" s="120"/>
      <c r="DN3" s="120"/>
      <c r="DO3" s="120"/>
      <c r="DP3" s="120"/>
      <c r="DQ3" s="120"/>
      <c r="DR3" s="120"/>
      <c r="DS3" s="120"/>
      <c r="DT3" s="120"/>
      <c r="DU3" s="120"/>
      <c r="DV3" s="120"/>
      <c r="DW3" s="120"/>
      <c r="DX3" s="120"/>
    </row>
    <row r="4" spans="1:134" s="50" customFormat="1" ht="20.100000000000001" customHeight="1" x14ac:dyDescent="0.85">
      <c r="A4" s="123"/>
      <c r="B4" s="5" t="s">
        <v>695</v>
      </c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0"/>
      <c r="Z4" s="120"/>
      <c r="AA4" s="120"/>
      <c r="AB4" s="120"/>
      <c r="AC4" s="120"/>
      <c r="AD4" s="120"/>
      <c r="AE4" s="120"/>
      <c r="AF4" s="120"/>
      <c r="AG4" s="120"/>
      <c r="AH4" s="120"/>
      <c r="AI4" s="120"/>
      <c r="AJ4" s="120"/>
      <c r="AK4" s="120"/>
      <c r="AL4" s="120"/>
      <c r="AM4" s="120"/>
      <c r="AN4" s="120"/>
      <c r="AO4" s="120"/>
      <c r="AP4" s="120"/>
      <c r="AQ4" s="120"/>
      <c r="AR4" s="120"/>
      <c r="AS4" s="120"/>
      <c r="AT4" s="120"/>
      <c r="AU4" s="120"/>
      <c r="AV4" s="120"/>
      <c r="AW4" s="120"/>
      <c r="AX4" s="120"/>
      <c r="AY4" s="120"/>
      <c r="AZ4" s="120"/>
      <c r="BA4" s="120"/>
      <c r="BB4" s="120"/>
      <c r="BC4" s="120"/>
      <c r="BD4" s="120"/>
      <c r="BE4" s="120"/>
      <c r="BF4" s="120"/>
      <c r="BG4" s="120"/>
      <c r="BH4" s="120"/>
      <c r="BI4" s="120"/>
      <c r="BJ4" s="120"/>
      <c r="BK4" s="120"/>
      <c r="BL4" s="120"/>
      <c r="BM4" s="120"/>
      <c r="BN4" s="120"/>
      <c r="BO4" s="120"/>
      <c r="BP4" s="120"/>
      <c r="BQ4" s="120"/>
      <c r="BR4" s="120"/>
      <c r="BS4" s="120"/>
      <c r="BT4" s="120"/>
      <c r="BU4" s="120"/>
      <c r="BV4" s="120"/>
      <c r="BW4" s="120"/>
      <c r="BX4" s="120"/>
      <c r="BY4" s="120"/>
      <c r="BZ4" s="120"/>
      <c r="CA4" s="120"/>
      <c r="CB4" s="120"/>
      <c r="CC4" s="120"/>
      <c r="CD4" s="120"/>
      <c r="CE4" s="120"/>
      <c r="CF4" s="120"/>
      <c r="CG4" s="120"/>
      <c r="CH4" s="120"/>
      <c r="CI4" s="120"/>
      <c r="CJ4" s="120"/>
      <c r="CK4" s="120"/>
      <c r="CL4" s="120"/>
      <c r="CM4" s="120"/>
      <c r="CN4" s="120"/>
      <c r="CO4" s="120"/>
      <c r="CP4" s="120"/>
      <c r="CQ4" s="120"/>
      <c r="CR4" s="120"/>
      <c r="CS4" s="120"/>
      <c r="CT4" s="120"/>
      <c r="CU4" s="120"/>
      <c r="CV4" s="120"/>
      <c r="CW4" s="120"/>
      <c r="CX4" s="120"/>
      <c r="CY4" s="120"/>
      <c r="CZ4" s="120"/>
      <c r="DA4" s="120"/>
      <c r="DB4" s="120"/>
      <c r="DC4" s="120"/>
      <c r="DD4" s="120"/>
      <c r="DE4" s="120"/>
      <c r="DF4" s="120"/>
      <c r="DG4" s="120"/>
      <c r="DH4" s="120"/>
      <c r="DI4" s="120"/>
      <c r="DJ4" s="120"/>
      <c r="DK4" s="120"/>
      <c r="DL4" s="120"/>
      <c r="DM4" s="120"/>
      <c r="DN4" s="120"/>
      <c r="DO4" s="120"/>
      <c r="DP4" s="120"/>
      <c r="DQ4" s="120"/>
      <c r="DR4" s="120"/>
      <c r="DS4" s="120"/>
      <c r="DT4" s="120"/>
      <c r="DU4" s="120"/>
      <c r="DV4" s="120"/>
      <c r="DW4" s="120"/>
      <c r="DX4" s="120"/>
    </row>
    <row r="5" spans="1:134" s="124" customFormat="1" ht="15.75" customHeight="1" x14ac:dyDescent="0.55000000000000004">
      <c r="A5" s="23"/>
      <c r="B5" s="316"/>
      <c r="C5" s="317"/>
      <c r="D5" s="317"/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  <c r="Q5" s="317"/>
      <c r="R5" s="317"/>
      <c r="S5" s="317"/>
      <c r="T5" s="317"/>
      <c r="U5" s="317"/>
      <c r="V5" s="317"/>
      <c r="W5" s="317"/>
      <c r="X5" s="317"/>
      <c r="Y5" s="317"/>
      <c r="Z5" s="317"/>
      <c r="AA5" s="317"/>
      <c r="AB5" s="317"/>
      <c r="AC5" s="317"/>
      <c r="AD5" s="317"/>
      <c r="AE5" s="317"/>
      <c r="AF5" s="317"/>
      <c r="AG5" s="317"/>
      <c r="AH5" s="317"/>
      <c r="AI5" s="317"/>
      <c r="AJ5" s="317"/>
      <c r="AK5" s="317"/>
      <c r="AL5" s="317"/>
      <c r="AM5" s="317"/>
      <c r="AN5" s="317"/>
      <c r="AO5" s="317"/>
      <c r="AP5" s="317"/>
      <c r="AQ5" s="317"/>
      <c r="AR5" s="317"/>
      <c r="AS5" s="317"/>
      <c r="AT5" s="317"/>
      <c r="AU5" s="317"/>
      <c r="AV5" s="317"/>
      <c r="AW5" s="317"/>
      <c r="AX5" s="317"/>
      <c r="AY5" s="317"/>
      <c r="AZ5" s="317"/>
      <c r="BA5" s="317"/>
      <c r="BB5" s="317"/>
      <c r="BC5" s="317"/>
      <c r="BD5" s="317"/>
      <c r="BE5" s="317"/>
      <c r="BF5" s="317"/>
      <c r="BG5" s="317"/>
      <c r="BH5" s="317"/>
      <c r="BI5" s="317"/>
      <c r="BJ5" s="317"/>
      <c r="BK5" s="317"/>
      <c r="BL5" s="317"/>
      <c r="BM5" s="317"/>
      <c r="BN5" s="317"/>
      <c r="BO5" s="317"/>
      <c r="BP5" s="317"/>
      <c r="BQ5" s="317"/>
      <c r="BR5" s="317"/>
      <c r="BS5" s="317"/>
      <c r="BT5" s="317"/>
      <c r="BU5" s="317"/>
      <c r="BV5" s="317"/>
      <c r="BW5" s="317"/>
      <c r="BX5" s="317"/>
      <c r="BY5" s="317"/>
      <c r="BZ5" s="317"/>
      <c r="CA5" s="317"/>
      <c r="CB5" s="317"/>
      <c r="CC5" s="317"/>
      <c r="CD5" s="317"/>
      <c r="CE5" s="317"/>
      <c r="CF5" s="317"/>
      <c r="CG5" s="317"/>
      <c r="CH5" s="317"/>
      <c r="CI5" s="317"/>
      <c r="CJ5" s="317"/>
      <c r="CK5" s="317"/>
      <c r="CL5" s="317"/>
      <c r="CM5" s="317"/>
      <c r="CN5" s="317"/>
      <c r="CO5" s="317"/>
      <c r="CP5" s="317"/>
      <c r="CQ5" s="317"/>
      <c r="CR5" s="317"/>
      <c r="CS5" s="317"/>
      <c r="CT5" s="317"/>
      <c r="CU5" s="317"/>
      <c r="CV5" s="317"/>
      <c r="CW5" s="317"/>
      <c r="CX5" s="317"/>
      <c r="CY5" s="317"/>
      <c r="CZ5" s="317"/>
      <c r="DA5" s="317"/>
      <c r="DB5" s="317"/>
      <c r="DC5" s="317"/>
      <c r="DD5" s="317"/>
      <c r="DE5" s="317"/>
      <c r="DF5" s="317"/>
      <c r="DG5" s="317"/>
      <c r="DH5" s="317"/>
      <c r="DI5" s="317"/>
      <c r="DJ5" s="317"/>
      <c r="DK5" s="317"/>
      <c r="DL5" s="317"/>
      <c r="DM5" s="317"/>
      <c r="DN5" s="317"/>
      <c r="DO5" s="317"/>
      <c r="DP5" s="317"/>
      <c r="DQ5" s="317"/>
      <c r="DR5" s="317"/>
      <c r="DS5" s="317"/>
      <c r="DT5" s="317"/>
      <c r="DU5" s="317"/>
      <c r="DV5" s="317"/>
      <c r="DW5" s="317"/>
      <c r="DX5" s="317"/>
    </row>
    <row r="6" spans="1:134" ht="15.75" hidden="1" customHeight="1" x14ac:dyDescent="0.55000000000000004">
      <c r="A6" s="1"/>
      <c r="B6" s="6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>
        <v>43</v>
      </c>
      <c r="CJ6" s="2"/>
      <c r="CK6" s="2"/>
      <c r="CL6" s="2">
        <v>44</v>
      </c>
      <c r="CM6" s="2"/>
      <c r="CN6" s="2"/>
      <c r="CO6" s="2">
        <v>45</v>
      </c>
      <c r="CP6" s="2"/>
      <c r="CQ6" s="2"/>
      <c r="CR6" s="2">
        <v>46</v>
      </c>
      <c r="CS6" s="2"/>
      <c r="CT6" s="2"/>
      <c r="CU6" s="2">
        <v>47</v>
      </c>
      <c r="CV6" s="2"/>
      <c r="CW6" s="2"/>
      <c r="CX6" s="2">
        <v>48</v>
      </c>
      <c r="CY6" s="2"/>
      <c r="CZ6" s="2"/>
      <c r="DA6" s="2">
        <v>49</v>
      </c>
      <c r="DB6" s="2"/>
      <c r="DC6" s="2"/>
      <c r="DD6" s="2">
        <v>50</v>
      </c>
      <c r="DE6" s="2"/>
      <c r="DF6" s="2"/>
      <c r="DG6" s="2">
        <v>52</v>
      </c>
      <c r="DH6" s="2"/>
      <c r="DI6" s="2"/>
      <c r="DJ6" s="2">
        <v>51</v>
      </c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</row>
    <row r="7" spans="1:134" ht="15.75" hidden="1" customHeight="1" x14ac:dyDescent="0.55000000000000004">
      <c r="A7" s="1"/>
      <c r="B7" s="6"/>
      <c r="C7" s="736" t="s">
        <v>296</v>
      </c>
      <c r="D7" s="736"/>
      <c r="E7" s="736"/>
      <c r="F7" s="736"/>
      <c r="G7" s="736"/>
      <c r="H7" s="736"/>
      <c r="I7" s="736"/>
      <c r="J7" s="736"/>
      <c r="K7" s="736"/>
      <c r="L7" s="736"/>
      <c r="M7" s="736"/>
      <c r="N7" s="736"/>
      <c r="O7" s="736"/>
      <c r="P7" s="736"/>
      <c r="Q7" s="736"/>
      <c r="R7" s="736"/>
      <c r="S7" s="736"/>
      <c r="T7" s="736"/>
      <c r="U7" s="736"/>
      <c r="V7" s="736"/>
      <c r="W7" s="736"/>
      <c r="X7" s="736"/>
      <c r="Y7" s="736"/>
      <c r="Z7" s="736"/>
      <c r="AA7" s="736"/>
      <c r="AB7" s="736"/>
      <c r="AC7" s="736"/>
      <c r="AD7" s="736"/>
      <c r="AE7" s="736"/>
      <c r="AF7" s="736"/>
      <c r="AG7" s="736"/>
      <c r="AH7" s="736"/>
      <c r="AI7" s="736"/>
      <c r="AJ7" s="736"/>
      <c r="AK7" s="736"/>
      <c r="AL7" s="736"/>
      <c r="AM7" s="736"/>
      <c r="AN7" s="736"/>
      <c r="AO7" s="736"/>
      <c r="AP7" s="736"/>
      <c r="AQ7" s="736"/>
      <c r="AR7" s="736"/>
      <c r="AS7" s="736"/>
      <c r="AT7" s="736"/>
      <c r="AU7" s="736"/>
      <c r="AV7" s="736"/>
      <c r="AW7" s="736"/>
      <c r="AX7" s="736"/>
      <c r="AY7" s="736"/>
      <c r="AZ7" s="736"/>
      <c r="BA7" s="736"/>
      <c r="BB7" s="736"/>
      <c r="BC7" s="736"/>
      <c r="BD7" s="736"/>
      <c r="BE7" s="736"/>
      <c r="BF7" s="736"/>
      <c r="BG7" s="736"/>
      <c r="BH7" s="736"/>
      <c r="BI7" s="736"/>
      <c r="BJ7" s="736"/>
      <c r="BK7" s="736"/>
      <c r="BL7" s="736"/>
      <c r="BM7" s="736"/>
      <c r="BN7" s="736"/>
      <c r="BO7" s="736"/>
      <c r="BP7" s="736"/>
      <c r="BQ7" s="736"/>
      <c r="BR7" s="736"/>
      <c r="BS7" s="736"/>
      <c r="BT7" s="736"/>
      <c r="BU7" s="736"/>
      <c r="BV7" s="736"/>
      <c r="BW7" s="736"/>
      <c r="BX7" s="736"/>
      <c r="BY7" s="736"/>
      <c r="BZ7" s="736"/>
      <c r="CA7" s="736"/>
      <c r="CB7" s="736"/>
      <c r="CC7" s="736"/>
      <c r="CD7" s="736"/>
      <c r="CE7" s="736"/>
      <c r="CF7" s="736"/>
      <c r="CG7" s="736"/>
      <c r="CH7" s="736"/>
      <c r="CI7" s="736"/>
      <c r="CJ7" s="736"/>
      <c r="CK7" s="736"/>
      <c r="CL7" s="736"/>
      <c r="CM7" s="736"/>
      <c r="CN7" s="736"/>
      <c r="CO7" s="736"/>
      <c r="CP7" s="736"/>
      <c r="CQ7" s="736"/>
      <c r="CR7" s="736"/>
      <c r="CS7" s="736"/>
      <c r="CT7" s="736"/>
      <c r="CU7" s="736"/>
      <c r="CV7" s="736"/>
      <c r="CW7" s="736"/>
      <c r="CX7" s="736"/>
      <c r="CY7" s="736"/>
      <c r="CZ7" s="736"/>
      <c r="DA7" s="736"/>
      <c r="DB7" s="736"/>
      <c r="DC7" s="736"/>
      <c r="DD7" s="736"/>
      <c r="DE7" s="736"/>
      <c r="DF7" s="736"/>
      <c r="DG7" s="736"/>
      <c r="DH7" s="736"/>
      <c r="DI7" s="736"/>
      <c r="DJ7" s="736"/>
      <c r="DK7" s="99"/>
      <c r="DL7" s="99"/>
      <c r="DM7" s="736" t="s">
        <v>296</v>
      </c>
      <c r="DN7" s="736"/>
      <c r="DO7" s="736"/>
      <c r="DP7" s="736"/>
      <c r="DQ7" s="99"/>
      <c r="DR7" s="99"/>
      <c r="DS7" s="736" t="s">
        <v>296</v>
      </c>
      <c r="DT7" s="736"/>
      <c r="DU7" s="736"/>
      <c r="DV7" s="736"/>
      <c r="DW7" s="99"/>
      <c r="DX7" s="99"/>
    </row>
    <row r="8" spans="1:134" ht="30" customHeight="1" x14ac:dyDescent="0.55000000000000004">
      <c r="A8" s="677" t="s">
        <v>165</v>
      </c>
      <c r="B8" s="677" t="s">
        <v>166</v>
      </c>
      <c r="C8" s="738" t="s">
        <v>222</v>
      </c>
      <c r="D8" s="738"/>
      <c r="E8" s="738"/>
      <c r="F8" s="738"/>
      <c r="G8" s="738"/>
      <c r="H8" s="738"/>
      <c r="I8" s="738"/>
      <c r="J8" s="738"/>
      <c r="K8" s="738"/>
      <c r="L8" s="738"/>
      <c r="M8" s="738"/>
      <c r="N8" s="738"/>
      <c r="O8" s="738"/>
      <c r="P8" s="738"/>
      <c r="Q8" s="738"/>
      <c r="R8" s="738" t="s">
        <v>229</v>
      </c>
      <c r="S8" s="738"/>
      <c r="T8" s="738"/>
      <c r="U8" s="738"/>
      <c r="V8" s="738"/>
      <c r="W8" s="738"/>
      <c r="X8" s="738"/>
      <c r="Y8" s="738"/>
      <c r="Z8" s="738"/>
      <c r="AA8" s="738"/>
      <c r="AB8" s="738"/>
      <c r="AC8" s="738"/>
      <c r="AD8" s="738"/>
      <c r="AE8" s="738"/>
      <c r="AF8" s="738"/>
      <c r="AG8" s="738"/>
      <c r="AH8" s="738"/>
      <c r="AI8" s="738"/>
      <c r="AJ8" s="738"/>
      <c r="AK8" s="738"/>
      <c r="AL8" s="738"/>
      <c r="AM8" s="738"/>
      <c r="AN8" s="738"/>
      <c r="AO8" s="738"/>
      <c r="AP8" s="738"/>
      <c r="AQ8" s="738"/>
      <c r="AR8" s="738"/>
      <c r="AS8" s="738"/>
      <c r="AT8" s="738"/>
      <c r="AU8" s="738"/>
      <c r="AV8" s="738"/>
      <c r="AW8" s="738"/>
      <c r="AX8" s="738"/>
      <c r="AY8" s="738"/>
      <c r="AZ8" s="738"/>
      <c r="BA8" s="738"/>
      <c r="BB8" s="738"/>
      <c r="BC8" s="738"/>
      <c r="BD8" s="738"/>
      <c r="BE8" s="738"/>
      <c r="BF8" s="738"/>
      <c r="BG8" s="738"/>
      <c r="BH8" s="735" t="s">
        <v>256</v>
      </c>
      <c r="BI8" s="735"/>
      <c r="BJ8" s="735"/>
      <c r="BK8" s="735"/>
      <c r="BL8" s="735"/>
      <c r="BM8" s="735"/>
      <c r="BN8" s="735"/>
      <c r="BO8" s="735"/>
      <c r="BP8" s="735"/>
      <c r="BQ8" s="735"/>
      <c r="BR8" s="735"/>
      <c r="BS8" s="735"/>
      <c r="BT8" s="735"/>
      <c r="BU8" s="735"/>
      <c r="BV8" s="735"/>
      <c r="BW8" s="735"/>
      <c r="BX8" s="735"/>
      <c r="BY8" s="735"/>
      <c r="BZ8" s="735"/>
      <c r="CA8" s="735"/>
      <c r="CB8" s="735"/>
      <c r="CC8" s="735"/>
      <c r="CD8" s="735"/>
      <c r="CE8" s="735"/>
      <c r="CF8" s="735"/>
      <c r="CG8" s="735"/>
      <c r="CH8" s="735"/>
      <c r="CI8" s="735" t="s">
        <v>224</v>
      </c>
      <c r="CJ8" s="735"/>
      <c r="CK8" s="735"/>
      <c r="CL8" s="735"/>
      <c r="CM8" s="735"/>
      <c r="CN8" s="735"/>
      <c r="CO8" s="735"/>
      <c r="CP8" s="735"/>
      <c r="CQ8" s="735"/>
      <c r="CR8" s="735"/>
      <c r="CS8" s="735"/>
      <c r="CT8" s="735"/>
      <c r="CU8" s="735"/>
      <c r="CV8" s="735"/>
      <c r="CW8" s="735"/>
      <c r="CX8" s="735"/>
      <c r="CY8" s="735"/>
      <c r="CZ8" s="735"/>
      <c r="DA8" s="735"/>
      <c r="DB8" s="735"/>
      <c r="DC8" s="735"/>
      <c r="DD8" s="735"/>
      <c r="DE8" s="735"/>
      <c r="DF8" s="735"/>
      <c r="DG8" s="735"/>
      <c r="DH8" s="735"/>
      <c r="DI8" s="735"/>
      <c r="DJ8" s="735"/>
      <c r="DK8" s="735"/>
      <c r="DL8" s="735"/>
      <c r="DM8" s="735"/>
      <c r="DN8" s="735"/>
      <c r="DO8" s="735"/>
      <c r="DP8" s="735"/>
      <c r="DQ8" s="735"/>
      <c r="DR8" s="735"/>
      <c r="DS8" s="735" t="s">
        <v>225</v>
      </c>
      <c r="DT8" s="735"/>
      <c r="DU8" s="735"/>
      <c r="DV8" s="735"/>
      <c r="DW8" s="735"/>
      <c r="DX8" s="735"/>
      <c r="DY8" s="735"/>
      <c r="DZ8" s="735"/>
      <c r="EA8" s="735"/>
      <c r="EB8" s="735"/>
      <c r="EC8" s="735"/>
      <c r="ED8" s="735"/>
    </row>
    <row r="9" spans="1:134" ht="50.1" customHeight="1" x14ac:dyDescent="0.55000000000000004">
      <c r="A9" s="677"/>
      <c r="B9" s="677"/>
      <c r="C9" s="733" t="s">
        <v>226</v>
      </c>
      <c r="D9" s="733"/>
      <c r="E9" s="733"/>
      <c r="F9" s="733" t="s">
        <v>227</v>
      </c>
      <c r="G9" s="733"/>
      <c r="H9" s="733"/>
      <c r="I9" s="733" t="s">
        <v>228</v>
      </c>
      <c r="J9" s="733"/>
      <c r="K9" s="733"/>
      <c r="L9" s="733" t="s">
        <v>229</v>
      </c>
      <c r="M9" s="733"/>
      <c r="N9" s="733"/>
      <c r="O9" s="733" t="s">
        <v>230</v>
      </c>
      <c r="P9" s="733"/>
      <c r="Q9" s="733"/>
      <c r="R9" s="733" t="s">
        <v>231</v>
      </c>
      <c r="S9" s="733"/>
      <c r="T9" s="733"/>
      <c r="U9" s="733" t="s">
        <v>232</v>
      </c>
      <c r="V9" s="733"/>
      <c r="W9" s="733"/>
      <c r="X9" s="733" t="s">
        <v>233</v>
      </c>
      <c r="Y9" s="733"/>
      <c r="Z9" s="733"/>
      <c r="AA9" s="733" t="s">
        <v>234</v>
      </c>
      <c r="AB9" s="733"/>
      <c r="AC9" s="733"/>
      <c r="AD9" s="733" t="s">
        <v>235</v>
      </c>
      <c r="AE9" s="733"/>
      <c r="AF9" s="733"/>
      <c r="AG9" s="733" t="s">
        <v>236</v>
      </c>
      <c r="AH9" s="733"/>
      <c r="AI9" s="733"/>
      <c r="AJ9" s="733" t="s">
        <v>237</v>
      </c>
      <c r="AK9" s="733"/>
      <c r="AL9" s="733"/>
      <c r="AM9" s="733" t="s">
        <v>238</v>
      </c>
      <c r="AN9" s="733"/>
      <c r="AO9" s="733"/>
      <c r="AP9" s="733" t="s">
        <v>239</v>
      </c>
      <c r="AQ9" s="733"/>
      <c r="AR9" s="733"/>
      <c r="AS9" s="733" t="s">
        <v>240</v>
      </c>
      <c r="AT9" s="733"/>
      <c r="AU9" s="733"/>
      <c r="AV9" s="733" t="s">
        <v>241</v>
      </c>
      <c r="AW9" s="733"/>
      <c r="AX9" s="733"/>
      <c r="AY9" s="733" t="s">
        <v>242</v>
      </c>
      <c r="AZ9" s="733"/>
      <c r="BA9" s="733"/>
      <c r="BB9" s="733" t="s">
        <v>243</v>
      </c>
      <c r="BC9" s="733"/>
      <c r="BD9" s="733"/>
      <c r="BE9" s="733" t="s">
        <v>244</v>
      </c>
      <c r="BF9" s="733"/>
      <c r="BG9" s="733"/>
      <c r="BH9" s="735"/>
      <c r="BI9" s="735"/>
      <c r="BJ9" s="735"/>
      <c r="BK9" s="735"/>
      <c r="BL9" s="735"/>
      <c r="BM9" s="735"/>
      <c r="BN9" s="735"/>
      <c r="BO9" s="735"/>
      <c r="BP9" s="735"/>
      <c r="BQ9" s="735"/>
      <c r="BR9" s="735"/>
      <c r="BS9" s="735"/>
      <c r="BT9" s="735"/>
      <c r="BU9" s="735"/>
      <c r="BV9" s="735"/>
      <c r="BW9" s="735"/>
      <c r="BX9" s="735"/>
      <c r="BY9" s="735"/>
      <c r="BZ9" s="735"/>
      <c r="CA9" s="735"/>
      <c r="CB9" s="735"/>
      <c r="CC9" s="735"/>
      <c r="CD9" s="735"/>
      <c r="CE9" s="735"/>
      <c r="CF9" s="735"/>
      <c r="CG9" s="735"/>
      <c r="CH9" s="735"/>
      <c r="CI9" s="735"/>
      <c r="CJ9" s="735"/>
      <c r="CK9" s="735"/>
      <c r="CL9" s="735"/>
      <c r="CM9" s="735"/>
      <c r="CN9" s="735"/>
      <c r="CO9" s="735"/>
      <c r="CP9" s="735"/>
      <c r="CQ9" s="735"/>
      <c r="CR9" s="735"/>
      <c r="CS9" s="735"/>
      <c r="CT9" s="735"/>
      <c r="CU9" s="735"/>
      <c r="CV9" s="735"/>
      <c r="CW9" s="735"/>
      <c r="CX9" s="735"/>
      <c r="CY9" s="735"/>
      <c r="CZ9" s="735"/>
      <c r="DA9" s="735"/>
      <c r="DB9" s="735"/>
      <c r="DC9" s="735"/>
      <c r="DD9" s="735"/>
      <c r="DE9" s="735"/>
      <c r="DF9" s="735"/>
      <c r="DG9" s="735"/>
      <c r="DH9" s="735"/>
      <c r="DI9" s="735"/>
      <c r="DJ9" s="735"/>
      <c r="DK9" s="735"/>
      <c r="DL9" s="735"/>
      <c r="DM9" s="735"/>
      <c r="DN9" s="735"/>
      <c r="DO9" s="735"/>
      <c r="DP9" s="735"/>
      <c r="DQ9" s="735"/>
      <c r="DR9" s="735"/>
      <c r="DS9" s="735"/>
      <c r="DT9" s="735"/>
      <c r="DU9" s="735"/>
      <c r="DV9" s="735"/>
      <c r="DW9" s="735"/>
      <c r="DX9" s="735"/>
      <c r="DY9" s="735"/>
      <c r="DZ9" s="735"/>
      <c r="EA9" s="735"/>
      <c r="EB9" s="735"/>
      <c r="EC9" s="735"/>
      <c r="ED9" s="735"/>
    </row>
    <row r="10" spans="1:134" ht="106.5" customHeight="1" x14ac:dyDescent="0.55000000000000004">
      <c r="A10" s="677"/>
      <c r="B10" s="677"/>
      <c r="C10" s="29" t="s">
        <v>16</v>
      </c>
      <c r="D10" s="29" t="s">
        <v>412</v>
      </c>
      <c r="E10" s="29" t="s">
        <v>413</v>
      </c>
      <c r="F10" s="29" t="s">
        <v>16</v>
      </c>
      <c r="G10" s="29" t="s">
        <v>412</v>
      </c>
      <c r="H10" s="29" t="s">
        <v>413</v>
      </c>
      <c r="I10" s="29" t="s">
        <v>16</v>
      </c>
      <c r="J10" s="29" t="s">
        <v>412</v>
      </c>
      <c r="K10" s="29" t="s">
        <v>413</v>
      </c>
      <c r="L10" s="29" t="s">
        <v>16</v>
      </c>
      <c r="M10" s="29" t="s">
        <v>412</v>
      </c>
      <c r="N10" s="29" t="s">
        <v>413</v>
      </c>
      <c r="O10" s="29" t="s">
        <v>16</v>
      </c>
      <c r="P10" s="29" t="s">
        <v>412</v>
      </c>
      <c r="Q10" s="29" t="s">
        <v>413</v>
      </c>
      <c r="R10" s="29" t="s">
        <v>16</v>
      </c>
      <c r="S10" s="29" t="s">
        <v>412</v>
      </c>
      <c r="T10" s="29" t="s">
        <v>413</v>
      </c>
      <c r="U10" s="29" t="s">
        <v>16</v>
      </c>
      <c r="V10" s="29" t="s">
        <v>412</v>
      </c>
      <c r="W10" s="29" t="s">
        <v>413</v>
      </c>
      <c r="X10" s="29" t="s">
        <v>16</v>
      </c>
      <c r="Y10" s="29" t="s">
        <v>412</v>
      </c>
      <c r="Z10" s="29" t="s">
        <v>413</v>
      </c>
      <c r="AA10" s="29" t="s">
        <v>16</v>
      </c>
      <c r="AB10" s="29" t="s">
        <v>412</v>
      </c>
      <c r="AC10" s="29" t="s">
        <v>413</v>
      </c>
      <c r="AD10" s="29" t="s">
        <v>16</v>
      </c>
      <c r="AE10" s="29" t="s">
        <v>412</v>
      </c>
      <c r="AF10" s="29" t="s">
        <v>413</v>
      </c>
      <c r="AG10" s="29" t="s">
        <v>16</v>
      </c>
      <c r="AH10" s="29" t="s">
        <v>412</v>
      </c>
      <c r="AI10" s="29" t="s">
        <v>413</v>
      </c>
      <c r="AJ10" s="29" t="s">
        <v>16</v>
      </c>
      <c r="AK10" s="29" t="s">
        <v>412</v>
      </c>
      <c r="AL10" s="29" t="s">
        <v>413</v>
      </c>
      <c r="AM10" s="29" t="s">
        <v>16</v>
      </c>
      <c r="AN10" s="29" t="s">
        <v>412</v>
      </c>
      <c r="AO10" s="29" t="s">
        <v>413</v>
      </c>
      <c r="AP10" s="29" t="s">
        <v>16</v>
      </c>
      <c r="AQ10" s="29" t="s">
        <v>412</v>
      </c>
      <c r="AR10" s="29" t="s">
        <v>413</v>
      </c>
      <c r="AS10" s="29" t="s">
        <v>16</v>
      </c>
      <c r="AT10" s="29" t="s">
        <v>412</v>
      </c>
      <c r="AU10" s="29" t="s">
        <v>413</v>
      </c>
      <c r="AV10" s="29" t="s">
        <v>16</v>
      </c>
      <c r="AW10" s="29" t="s">
        <v>412</v>
      </c>
      <c r="AX10" s="29" t="s">
        <v>413</v>
      </c>
      <c r="AY10" s="29" t="s">
        <v>16</v>
      </c>
      <c r="AZ10" s="29" t="s">
        <v>412</v>
      </c>
      <c r="BA10" s="29" t="s">
        <v>413</v>
      </c>
      <c r="BB10" s="29" t="s">
        <v>16</v>
      </c>
      <c r="BC10" s="29" t="s">
        <v>412</v>
      </c>
      <c r="BD10" s="29" t="s">
        <v>413</v>
      </c>
      <c r="BE10" s="29" t="s">
        <v>16</v>
      </c>
      <c r="BF10" s="29" t="s">
        <v>412</v>
      </c>
      <c r="BG10" s="29" t="s">
        <v>413</v>
      </c>
      <c r="BH10" s="201" t="s">
        <v>566</v>
      </c>
      <c r="BI10" s="201" t="s">
        <v>567</v>
      </c>
      <c r="BJ10" s="201" t="s">
        <v>568</v>
      </c>
      <c r="BK10" s="201" t="s">
        <v>569</v>
      </c>
      <c r="BL10" s="201" t="s">
        <v>570</v>
      </c>
      <c r="BM10" s="201" t="s">
        <v>571</v>
      </c>
      <c r="BN10" s="201" t="s">
        <v>572</v>
      </c>
      <c r="BO10" s="201" t="s">
        <v>573</v>
      </c>
      <c r="BP10" s="201" t="s">
        <v>574</v>
      </c>
      <c r="BQ10" s="201" t="s">
        <v>575</v>
      </c>
      <c r="BR10" s="201" t="s">
        <v>576</v>
      </c>
      <c r="BS10" s="201" t="s">
        <v>577</v>
      </c>
      <c r="BT10" s="201" t="s">
        <v>578</v>
      </c>
      <c r="BU10" s="201" t="s">
        <v>579</v>
      </c>
      <c r="BV10" s="201" t="s">
        <v>580</v>
      </c>
      <c r="BW10" s="201" t="s">
        <v>581</v>
      </c>
      <c r="BX10" s="201" t="s">
        <v>582</v>
      </c>
      <c r="BY10" s="201" t="s">
        <v>583</v>
      </c>
      <c r="BZ10" s="201" t="s">
        <v>584</v>
      </c>
      <c r="CA10" s="201" t="s">
        <v>585</v>
      </c>
      <c r="CB10" s="201" t="s">
        <v>586</v>
      </c>
      <c r="CC10" s="201" t="s">
        <v>587</v>
      </c>
      <c r="CD10" s="201" t="s">
        <v>588</v>
      </c>
      <c r="CE10" s="201" t="s">
        <v>589</v>
      </c>
      <c r="CF10" s="201" t="s">
        <v>590</v>
      </c>
      <c r="CG10" s="201" t="s">
        <v>591</v>
      </c>
      <c r="CH10" s="201" t="s">
        <v>592</v>
      </c>
      <c r="CI10" s="201" t="s">
        <v>593</v>
      </c>
      <c r="CJ10" s="201" t="s">
        <v>594</v>
      </c>
      <c r="CK10" s="201" t="s">
        <v>595</v>
      </c>
      <c r="CL10" s="201" t="s">
        <v>596</v>
      </c>
      <c r="CM10" s="201" t="s">
        <v>597</v>
      </c>
      <c r="CN10" s="201" t="s">
        <v>598</v>
      </c>
      <c r="CO10" s="201" t="s">
        <v>599</v>
      </c>
      <c r="CP10" s="201" t="s">
        <v>600</v>
      </c>
      <c r="CQ10" s="201" t="s">
        <v>601</v>
      </c>
      <c r="CR10" s="201" t="s">
        <v>602</v>
      </c>
      <c r="CS10" s="201" t="s">
        <v>603</v>
      </c>
      <c r="CT10" s="201" t="s">
        <v>604</v>
      </c>
      <c r="CU10" s="201" t="s">
        <v>605</v>
      </c>
      <c r="CV10" s="201" t="s">
        <v>606</v>
      </c>
      <c r="CW10" s="201" t="s">
        <v>607</v>
      </c>
      <c r="CX10" s="201" t="s">
        <v>608</v>
      </c>
      <c r="CY10" s="201" t="s">
        <v>609</v>
      </c>
      <c r="CZ10" s="201" t="s">
        <v>610</v>
      </c>
      <c r="DA10" s="201" t="s">
        <v>611</v>
      </c>
      <c r="DB10" s="201" t="s">
        <v>612</v>
      </c>
      <c r="DC10" s="201" t="s">
        <v>613</v>
      </c>
      <c r="DD10" s="201" t="s">
        <v>614</v>
      </c>
      <c r="DE10" s="201" t="s">
        <v>615</v>
      </c>
      <c r="DF10" s="201" t="s">
        <v>616</v>
      </c>
      <c r="DG10" s="201" t="s">
        <v>617</v>
      </c>
      <c r="DH10" s="201" t="s">
        <v>618</v>
      </c>
      <c r="DI10" s="201" t="s">
        <v>619</v>
      </c>
      <c r="DJ10" s="201" t="s">
        <v>620</v>
      </c>
      <c r="DK10" s="201" t="s">
        <v>621</v>
      </c>
      <c r="DL10" s="201" t="s">
        <v>622</v>
      </c>
      <c r="DM10" s="201" t="s">
        <v>623</v>
      </c>
      <c r="DN10" s="201" t="s">
        <v>624</v>
      </c>
      <c r="DO10" s="201" t="s">
        <v>625</v>
      </c>
      <c r="DP10" s="201" t="s">
        <v>626</v>
      </c>
      <c r="DQ10" s="201" t="s">
        <v>627</v>
      </c>
      <c r="DR10" s="201" t="s">
        <v>628</v>
      </c>
      <c r="DS10" s="201" t="s">
        <v>629</v>
      </c>
      <c r="DT10" s="201" t="s">
        <v>630</v>
      </c>
      <c r="DU10" s="201" t="s">
        <v>631</v>
      </c>
      <c r="DV10" s="201" t="s">
        <v>632</v>
      </c>
      <c r="DW10" s="201" t="s">
        <v>633</v>
      </c>
      <c r="DX10" s="201" t="s">
        <v>634</v>
      </c>
      <c r="DY10" s="201" t="s">
        <v>635</v>
      </c>
      <c r="DZ10" s="201" t="s">
        <v>636</v>
      </c>
      <c r="EA10" s="201" t="s">
        <v>637</v>
      </c>
      <c r="EB10" s="201" t="s">
        <v>638</v>
      </c>
      <c r="EC10" s="201" t="s">
        <v>639</v>
      </c>
      <c r="ED10" s="201" t="s">
        <v>640</v>
      </c>
    </row>
    <row r="11" spans="1:134" s="1" customFormat="1" ht="15" customHeight="1" x14ac:dyDescent="0.55000000000000004">
      <c r="A11" s="8">
        <v>5</v>
      </c>
      <c r="B11" s="9" t="s">
        <v>21</v>
      </c>
      <c r="C11" s="8">
        <v>72651</v>
      </c>
      <c r="D11" s="8">
        <v>133920</v>
      </c>
      <c r="E11" s="100">
        <f>IF(C11=0,"N/A",D11/C11)</f>
        <v>1.8433331956889789</v>
      </c>
      <c r="F11" s="8">
        <v>11845</v>
      </c>
      <c r="G11" s="8">
        <v>6568</v>
      </c>
      <c r="H11" s="100">
        <f>IF(F11=0,"N/A",G11/F11)</f>
        <v>0.55449556775010556</v>
      </c>
      <c r="I11" s="37">
        <v>84496</v>
      </c>
      <c r="J11" s="8">
        <v>140488</v>
      </c>
      <c r="K11" s="100">
        <f>IF(I11=0,"N/A",J11/I11)</f>
        <v>1.6626585873887521</v>
      </c>
      <c r="L11" s="37">
        <v>147631</v>
      </c>
      <c r="M11" s="8">
        <v>94146</v>
      </c>
      <c r="N11" s="100">
        <f>M11/L11</f>
        <v>0.63771159173886238</v>
      </c>
      <c r="O11" s="37">
        <v>232127</v>
      </c>
      <c r="P11" s="8">
        <v>234634</v>
      </c>
      <c r="Q11" s="100">
        <f>P11/O11</f>
        <v>1.0108001223468188</v>
      </c>
      <c r="R11" s="8">
        <v>5757</v>
      </c>
      <c r="S11" s="8">
        <v>2819</v>
      </c>
      <c r="T11" s="100">
        <f>S11/R11</f>
        <v>0.48966475594927916</v>
      </c>
      <c r="U11" s="8">
        <v>2127</v>
      </c>
      <c r="V11" s="8">
        <v>1205</v>
      </c>
      <c r="W11" s="100">
        <f>IF(U11=0,"N/A",V11/U11)</f>
        <v>0.56652562294311237</v>
      </c>
      <c r="X11" s="8">
        <v>1473</v>
      </c>
      <c r="Y11" s="8">
        <v>1272</v>
      </c>
      <c r="Z11" s="100">
        <f>IF(X11=0,"N/A",Y11/X11)</f>
        <v>0.86354378818737276</v>
      </c>
      <c r="AA11" s="8">
        <v>73029</v>
      </c>
      <c r="AB11" s="8">
        <v>43948</v>
      </c>
      <c r="AC11" s="100">
        <f>IF(AA11=0,"N/A",AB11/AA11)</f>
        <v>0.60178833066316118</v>
      </c>
      <c r="AD11" s="8">
        <v>360</v>
      </c>
      <c r="AE11" s="8">
        <v>277</v>
      </c>
      <c r="AF11" s="100">
        <f>IF(AD11=0,"N/A",AE11/AD11)</f>
        <v>0.76944444444444449</v>
      </c>
      <c r="AG11" s="8">
        <v>38721</v>
      </c>
      <c r="AH11" s="8">
        <v>21454</v>
      </c>
      <c r="AI11" s="100">
        <f>AH11/AG11</f>
        <v>0.5540662689496656</v>
      </c>
      <c r="AJ11" s="8">
        <v>750</v>
      </c>
      <c r="AK11" s="8">
        <v>992</v>
      </c>
      <c r="AL11" s="100">
        <f>IF(AJ11=0,"N/A",AK11/AJ11)</f>
        <v>1.3226666666666667</v>
      </c>
      <c r="AM11" s="8">
        <v>4245</v>
      </c>
      <c r="AN11" s="8">
        <v>2086</v>
      </c>
      <c r="AO11" s="100">
        <f>IF(AM11=0,"N/A",AN11/AM11)</f>
        <v>0.49140164899882216</v>
      </c>
      <c r="AP11" s="8">
        <v>0</v>
      </c>
      <c r="AQ11" s="8">
        <v>54</v>
      </c>
      <c r="AR11" s="100" t="str">
        <f>IF(AP11=0,"N/A",AQ11/AP11)</f>
        <v>N/A</v>
      </c>
      <c r="AS11" s="8">
        <v>0</v>
      </c>
      <c r="AT11" s="8">
        <v>27</v>
      </c>
      <c r="AU11" s="100" t="str">
        <f>IF(AS11=0,"N/A",AT11/AS11)</f>
        <v>N/A</v>
      </c>
      <c r="AV11" s="8">
        <v>229</v>
      </c>
      <c r="AW11" s="8">
        <v>171</v>
      </c>
      <c r="AX11" s="100">
        <f>IF(AV11=0,"N/A",AW11/AV11)</f>
        <v>0.74672489082969429</v>
      </c>
      <c r="AY11" s="8">
        <v>5692</v>
      </c>
      <c r="AZ11" s="8">
        <v>7525</v>
      </c>
      <c r="BA11" s="100">
        <f>IF(AY11=0,"N/A",AZ11/AY11)</f>
        <v>1.3220309205903022</v>
      </c>
      <c r="BB11" s="8">
        <v>15248</v>
      </c>
      <c r="BC11" s="8">
        <v>11167</v>
      </c>
      <c r="BD11" s="100">
        <f>IF(BB11=0,"N/A",BC11/BB11)</f>
        <v>0.73235834207764949</v>
      </c>
      <c r="BE11" s="8">
        <v>0</v>
      </c>
      <c r="BF11" s="8">
        <v>0</v>
      </c>
      <c r="BG11" s="100" t="str">
        <f>IF(BE11=0,"N/A",BF11/BE11)</f>
        <v>N/A</v>
      </c>
      <c r="BH11" s="8">
        <v>125161</v>
      </c>
      <c r="BI11" s="8">
        <v>90854</v>
      </c>
      <c r="BJ11" s="183">
        <f>BI11/BH11</f>
        <v>0.7258970446065468</v>
      </c>
      <c r="BK11" s="8">
        <v>88896</v>
      </c>
      <c r="BL11" s="8">
        <v>68296</v>
      </c>
      <c r="BM11" s="183">
        <f>BL11/BK11</f>
        <v>0.76826853851691868</v>
      </c>
      <c r="BN11" s="8">
        <v>31835</v>
      </c>
      <c r="BO11" s="8">
        <v>19926</v>
      </c>
      <c r="BP11" s="183">
        <f>BO11/BN11</f>
        <v>0.62591487356682896</v>
      </c>
      <c r="BQ11" s="8">
        <v>24466</v>
      </c>
      <c r="BR11" s="8">
        <v>23351</v>
      </c>
      <c r="BS11" s="183">
        <f>BR11/BQ11</f>
        <v>0.95442655113218344</v>
      </c>
      <c r="BT11" s="8">
        <v>56301</v>
      </c>
      <c r="BU11" s="8">
        <v>43277</v>
      </c>
      <c r="BV11" s="183">
        <f>BU11/BT11</f>
        <v>0.76867195964547697</v>
      </c>
      <c r="BW11" s="8">
        <v>133724</v>
      </c>
      <c r="BX11" s="8">
        <v>83724</v>
      </c>
      <c r="BY11" s="183">
        <f>BX11/BW11</f>
        <v>0.62609554006760193</v>
      </c>
      <c r="BZ11" s="8">
        <v>43386</v>
      </c>
      <c r="CA11" s="8">
        <v>25318</v>
      </c>
      <c r="CB11" s="183">
        <f>IF(BZ11=0,"N/A",CA11/BZ11)</f>
        <v>0.5835522979763057</v>
      </c>
      <c r="CC11" s="8">
        <v>177110</v>
      </c>
      <c r="CD11" s="8">
        <v>109042</v>
      </c>
      <c r="CE11" s="183">
        <f>CD11/CC11</f>
        <v>0.61567387499294224</v>
      </c>
      <c r="CF11" s="54">
        <v>0.63</v>
      </c>
      <c r="CG11" s="148">
        <v>0.63366815040412328</v>
      </c>
      <c r="CH11" s="100">
        <f>CG11/CF11</f>
        <v>1.0058224609589259</v>
      </c>
      <c r="CI11" s="8">
        <v>458</v>
      </c>
      <c r="CJ11" s="8">
        <v>255</v>
      </c>
      <c r="CK11" s="183">
        <f>CJ11/CI11</f>
        <v>0.55676855895196509</v>
      </c>
      <c r="CL11" s="8">
        <v>397</v>
      </c>
      <c r="CM11" s="8">
        <v>200</v>
      </c>
      <c r="CN11" s="183">
        <f>CM11/CL11</f>
        <v>0.50377833753148615</v>
      </c>
      <c r="CO11" s="8">
        <v>50339</v>
      </c>
      <c r="CP11" s="8">
        <v>37351</v>
      </c>
      <c r="CQ11" s="183">
        <f>CP11/CO11</f>
        <v>0.74198931246151101</v>
      </c>
      <c r="CR11" s="8">
        <v>499</v>
      </c>
      <c r="CS11" s="8">
        <v>336</v>
      </c>
      <c r="CT11" s="183">
        <f>CS11/CR11</f>
        <v>0.67334669338677355</v>
      </c>
      <c r="CU11" s="8">
        <v>248</v>
      </c>
      <c r="CV11" s="8">
        <v>209</v>
      </c>
      <c r="CW11" s="183">
        <f>CV11/CU11</f>
        <v>0.842741935483871</v>
      </c>
      <c r="CX11" s="734">
        <v>100</v>
      </c>
      <c r="CY11" s="734">
        <v>152</v>
      </c>
      <c r="CZ11" s="732">
        <f>CY11/CX11</f>
        <v>1.52</v>
      </c>
      <c r="DA11" s="734">
        <v>125</v>
      </c>
      <c r="DB11" s="734">
        <v>92</v>
      </c>
      <c r="DC11" s="732">
        <f>DB11/DA11</f>
        <v>0.73599999999999999</v>
      </c>
      <c r="DD11" s="8">
        <v>10</v>
      </c>
      <c r="DE11" s="8">
        <v>0</v>
      </c>
      <c r="DF11" s="100">
        <f>IF(DD11=0,"N/A",DE11/DD11)</f>
        <v>0</v>
      </c>
      <c r="DG11" s="8">
        <v>11420</v>
      </c>
      <c r="DH11" s="8">
        <v>5107</v>
      </c>
      <c r="DI11" s="100">
        <f>IF(DG11=0,"N/A",DH11/DG11)</f>
        <v>0.44719789842381785</v>
      </c>
      <c r="DJ11" s="8">
        <v>667</v>
      </c>
      <c r="DK11" s="8">
        <v>1472</v>
      </c>
      <c r="DL11" s="100">
        <f>DK11/DJ11</f>
        <v>2.2068965517241379</v>
      </c>
      <c r="DM11" s="8">
        <v>153</v>
      </c>
      <c r="DN11" s="8">
        <v>126</v>
      </c>
      <c r="DO11" s="100">
        <f>IF(DM11=0,"N/A",DN11/DM11)</f>
        <v>0.82352941176470584</v>
      </c>
      <c r="DP11" s="8">
        <v>84</v>
      </c>
      <c r="DQ11" s="8">
        <v>62</v>
      </c>
      <c r="DR11" s="100">
        <f>IF(DP11=0,"N/A",DQ11/DP11)</f>
        <v>0.73809523809523814</v>
      </c>
      <c r="DS11" s="734">
        <v>2665</v>
      </c>
      <c r="DT11" s="734">
        <v>186</v>
      </c>
      <c r="DU11" s="732">
        <f>DT11/DS11</f>
        <v>6.9793621013133203E-2</v>
      </c>
      <c r="DV11" s="734">
        <v>5204</v>
      </c>
      <c r="DW11" s="734">
        <v>278</v>
      </c>
      <c r="DX11" s="732">
        <f>DW11/DV11</f>
        <v>5.342044581091468E-2</v>
      </c>
      <c r="DY11" s="734">
        <v>54</v>
      </c>
      <c r="DZ11" s="734">
        <v>0</v>
      </c>
      <c r="EA11" s="732">
        <f>DZ11/DY11</f>
        <v>0</v>
      </c>
      <c r="EB11" s="734">
        <v>189</v>
      </c>
      <c r="EC11" s="734">
        <v>0</v>
      </c>
      <c r="ED11" s="732">
        <f>EC11/EB11</f>
        <v>0</v>
      </c>
    </row>
    <row r="12" spans="1:134" s="1" customFormat="1" ht="15" customHeight="1" x14ac:dyDescent="0.55000000000000004">
      <c r="A12" s="8">
        <v>8</v>
      </c>
      <c r="B12" s="9" t="s">
        <v>38</v>
      </c>
      <c r="C12" s="8">
        <v>34160</v>
      </c>
      <c r="D12" s="8">
        <v>46666</v>
      </c>
      <c r="E12" s="100">
        <f t="shared" ref="E12:E43" si="0">IF(C12=0,"N/A",D12/C12)</f>
        <v>1.3661007025761125</v>
      </c>
      <c r="F12" s="8">
        <v>2369</v>
      </c>
      <c r="G12" s="8">
        <v>1604</v>
      </c>
      <c r="H12" s="100">
        <f t="shared" ref="H12:H43" si="1">IF(F12=0,"N/A",G12/F12)</f>
        <v>0.67707893626002535</v>
      </c>
      <c r="I12" s="37">
        <v>36529</v>
      </c>
      <c r="J12" s="8">
        <v>48270</v>
      </c>
      <c r="K12" s="100">
        <f t="shared" ref="K12:K43" si="2">IF(I12=0,"N/A",J12/I12)</f>
        <v>1.3214158613704181</v>
      </c>
      <c r="L12" s="37">
        <v>103410</v>
      </c>
      <c r="M12" s="8">
        <v>118990</v>
      </c>
      <c r="N12" s="100">
        <f t="shared" ref="N12:N43" si="3">M12/L12</f>
        <v>1.1506624117590174</v>
      </c>
      <c r="O12" s="37">
        <v>139939</v>
      </c>
      <c r="P12" s="8">
        <v>167260</v>
      </c>
      <c r="Q12" s="100">
        <f t="shared" ref="Q12:Q43" si="4">P12/O12</f>
        <v>1.1952350667076368</v>
      </c>
      <c r="R12" s="8">
        <v>3752</v>
      </c>
      <c r="S12" s="8">
        <v>2465</v>
      </c>
      <c r="T12" s="100">
        <f t="shared" ref="T12:T43" si="5">S12/R12</f>
        <v>0.65698294243070365</v>
      </c>
      <c r="U12" s="8">
        <v>1154</v>
      </c>
      <c r="V12" s="8">
        <v>1573</v>
      </c>
      <c r="W12" s="100">
        <f t="shared" ref="W12:W43" si="6">IF(U12=0,"N/A",V12/U12)</f>
        <v>1.3630849220103987</v>
      </c>
      <c r="X12" s="8">
        <v>496</v>
      </c>
      <c r="Y12" s="8">
        <v>477</v>
      </c>
      <c r="Z12" s="100">
        <f t="shared" ref="Z12:Z43" si="7">IF(X12=0,"N/A",Y12/X12)</f>
        <v>0.96169354838709675</v>
      </c>
      <c r="AA12" s="8">
        <v>61468</v>
      </c>
      <c r="AB12" s="8">
        <v>75084</v>
      </c>
      <c r="AC12" s="100">
        <f t="shared" ref="AC12:AC44" si="8">IF(AA12=0,"N/A",AB12/AA12)</f>
        <v>1.2215136331099108</v>
      </c>
      <c r="AD12" s="8">
        <v>156</v>
      </c>
      <c r="AE12" s="8">
        <v>189</v>
      </c>
      <c r="AF12" s="100">
        <f t="shared" ref="AF12:AF44" si="9">IF(AD12=0,"N/A",AE12/AD12)</f>
        <v>1.2115384615384615</v>
      </c>
      <c r="AG12" s="8">
        <v>24394</v>
      </c>
      <c r="AH12" s="8">
        <v>20048</v>
      </c>
      <c r="AI12" s="100">
        <f t="shared" ref="AI12:AI43" si="10">AH12/AG12</f>
        <v>0.82184143641879148</v>
      </c>
      <c r="AJ12" s="8">
        <v>415</v>
      </c>
      <c r="AK12" s="8">
        <v>984</v>
      </c>
      <c r="AL12" s="100">
        <f t="shared" ref="AL12:AL44" si="11">IF(AJ12=0,"N/A",AK12/AJ12)</f>
        <v>2.3710843373493975</v>
      </c>
      <c r="AM12" s="8">
        <v>3272</v>
      </c>
      <c r="AN12" s="8">
        <v>5801</v>
      </c>
      <c r="AO12" s="100">
        <f t="shared" ref="AO12:AO44" si="12">IF(AM12=0,"N/A",AN12/AM12)</f>
        <v>1.772921760391198</v>
      </c>
      <c r="AP12" s="8">
        <v>0</v>
      </c>
      <c r="AQ12" s="8">
        <v>35</v>
      </c>
      <c r="AR12" s="100" t="str">
        <f t="shared" ref="AR12:AR44" si="13">IF(AP12=0,"N/A",AQ12/AP12)</f>
        <v>N/A</v>
      </c>
      <c r="AS12" s="8">
        <v>92</v>
      </c>
      <c r="AT12" s="8">
        <v>187</v>
      </c>
      <c r="AU12" s="100">
        <f t="shared" ref="AU12:AU44" si="14">IF(AS12=0,"N/A",AT12/AS12)</f>
        <v>2.0326086956521738</v>
      </c>
      <c r="AV12" s="8">
        <v>21</v>
      </c>
      <c r="AW12" s="8">
        <v>22</v>
      </c>
      <c r="AX12" s="100">
        <f t="shared" ref="AX12:AX44" si="15">IF(AV12=0,"N/A",AW12/AV12)</f>
        <v>1.0476190476190477</v>
      </c>
      <c r="AY12" s="8">
        <v>1600</v>
      </c>
      <c r="AZ12" s="8">
        <v>1760</v>
      </c>
      <c r="BA12" s="100">
        <f t="shared" ref="BA12:BA44" si="16">IF(AY12=0,"N/A",AZ12/AY12)</f>
        <v>1.1000000000000001</v>
      </c>
      <c r="BB12" s="8">
        <v>6578</v>
      </c>
      <c r="BC12" s="8">
        <v>10283</v>
      </c>
      <c r="BD12" s="100">
        <f t="shared" ref="BD12:BD44" si="17">IF(BB12=0,"N/A",BC12/BB12)</f>
        <v>1.5632411067193677</v>
      </c>
      <c r="BE12" s="8">
        <v>12</v>
      </c>
      <c r="BF12" s="8">
        <v>7</v>
      </c>
      <c r="BG12" s="100">
        <f t="shared" ref="BG12:BG44" si="18">IF(BE12=0,"N/A",BF12/BE12)</f>
        <v>0.58333333333333337</v>
      </c>
      <c r="BH12" s="8">
        <v>43315</v>
      </c>
      <c r="BI12" s="8">
        <v>39451</v>
      </c>
      <c r="BJ12" s="183">
        <f t="shared" ref="BJ12:BJ43" si="19">BI12/BH12</f>
        <v>0.91079302781946203</v>
      </c>
      <c r="BK12" s="8">
        <v>24293</v>
      </c>
      <c r="BL12" s="8">
        <v>20808</v>
      </c>
      <c r="BM12" s="183">
        <f t="shared" ref="BM12:BM43" si="20">BL12/BK12</f>
        <v>0.85654303708887336</v>
      </c>
      <c r="BN12" s="8">
        <v>8566</v>
      </c>
      <c r="BO12" s="8">
        <v>5348</v>
      </c>
      <c r="BP12" s="183">
        <f t="shared" ref="BP12:BP43" si="21">BO12/BN12</f>
        <v>0.62432874153630635</v>
      </c>
      <c r="BQ12" s="8">
        <v>5840</v>
      </c>
      <c r="BR12" s="8">
        <v>5190</v>
      </c>
      <c r="BS12" s="183">
        <f t="shared" ref="BS12:BS43" si="22">BR12/BQ12</f>
        <v>0.88869863013698636</v>
      </c>
      <c r="BT12" s="8">
        <v>14406</v>
      </c>
      <c r="BU12" s="8">
        <v>10538</v>
      </c>
      <c r="BV12" s="183">
        <f t="shared" ref="BV12:BV43" si="23">BU12/BT12</f>
        <v>0.73150076357073446</v>
      </c>
      <c r="BW12" s="8">
        <v>36602</v>
      </c>
      <c r="BX12" s="8">
        <v>24024</v>
      </c>
      <c r="BY12" s="183">
        <f t="shared" ref="BY12:BY43" si="24">BX12/BW12</f>
        <v>0.65635757608873835</v>
      </c>
      <c r="BZ12" s="8">
        <v>14701</v>
      </c>
      <c r="CA12" s="8">
        <v>10750</v>
      </c>
      <c r="CB12" s="183">
        <f t="shared" ref="CB12:CB44" si="25">IF(BZ12=0,"N/A",CA12/BZ12)</f>
        <v>0.73124277260050341</v>
      </c>
      <c r="CC12" s="8">
        <v>51303</v>
      </c>
      <c r="CD12" s="8">
        <v>34774</v>
      </c>
      <c r="CE12" s="183">
        <f t="shared" ref="CE12:CE43" si="26">CD12/CC12</f>
        <v>0.6778161121181997</v>
      </c>
      <c r="CF12" s="54">
        <v>0.63</v>
      </c>
      <c r="CG12" s="148">
        <v>0.50643983083429456</v>
      </c>
      <c r="CH12" s="100">
        <f t="shared" ref="CH12:CH43" si="27">CG12/CF12</f>
        <v>0.8038727473560231</v>
      </c>
      <c r="CI12" s="8">
        <v>150</v>
      </c>
      <c r="CJ12" s="8">
        <v>90</v>
      </c>
      <c r="CK12" s="183">
        <f t="shared" ref="CK12:CK43" si="28">CJ12/CI12</f>
        <v>0.6</v>
      </c>
      <c r="CL12" s="8">
        <v>153</v>
      </c>
      <c r="CM12" s="8">
        <v>44</v>
      </c>
      <c r="CN12" s="183">
        <f t="shared" ref="CN12:CN43" si="29">CM12/CL12</f>
        <v>0.28758169934640521</v>
      </c>
      <c r="CO12" s="8">
        <v>18712</v>
      </c>
      <c r="CP12" s="8">
        <v>13090</v>
      </c>
      <c r="CQ12" s="183">
        <f t="shared" ref="CQ12:CQ43" si="30">CP12/CO12</f>
        <v>0.69955109020949124</v>
      </c>
      <c r="CR12" s="8">
        <v>110</v>
      </c>
      <c r="CS12" s="8">
        <v>77</v>
      </c>
      <c r="CT12" s="183">
        <f t="shared" ref="CT12:CT43" si="31">CS12/CR12</f>
        <v>0.7</v>
      </c>
      <c r="CU12" s="8">
        <v>55</v>
      </c>
      <c r="CV12" s="8">
        <v>43</v>
      </c>
      <c r="CW12" s="183">
        <f t="shared" ref="CW12:CW43" si="32">CV12/CU12</f>
        <v>0.78181818181818186</v>
      </c>
      <c r="CX12" s="734"/>
      <c r="CY12" s="734"/>
      <c r="CZ12" s="732"/>
      <c r="DA12" s="734"/>
      <c r="DB12" s="734"/>
      <c r="DC12" s="732"/>
      <c r="DD12" s="8">
        <v>10</v>
      </c>
      <c r="DE12" s="8">
        <v>0</v>
      </c>
      <c r="DF12" s="100">
        <f t="shared" ref="DF12:DF44" si="33">IF(DD12=0,"N/A",DE12/DD12)</f>
        <v>0</v>
      </c>
      <c r="DG12" s="8">
        <v>1130</v>
      </c>
      <c r="DH12" s="8">
        <v>1204</v>
      </c>
      <c r="DI12" s="100">
        <f t="shared" ref="DI12:DI44" si="34">IF(DG12=0,"N/A",DH12/DG12)</f>
        <v>1.0654867256637168</v>
      </c>
      <c r="DJ12" s="8">
        <v>247</v>
      </c>
      <c r="DK12" s="8">
        <v>845</v>
      </c>
      <c r="DL12" s="100">
        <f t="shared" ref="DL12:DL43" si="35">DK12/DJ12</f>
        <v>3.4210526315789473</v>
      </c>
      <c r="DM12" s="8">
        <v>117</v>
      </c>
      <c r="DN12" s="8">
        <v>93</v>
      </c>
      <c r="DO12" s="100">
        <f t="shared" ref="DO12:DO44" si="36">IF(DM12=0,"N/A",DN12/DM12)</f>
        <v>0.79487179487179482</v>
      </c>
      <c r="DP12" s="8">
        <v>64</v>
      </c>
      <c r="DQ12" s="8">
        <v>56</v>
      </c>
      <c r="DR12" s="100">
        <f t="shared" ref="DR12:DR44" si="37">IF(DP12=0,"N/A",DQ12/DP12)</f>
        <v>0.875</v>
      </c>
      <c r="DS12" s="734"/>
      <c r="DT12" s="734"/>
      <c r="DU12" s="732"/>
      <c r="DV12" s="734"/>
      <c r="DW12" s="734"/>
      <c r="DX12" s="732"/>
      <c r="DY12" s="737"/>
      <c r="DZ12" s="734"/>
      <c r="EA12" s="732"/>
      <c r="EB12" s="737"/>
      <c r="EC12" s="734"/>
      <c r="ED12" s="732"/>
    </row>
    <row r="13" spans="1:134" s="1" customFormat="1" x14ac:dyDescent="0.55000000000000004">
      <c r="A13" s="8">
        <v>11</v>
      </c>
      <c r="B13" s="9" t="s">
        <v>43</v>
      </c>
      <c r="C13" s="8">
        <v>42723</v>
      </c>
      <c r="D13" s="8">
        <v>58303</v>
      </c>
      <c r="E13" s="100">
        <f t="shared" si="0"/>
        <v>1.3646747653488753</v>
      </c>
      <c r="F13" s="8">
        <v>4096</v>
      </c>
      <c r="G13" s="8">
        <v>2543</v>
      </c>
      <c r="H13" s="100">
        <f t="shared" si="1"/>
        <v>0.620849609375</v>
      </c>
      <c r="I13" s="37">
        <v>46819</v>
      </c>
      <c r="J13" s="8">
        <v>60846</v>
      </c>
      <c r="K13" s="100">
        <f t="shared" si="2"/>
        <v>1.2996005895042611</v>
      </c>
      <c r="L13" s="37">
        <v>99461</v>
      </c>
      <c r="M13" s="8">
        <v>88450</v>
      </c>
      <c r="N13" s="100">
        <f t="shared" si="3"/>
        <v>0.88929329083761477</v>
      </c>
      <c r="O13" s="37">
        <v>146280</v>
      </c>
      <c r="P13" s="8">
        <v>149296</v>
      </c>
      <c r="Q13" s="100">
        <f t="shared" si="4"/>
        <v>1.0206179928903474</v>
      </c>
      <c r="R13" s="8">
        <v>8018</v>
      </c>
      <c r="S13" s="8">
        <v>4278</v>
      </c>
      <c r="T13" s="100">
        <f t="shared" si="5"/>
        <v>0.53354951359441261</v>
      </c>
      <c r="U13" s="8">
        <v>1503</v>
      </c>
      <c r="V13" s="8">
        <v>1178</v>
      </c>
      <c r="W13" s="100">
        <f t="shared" si="6"/>
        <v>0.78376580172987353</v>
      </c>
      <c r="X13" s="8">
        <v>1505</v>
      </c>
      <c r="Y13" s="8">
        <v>2285</v>
      </c>
      <c r="Z13" s="100">
        <f t="shared" si="7"/>
        <v>1.5182724252491695</v>
      </c>
      <c r="AA13" s="8">
        <v>43633</v>
      </c>
      <c r="AB13" s="8">
        <v>39625</v>
      </c>
      <c r="AC13" s="100">
        <f t="shared" si="8"/>
        <v>0.90814291935003322</v>
      </c>
      <c r="AD13" s="8">
        <v>274</v>
      </c>
      <c r="AE13" s="8">
        <v>357</v>
      </c>
      <c r="AF13" s="100">
        <f t="shared" si="9"/>
        <v>1.302919708029197</v>
      </c>
      <c r="AG13" s="8">
        <v>30719</v>
      </c>
      <c r="AH13" s="8">
        <v>21662</v>
      </c>
      <c r="AI13" s="100">
        <f t="shared" si="10"/>
        <v>0.70516618379504536</v>
      </c>
      <c r="AJ13" s="8">
        <v>146</v>
      </c>
      <c r="AK13" s="8">
        <v>273</v>
      </c>
      <c r="AL13" s="100">
        <f t="shared" si="11"/>
        <v>1.8698630136986301</v>
      </c>
      <c r="AM13" s="8">
        <v>2020</v>
      </c>
      <c r="AN13" s="8">
        <v>1662</v>
      </c>
      <c r="AO13" s="100">
        <f t="shared" si="12"/>
        <v>0.82277227722772273</v>
      </c>
      <c r="AP13" s="8">
        <v>124</v>
      </c>
      <c r="AQ13" s="8">
        <v>80</v>
      </c>
      <c r="AR13" s="100">
        <f t="shared" si="13"/>
        <v>0.64516129032258063</v>
      </c>
      <c r="AS13" s="8">
        <v>0</v>
      </c>
      <c r="AT13" s="8">
        <v>23</v>
      </c>
      <c r="AU13" s="100" t="str">
        <f t="shared" si="14"/>
        <v>N/A</v>
      </c>
      <c r="AV13" s="8">
        <v>142</v>
      </c>
      <c r="AW13" s="8">
        <v>53</v>
      </c>
      <c r="AX13" s="100">
        <f t="shared" si="15"/>
        <v>0.37323943661971831</v>
      </c>
      <c r="AY13" s="8">
        <v>2450</v>
      </c>
      <c r="AZ13" s="8">
        <v>8419</v>
      </c>
      <c r="BA13" s="100">
        <f t="shared" si="16"/>
        <v>3.436326530612245</v>
      </c>
      <c r="BB13" s="8">
        <v>8913</v>
      </c>
      <c r="BC13" s="8">
        <v>7267</v>
      </c>
      <c r="BD13" s="100">
        <f t="shared" si="17"/>
        <v>0.81532592841916307</v>
      </c>
      <c r="BE13" s="8">
        <v>14</v>
      </c>
      <c r="BF13" s="8">
        <v>3</v>
      </c>
      <c r="BG13" s="100">
        <f t="shared" si="18"/>
        <v>0.21428571428571427</v>
      </c>
      <c r="BH13" s="8">
        <v>192605</v>
      </c>
      <c r="BI13" s="8">
        <v>141290</v>
      </c>
      <c r="BJ13" s="183">
        <f t="shared" si="19"/>
        <v>0.73357389475870305</v>
      </c>
      <c r="BK13" s="8">
        <v>289278</v>
      </c>
      <c r="BL13" s="8">
        <v>233120</v>
      </c>
      <c r="BM13" s="183">
        <f t="shared" si="20"/>
        <v>0.80586840340433774</v>
      </c>
      <c r="BN13" s="8">
        <v>94714</v>
      </c>
      <c r="BO13" s="8">
        <v>65491</v>
      </c>
      <c r="BP13" s="183">
        <f t="shared" si="21"/>
        <v>0.69146060772430684</v>
      </c>
      <c r="BQ13" s="8">
        <v>79339</v>
      </c>
      <c r="BR13" s="8">
        <v>71611</v>
      </c>
      <c r="BS13" s="183">
        <f t="shared" si="22"/>
        <v>0.90259519278034761</v>
      </c>
      <c r="BT13" s="8">
        <v>174053</v>
      </c>
      <c r="BU13" s="8">
        <v>137102</v>
      </c>
      <c r="BV13" s="183">
        <f t="shared" si="23"/>
        <v>0.78770259633559891</v>
      </c>
      <c r="BW13" s="8">
        <v>138740</v>
      </c>
      <c r="BX13" s="8">
        <v>78293</v>
      </c>
      <c r="BY13" s="183">
        <f t="shared" si="24"/>
        <v>0.56431454519244628</v>
      </c>
      <c r="BZ13" s="8">
        <v>19102</v>
      </c>
      <c r="CA13" s="8">
        <v>12501</v>
      </c>
      <c r="CB13" s="183">
        <f t="shared" si="25"/>
        <v>0.65443409067113389</v>
      </c>
      <c r="CC13" s="8">
        <v>157842</v>
      </c>
      <c r="CD13" s="8">
        <v>90794</v>
      </c>
      <c r="CE13" s="183">
        <f t="shared" si="26"/>
        <v>0.57522079041066387</v>
      </c>
      <c r="CF13" s="54">
        <v>0.63</v>
      </c>
      <c r="CG13" s="148">
        <v>0.58811770761839399</v>
      </c>
      <c r="CH13" s="100">
        <f t="shared" si="27"/>
        <v>0.93352017082284755</v>
      </c>
      <c r="CI13" s="8">
        <v>282</v>
      </c>
      <c r="CJ13" s="8">
        <v>221</v>
      </c>
      <c r="CK13" s="183">
        <f t="shared" si="28"/>
        <v>0.78368794326241131</v>
      </c>
      <c r="CL13" s="8">
        <v>422</v>
      </c>
      <c r="CM13" s="8">
        <v>83</v>
      </c>
      <c r="CN13" s="183">
        <f t="shared" si="29"/>
        <v>0.19668246445497631</v>
      </c>
      <c r="CO13" s="8">
        <v>57343</v>
      </c>
      <c r="CP13" s="8">
        <v>43069</v>
      </c>
      <c r="CQ13" s="183">
        <f t="shared" si="30"/>
        <v>0.7510768533212423</v>
      </c>
      <c r="CR13" s="8">
        <v>242</v>
      </c>
      <c r="CS13" s="8">
        <v>213</v>
      </c>
      <c r="CT13" s="183">
        <f t="shared" si="31"/>
        <v>0.8801652892561983</v>
      </c>
      <c r="CU13" s="8">
        <v>121</v>
      </c>
      <c r="CV13" s="8">
        <v>96</v>
      </c>
      <c r="CW13" s="183">
        <f t="shared" si="32"/>
        <v>0.79338842975206614</v>
      </c>
      <c r="CX13" s="734"/>
      <c r="CY13" s="734"/>
      <c r="CZ13" s="732"/>
      <c r="DA13" s="734"/>
      <c r="DB13" s="734"/>
      <c r="DC13" s="732"/>
      <c r="DD13" s="8">
        <v>10</v>
      </c>
      <c r="DE13" s="8">
        <v>0</v>
      </c>
      <c r="DF13" s="100">
        <f t="shared" si="33"/>
        <v>0</v>
      </c>
      <c r="DG13" s="8">
        <v>250</v>
      </c>
      <c r="DH13" s="8">
        <v>367</v>
      </c>
      <c r="DI13" s="100">
        <f t="shared" si="34"/>
        <v>1.468</v>
      </c>
      <c r="DJ13" s="8">
        <v>758</v>
      </c>
      <c r="DK13" s="8">
        <v>1372</v>
      </c>
      <c r="DL13" s="100">
        <f t="shared" si="35"/>
        <v>1.8100263852242744</v>
      </c>
      <c r="DM13" s="8">
        <v>75</v>
      </c>
      <c r="DN13" s="8">
        <v>60</v>
      </c>
      <c r="DO13" s="100">
        <f t="shared" si="36"/>
        <v>0.8</v>
      </c>
      <c r="DP13" s="8">
        <v>42</v>
      </c>
      <c r="DQ13" s="8">
        <v>34</v>
      </c>
      <c r="DR13" s="100">
        <f t="shared" si="37"/>
        <v>0.80952380952380953</v>
      </c>
      <c r="DS13" s="734"/>
      <c r="DT13" s="734"/>
      <c r="DU13" s="732"/>
      <c r="DV13" s="734"/>
      <c r="DW13" s="734"/>
      <c r="DX13" s="732"/>
      <c r="DY13" s="737"/>
      <c r="DZ13" s="734"/>
      <c r="EA13" s="732"/>
      <c r="EB13" s="737"/>
      <c r="EC13" s="734"/>
      <c r="ED13" s="732"/>
    </row>
    <row r="14" spans="1:134" s="1" customFormat="1" x14ac:dyDescent="0.55000000000000004">
      <c r="A14" s="8">
        <v>13</v>
      </c>
      <c r="B14" s="9" t="s">
        <v>59</v>
      </c>
      <c r="C14" s="8">
        <v>40755</v>
      </c>
      <c r="D14" s="8">
        <v>81110</v>
      </c>
      <c r="E14" s="100">
        <f t="shared" si="0"/>
        <v>1.9901852533431481</v>
      </c>
      <c r="F14" s="8">
        <v>2369</v>
      </c>
      <c r="G14" s="8">
        <v>1658</v>
      </c>
      <c r="H14" s="100">
        <f t="shared" si="1"/>
        <v>0.69987336428872937</v>
      </c>
      <c r="I14" s="37">
        <v>43124</v>
      </c>
      <c r="J14" s="8">
        <v>82768</v>
      </c>
      <c r="K14" s="100">
        <f t="shared" si="2"/>
        <v>1.9193024765791671</v>
      </c>
      <c r="L14" s="37">
        <v>143648</v>
      </c>
      <c r="M14" s="8">
        <v>129843</v>
      </c>
      <c r="N14" s="100">
        <f t="shared" si="3"/>
        <v>0.90389702606371125</v>
      </c>
      <c r="O14" s="37">
        <v>186772</v>
      </c>
      <c r="P14" s="8">
        <v>212611</v>
      </c>
      <c r="Q14" s="100">
        <f t="shared" si="4"/>
        <v>1.1383451480950035</v>
      </c>
      <c r="R14" s="8">
        <v>2562</v>
      </c>
      <c r="S14" s="8">
        <v>2623</v>
      </c>
      <c r="T14" s="100">
        <f t="shared" si="5"/>
        <v>1.0238095238095237</v>
      </c>
      <c r="U14" s="8">
        <v>1153</v>
      </c>
      <c r="V14" s="8">
        <v>870</v>
      </c>
      <c r="W14" s="100">
        <f t="shared" si="6"/>
        <v>0.75455333911535127</v>
      </c>
      <c r="X14" s="8">
        <v>510</v>
      </c>
      <c r="Y14" s="8">
        <v>395</v>
      </c>
      <c r="Z14" s="100">
        <f t="shared" si="7"/>
        <v>0.77450980392156865</v>
      </c>
      <c r="AA14" s="8">
        <v>81267</v>
      </c>
      <c r="AB14" s="8">
        <v>65766</v>
      </c>
      <c r="AC14" s="100">
        <f t="shared" si="8"/>
        <v>0.80925837055631433</v>
      </c>
      <c r="AD14" s="8">
        <v>100</v>
      </c>
      <c r="AE14" s="8">
        <v>172</v>
      </c>
      <c r="AF14" s="100">
        <f t="shared" si="9"/>
        <v>1.72</v>
      </c>
      <c r="AG14" s="8">
        <v>31335</v>
      </c>
      <c r="AH14" s="8">
        <v>24911</v>
      </c>
      <c r="AI14" s="100">
        <f t="shared" si="10"/>
        <v>0.7949896282112654</v>
      </c>
      <c r="AJ14" s="8">
        <v>1756</v>
      </c>
      <c r="AK14" s="8">
        <v>4531</v>
      </c>
      <c r="AL14" s="100">
        <f t="shared" si="11"/>
        <v>2.5802961275626424</v>
      </c>
      <c r="AM14" s="8">
        <v>6991</v>
      </c>
      <c r="AN14" s="8">
        <v>5821</v>
      </c>
      <c r="AO14" s="100">
        <f t="shared" si="12"/>
        <v>0.83264196824488623</v>
      </c>
      <c r="AP14" s="8">
        <v>526</v>
      </c>
      <c r="AQ14" s="8">
        <v>766</v>
      </c>
      <c r="AR14" s="100">
        <f t="shared" si="13"/>
        <v>1.456273764258555</v>
      </c>
      <c r="AS14" s="8">
        <v>418</v>
      </c>
      <c r="AT14" s="8">
        <v>1508</v>
      </c>
      <c r="AU14" s="100">
        <f t="shared" si="14"/>
        <v>3.6076555023923444</v>
      </c>
      <c r="AV14" s="8">
        <v>129</v>
      </c>
      <c r="AW14" s="8">
        <v>101</v>
      </c>
      <c r="AX14" s="100">
        <f t="shared" si="15"/>
        <v>0.78294573643410847</v>
      </c>
      <c r="AY14" s="8">
        <v>3193</v>
      </c>
      <c r="AZ14" s="8">
        <v>5507</v>
      </c>
      <c r="BA14" s="100">
        <f t="shared" si="16"/>
        <v>1.7247103037895397</v>
      </c>
      <c r="BB14" s="8">
        <v>13708</v>
      </c>
      <c r="BC14" s="8">
        <v>14895</v>
      </c>
      <c r="BD14" s="100">
        <f t="shared" si="17"/>
        <v>1.0865917712284798</v>
      </c>
      <c r="BE14" s="8">
        <v>0</v>
      </c>
      <c r="BF14" s="8">
        <v>2</v>
      </c>
      <c r="BG14" s="100" t="str">
        <f t="shared" si="18"/>
        <v>N/A</v>
      </c>
      <c r="BH14" s="8">
        <v>47813</v>
      </c>
      <c r="BI14" s="8">
        <v>42244</v>
      </c>
      <c r="BJ14" s="183">
        <f t="shared" si="19"/>
        <v>0.88352540104155775</v>
      </c>
      <c r="BK14" s="8">
        <v>16178</v>
      </c>
      <c r="BL14" s="8">
        <v>11462</v>
      </c>
      <c r="BM14" s="183">
        <f t="shared" si="20"/>
        <v>0.70849301520583507</v>
      </c>
      <c r="BN14" s="8">
        <v>5882</v>
      </c>
      <c r="BO14" s="8">
        <v>3528</v>
      </c>
      <c r="BP14" s="183">
        <f t="shared" si="21"/>
        <v>0.59979598775926557</v>
      </c>
      <c r="BQ14" s="8">
        <v>3939</v>
      </c>
      <c r="BR14" s="8">
        <v>2914</v>
      </c>
      <c r="BS14" s="183">
        <f t="shared" si="22"/>
        <v>0.73978167047473975</v>
      </c>
      <c r="BT14" s="8">
        <v>9821</v>
      </c>
      <c r="BU14" s="8">
        <v>6442</v>
      </c>
      <c r="BV14" s="183">
        <f t="shared" si="23"/>
        <v>0.65594135016800736</v>
      </c>
      <c r="BW14" s="8">
        <v>44270</v>
      </c>
      <c r="BX14" s="8">
        <v>26676</v>
      </c>
      <c r="BY14" s="183">
        <f t="shared" si="24"/>
        <v>0.60257510729613739</v>
      </c>
      <c r="BZ14" s="8">
        <v>19455</v>
      </c>
      <c r="CA14" s="8">
        <v>15139</v>
      </c>
      <c r="CB14" s="183">
        <f t="shared" si="25"/>
        <v>0.77815471601130815</v>
      </c>
      <c r="CC14" s="8">
        <v>63725</v>
      </c>
      <c r="CD14" s="8">
        <v>41815</v>
      </c>
      <c r="CE14" s="183">
        <f t="shared" si="26"/>
        <v>0.65617889368379756</v>
      </c>
      <c r="CF14" s="54">
        <v>0.63</v>
      </c>
      <c r="CG14" s="148">
        <v>0.56203105915198048</v>
      </c>
      <c r="CH14" s="100">
        <f t="shared" si="27"/>
        <v>0.89211279230473095</v>
      </c>
      <c r="CI14" s="8">
        <v>186</v>
      </c>
      <c r="CJ14" s="8">
        <v>120</v>
      </c>
      <c r="CK14" s="183">
        <f t="shared" si="28"/>
        <v>0.64516129032258063</v>
      </c>
      <c r="CL14" s="8">
        <v>187</v>
      </c>
      <c r="CM14" s="8">
        <v>57</v>
      </c>
      <c r="CN14" s="183">
        <f t="shared" si="29"/>
        <v>0.30481283422459893</v>
      </c>
      <c r="CO14" s="8">
        <v>17884</v>
      </c>
      <c r="CP14" s="8">
        <v>13976</v>
      </c>
      <c r="CQ14" s="183">
        <f t="shared" si="30"/>
        <v>0.78148065309774095</v>
      </c>
      <c r="CR14" s="8">
        <v>128</v>
      </c>
      <c r="CS14" s="8">
        <v>103</v>
      </c>
      <c r="CT14" s="183">
        <f t="shared" si="31"/>
        <v>0.8046875</v>
      </c>
      <c r="CU14" s="8">
        <v>64</v>
      </c>
      <c r="CV14" s="8">
        <v>62</v>
      </c>
      <c r="CW14" s="183">
        <f t="shared" si="32"/>
        <v>0.96875</v>
      </c>
      <c r="CX14" s="734"/>
      <c r="CY14" s="734"/>
      <c r="CZ14" s="732"/>
      <c r="DA14" s="734"/>
      <c r="DB14" s="734"/>
      <c r="DC14" s="732"/>
      <c r="DD14" s="8">
        <v>10</v>
      </c>
      <c r="DE14" s="8">
        <v>0</v>
      </c>
      <c r="DF14" s="100">
        <f t="shared" si="33"/>
        <v>0</v>
      </c>
      <c r="DG14" s="8">
        <v>4765</v>
      </c>
      <c r="DH14" s="8">
        <v>3902</v>
      </c>
      <c r="DI14" s="100">
        <f t="shared" si="34"/>
        <v>0.81888772298006296</v>
      </c>
      <c r="DJ14" s="8">
        <v>236</v>
      </c>
      <c r="DK14" s="8">
        <v>259</v>
      </c>
      <c r="DL14" s="100">
        <f t="shared" si="35"/>
        <v>1.097457627118644</v>
      </c>
      <c r="DM14" s="8">
        <v>182</v>
      </c>
      <c r="DN14" s="8">
        <v>128</v>
      </c>
      <c r="DO14" s="100">
        <f t="shared" si="36"/>
        <v>0.70329670329670335</v>
      </c>
      <c r="DP14" s="8">
        <v>100</v>
      </c>
      <c r="DQ14" s="8">
        <v>73</v>
      </c>
      <c r="DR14" s="100">
        <f t="shared" si="37"/>
        <v>0.73</v>
      </c>
      <c r="DS14" s="734"/>
      <c r="DT14" s="734"/>
      <c r="DU14" s="732"/>
      <c r="DV14" s="734"/>
      <c r="DW14" s="734"/>
      <c r="DX14" s="732"/>
      <c r="DY14" s="737"/>
      <c r="DZ14" s="734"/>
      <c r="EA14" s="732"/>
      <c r="EB14" s="737"/>
      <c r="EC14" s="734"/>
      <c r="ED14" s="732"/>
    </row>
    <row r="15" spans="1:134" s="1" customFormat="1" x14ac:dyDescent="0.55000000000000004">
      <c r="A15" s="8">
        <v>15</v>
      </c>
      <c r="B15" s="9" t="s">
        <v>63</v>
      </c>
      <c r="C15" s="8">
        <v>7784</v>
      </c>
      <c r="D15" s="8">
        <v>14446</v>
      </c>
      <c r="E15" s="100">
        <f t="shared" si="0"/>
        <v>1.8558581706063721</v>
      </c>
      <c r="F15" s="8">
        <v>653</v>
      </c>
      <c r="G15" s="8">
        <v>1094</v>
      </c>
      <c r="H15" s="100">
        <f t="shared" si="1"/>
        <v>1.675344563552833</v>
      </c>
      <c r="I15" s="37">
        <v>8437</v>
      </c>
      <c r="J15" s="8">
        <v>15540</v>
      </c>
      <c r="K15" s="100">
        <f t="shared" si="2"/>
        <v>1.8418869266326894</v>
      </c>
      <c r="L15" s="37">
        <v>30581</v>
      </c>
      <c r="M15" s="8">
        <v>24451</v>
      </c>
      <c r="N15" s="100">
        <f t="shared" si="3"/>
        <v>0.79954873941336124</v>
      </c>
      <c r="O15" s="37">
        <v>39018</v>
      </c>
      <c r="P15" s="8">
        <v>39991</v>
      </c>
      <c r="Q15" s="100">
        <f t="shared" si="4"/>
        <v>1.0249372084678867</v>
      </c>
      <c r="R15" s="8">
        <v>595</v>
      </c>
      <c r="S15" s="8">
        <v>477</v>
      </c>
      <c r="T15" s="100">
        <f t="shared" si="5"/>
        <v>0.8016806722689076</v>
      </c>
      <c r="U15" s="8">
        <v>173</v>
      </c>
      <c r="V15" s="8">
        <v>197</v>
      </c>
      <c r="W15" s="100">
        <f t="shared" si="6"/>
        <v>1.1387283236994219</v>
      </c>
      <c r="X15" s="8">
        <v>1317</v>
      </c>
      <c r="Y15" s="8">
        <v>1943</v>
      </c>
      <c r="Z15" s="100">
        <f t="shared" si="7"/>
        <v>1.475322703113136</v>
      </c>
      <c r="AA15" s="8">
        <v>20064</v>
      </c>
      <c r="AB15" s="8">
        <v>14424</v>
      </c>
      <c r="AC15" s="100">
        <f t="shared" si="8"/>
        <v>0.71889952153110048</v>
      </c>
      <c r="AD15" s="8">
        <v>59</v>
      </c>
      <c r="AE15" s="8">
        <v>48</v>
      </c>
      <c r="AF15" s="100">
        <f t="shared" si="9"/>
        <v>0.81355932203389836</v>
      </c>
      <c r="AG15" s="8">
        <v>4649</v>
      </c>
      <c r="AH15" s="8">
        <v>3925</v>
      </c>
      <c r="AI15" s="100">
        <f t="shared" si="10"/>
        <v>0.84426758442675842</v>
      </c>
      <c r="AJ15" s="8">
        <v>0</v>
      </c>
      <c r="AK15" s="8">
        <v>37</v>
      </c>
      <c r="AL15" s="100" t="str">
        <f t="shared" si="11"/>
        <v>N/A</v>
      </c>
      <c r="AM15" s="8">
        <v>256</v>
      </c>
      <c r="AN15" s="8">
        <v>376</v>
      </c>
      <c r="AO15" s="100">
        <f t="shared" si="12"/>
        <v>1.46875</v>
      </c>
      <c r="AP15" s="8">
        <v>0</v>
      </c>
      <c r="AQ15" s="8">
        <v>43</v>
      </c>
      <c r="AR15" s="100" t="str">
        <f t="shared" si="13"/>
        <v>N/A</v>
      </c>
      <c r="AS15" s="8">
        <v>0</v>
      </c>
      <c r="AT15" s="8">
        <v>5</v>
      </c>
      <c r="AU15" s="100" t="str">
        <f t="shared" si="14"/>
        <v>N/A</v>
      </c>
      <c r="AV15" s="8">
        <v>15</v>
      </c>
      <c r="AW15" s="8">
        <v>30</v>
      </c>
      <c r="AX15" s="100">
        <f t="shared" si="15"/>
        <v>2</v>
      </c>
      <c r="AY15" s="8">
        <v>381</v>
      </c>
      <c r="AZ15" s="8">
        <v>541</v>
      </c>
      <c r="BA15" s="100">
        <f t="shared" si="16"/>
        <v>1.4199475065616798</v>
      </c>
      <c r="BB15" s="8">
        <v>3072</v>
      </c>
      <c r="BC15" s="8">
        <v>1999</v>
      </c>
      <c r="BD15" s="100">
        <f t="shared" si="17"/>
        <v>0.65071614583333337</v>
      </c>
      <c r="BE15" s="8">
        <v>0</v>
      </c>
      <c r="BF15" s="8">
        <v>1</v>
      </c>
      <c r="BG15" s="100" t="str">
        <f t="shared" si="18"/>
        <v>N/A</v>
      </c>
      <c r="BH15" s="8">
        <v>26016</v>
      </c>
      <c r="BI15" s="8">
        <v>19008</v>
      </c>
      <c r="BJ15" s="183">
        <f t="shared" si="19"/>
        <v>0.73062730627306272</v>
      </c>
      <c r="BK15" s="8">
        <v>13399</v>
      </c>
      <c r="BL15" s="8">
        <v>10634</v>
      </c>
      <c r="BM15" s="183">
        <f t="shared" si="20"/>
        <v>0.79364131651615788</v>
      </c>
      <c r="BN15" s="8">
        <v>4861</v>
      </c>
      <c r="BO15" s="8">
        <v>2999</v>
      </c>
      <c r="BP15" s="183">
        <f t="shared" si="21"/>
        <v>0.6169512445998766</v>
      </c>
      <c r="BQ15" s="8">
        <v>2823</v>
      </c>
      <c r="BR15" s="8">
        <v>2646</v>
      </c>
      <c r="BS15" s="183">
        <f t="shared" si="22"/>
        <v>0.93730074388947926</v>
      </c>
      <c r="BT15" s="8">
        <v>7684</v>
      </c>
      <c r="BU15" s="8">
        <v>5645</v>
      </c>
      <c r="BV15" s="183">
        <f t="shared" si="23"/>
        <v>0.73464341488807916</v>
      </c>
      <c r="BW15" s="8">
        <v>13717</v>
      </c>
      <c r="BX15" s="8">
        <v>10728</v>
      </c>
      <c r="BY15" s="183">
        <f t="shared" si="24"/>
        <v>0.78209521032295692</v>
      </c>
      <c r="BZ15" s="8">
        <v>2491</v>
      </c>
      <c r="CA15" s="8">
        <v>1935</v>
      </c>
      <c r="CB15" s="183">
        <f t="shared" si="25"/>
        <v>0.77679646728221596</v>
      </c>
      <c r="CC15" s="8">
        <v>16208</v>
      </c>
      <c r="CD15" s="8">
        <v>12663</v>
      </c>
      <c r="CE15" s="183">
        <f t="shared" si="26"/>
        <v>0.78128084896347483</v>
      </c>
      <c r="CF15" s="54">
        <v>0.63</v>
      </c>
      <c r="CG15" s="148">
        <v>0.53084446116230954</v>
      </c>
      <c r="CH15" s="100">
        <f t="shared" si="27"/>
        <v>0.84261025581318971</v>
      </c>
      <c r="CI15" s="8">
        <v>215</v>
      </c>
      <c r="CJ15" s="8">
        <v>194</v>
      </c>
      <c r="CK15" s="183">
        <f t="shared" si="28"/>
        <v>0.9023255813953488</v>
      </c>
      <c r="CL15" s="8">
        <v>338</v>
      </c>
      <c r="CM15" s="8">
        <v>171</v>
      </c>
      <c r="CN15" s="183">
        <f t="shared" si="29"/>
        <v>0.50591715976331364</v>
      </c>
      <c r="CO15" s="8">
        <v>27998</v>
      </c>
      <c r="CP15" s="8">
        <v>19279</v>
      </c>
      <c r="CQ15" s="183">
        <f t="shared" si="30"/>
        <v>0.68858489892135155</v>
      </c>
      <c r="CR15" s="8">
        <v>179</v>
      </c>
      <c r="CS15" s="8">
        <v>140</v>
      </c>
      <c r="CT15" s="183">
        <f t="shared" si="31"/>
        <v>0.78212290502793291</v>
      </c>
      <c r="CU15" s="8">
        <v>89</v>
      </c>
      <c r="CV15" s="8">
        <v>93</v>
      </c>
      <c r="CW15" s="183">
        <f t="shared" si="32"/>
        <v>1.0449438202247192</v>
      </c>
      <c r="CX15" s="734"/>
      <c r="CY15" s="734"/>
      <c r="CZ15" s="732"/>
      <c r="DA15" s="734"/>
      <c r="DB15" s="734"/>
      <c r="DC15" s="732"/>
      <c r="DD15" s="8">
        <v>10</v>
      </c>
      <c r="DE15" s="8">
        <v>0</v>
      </c>
      <c r="DF15" s="100">
        <f t="shared" si="33"/>
        <v>0</v>
      </c>
      <c r="DG15" s="8">
        <v>4093</v>
      </c>
      <c r="DH15" s="8">
        <v>3869</v>
      </c>
      <c r="DI15" s="100">
        <f t="shared" si="34"/>
        <v>0.94527241632054726</v>
      </c>
      <c r="DJ15" s="8">
        <v>371</v>
      </c>
      <c r="DK15" s="8">
        <v>1006</v>
      </c>
      <c r="DL15" s="100">
        <f t="shared" si="35"/>
        <v>2.7115902964959568</v>
      </c>
      <c r="DM15" s="8">
        <v>138</v>
      </c>
      <c r="DN15" s="8">
        <v>98</v>
      </c>
      <c r="DO15" s="100">
        <f t="shared" si="36"/>
        <v>0.71014492753623193</v>
      </c>
      <c r="DP15" s="8">
        <v>76</v>
      </c>
      <c r="DQ15" s="8">
        <v>58</v>
      </c>
      <c r="DR15" s="100">
        <f t="shared" si="37"/>
        <v>0.76315789473684215</v>
      </c>
      <c r="DS15" s="734"/>
      <c r="DT15" s="734"/>
      <c r="DU15" s="732"/>
      <c r="DV15" s="734"/>
      <c r="DW15" s="734"/>
      <c r="DX15" s="732"/>
      <c r="DY15" s="737"/>
      <c r="DZ15" s="734"/>
      <c r="EA15" s="732"/>
      <c r="EB15" s="737"/>
      <c r="EC15" s="734"/>
      <c r="ED15" s="732"/>
    </row>
    <row r="16" spans="1:134" s="1" customFormat="1" x14ac:dyDescent="0.55000000000000004">
      <c r="A16" s="8">
        <v>17</v>
      </c>
      <c r="B16" s="9" t="s">
        <v>69</v>
      </c>
      <c r="C16" s="8">
        <v>13857</v>
      </c>
      <c r="D16" s="8">
        <v>16759</v>
      </c>
      <c r="E16" s="100">
        <f t="shared" si="0"/>
        <v>1.2094248394313343</v>
      </c>
      <c r="F16" s="8">
        <v>1860</v>
      </c>
      <c r="G16" s="8">
        <v>895</v>
      </c>
      <c r="H16" s="100">
        <f t="shared" si="1"/>
        <v>0.48118279569892475</v>
      </c>
      <c r="I16" s="37">
        <v>15717</v>
      </c>
      <c r="J16" s="8">
        <v>17654</v>
      </c>
      <c r="K16" s="100">
        <f t="shared" si="2"/>
        <v>1.1232423490488006</v>
      </c>
      <c r="L16" s="37">
        <v>24848</v>
      </c>
      <c r="M16" s="8">
        <v>15004</v>
      </c>
      <c r="N16" s="100">
        <f t="shared" si="3"/>
        <v>0.60383129426915649</v>
      </c>
      <c r="O16" s="37">
        <v>40565</v>
      </c>
      <c r="P16" s="8">
        <v>32658</v>
      </c>
      <c r="Q16" s="100">
        <f t="shared" si="4"/>
        <v>0.8050782694441021</v>
      </c>
      <c r="R16" s="8">
        <v>562</v>
      </c>
      <c r="S16" s="8">
        <v>243</v>
      </c>
      <c r="T16" s="100">
        <f t="shared" si="5"/>
        <v>0.43238434163701067</v>
      </c>
      <c r="U16" s="8">
        <v>2032</v>
      </c>
      <c r="V16" s="8">
        <v>642</v>
      </c>
      <c r="W16" s="100">
        <f t="shared" si="6"/>
        <v>0.31594488188976377</v>
      </c>
      <c r="X16" s="8">
        <v>1304</v>
      </c>
      <c r="Y16" s="8">
        <v>824</v>
      </c>
      <c r="Z16" s="100">
        <f t="shared" si="7"/>
        <v>0.63190184049079756</v>
      </c>
      <c r="AA16" s="8">
        <v>11885</v>
      </c>
      <c r="AB16" s="8">
        <v>8449</v>
      </c>
      <c r="AC16" s="100">
        <f t="shared" si="8"/>
        <v>0.71089608750525868</v>
      </c>
      <c r="AD16" s="8">
        <v>125</v>
      </c>
      <c r="AE16" s="8">
        <v>88</v>
      </c>
      <c r="AF16" s="100">
        <f t="shared" si="9"/>
        <v>0.70399999999999996</v>
      </c>
      <c r="AG16" s="8">
        <v>5748</v>
      </c>
      <c r="AH16" s="8">
        <v>2960</v>
      </c>
      <c r="AI16" s="100">
        <f t="shared" si="10"/>
        <v>0.51496172581767574</v>
      </c>
      <c r="AJ16" s="8">
        <v>0</v>
      </c>
      <c r="AK16" s="8">
        <v>43</v>
      </c>
      <c r="AL16" s="100" t="str">
        <f t="shared" si="11"/>
        <v>N/A</v>
      </c>
      <c r="AM16" s="8">
        <v>650</v>
      </c>
      <c r="AN16" s="8">
        <v>186</v>
      </c>
      <c r="AO16" s="100">
        <f t="shared" si="12"/>
        <v>0.28615384615384615</v>
      </c>
      <c r="AP16" s="8">
        <v>0</v>
      </c>
      <c r="AQ16" s="8">
        <v>10</v>
      </c>
      <c r="AR16" s="100" t="str">
        <f t="shared" si="13"/>
        <v>N/A</v>
      </c>
      <c r="AS16" s="8">
        <v>0</v>
      </c>
      <c r="AT16" s="8">
        <v>1</v>
      </c>
      <c r="AU16" s="100" t="str">
        <f t="shared" si="14"/>
        <v>N/A</v>
      </c>
      <c r="AV16" s="8">
        <v>18</v>
      </c>
      <c r="AW16" s="8">
        <v>22</v>
      </c>
      <c r="AX16" s="100">
        <f t="shared" si="15"/>
        <v>1.2222222222222223</v>
      </c>
      <c r="AY16" s="8">
        <v>1112</v>
      </c>
      <c r="AZ16" s="8">
        <v>722</v>
      </c>
      <c r="BA16" s="100">
        <f t="shared" si="16"/>
        <v>0.64928057553956831</v>
      </c>
      <c r="BB16" s="8">
        <v>1412</v>
      </c>
      <c r="BC16" s="8">
        <v>653</v>
      </c>
      <c r="BD16" s="100">
        <f t="shared" si="17"/>
        <v>0.46246458923512745</v>
      </c>
      <c r="BE16" s="8">
        <v>0</v>
      </c>
      <c r="BF16" s="8">
        <v>2</v>
      </c>
      <c r="BG16" s="100" t="str">
        <f t="shared" si="18"/>
        <v>N/A</v>
      </c>
      <c r="BH16" s="8">
        <v>20877</v>
      </c>
      <c r="BI16" s="8">
        <v>13068</v>
      </c>
      <c r="BJ16" s="183">
        <f t="shared" si="19"/>
        <v>0.62595200459836187</v>
      </c>
      <c r="BK16" s="8">
        <v>20955</v>
      </c>
      <c r="BL16" s="8">
        <v>9671</v>
      </c>
      <c r="BM16" s="183">
        <f t="shared" si="20"/>
        <v>0.46151276544977332</v>
      </c>
      <c r="BN16" s="8">
        <v>7017</v>
      </c>
      <c r="BO16" s="8">
        <v>2301</v>
      </c>
      <c r="BP16" s="183">
        <f t="shared" si="21"/>
        <v>0.32791791363830697</v>
      </c>
      <c r="BQ16" s="8">
        <v>5513</v>
      </c>
      <c r="BR16" s="8">
        <v>2800</v>
      </c>
      <c r="BS16" s="183">
        <f t="shared" si="22"/>
        <v>0.50789044077634682</v>
      </c>
      <c r="BT16" s="8">
        <v>12530</v>
      </c>
      <c r="BU16" s="8">
        <v>5101</v>
      </c>
      <c r="BV16" s="183">
        <f t="shared" si="23"/>
        <v>0.4071029529130088</v>
      </c>
      <c r="BW16" s="8">
        <v>29810</v>
      </c>
      <c r="BX16" s="8">
        <v>15083</v>
      </c>
      <c r="BY16" s="183">
        <f t="shared" si="24"/>
        <v>0.50597115062059717</v>
      </c>
      <c r="BZ16" s="8">
        <v>8443</v>
      </c>
      <c r="CA16" s="8">
        <v>6165</v>
      </c>
      <c r="CB16" s="183">
        <f t="shared" si="25"/>
        <v>0.7301906905128509</v>
      </c>
      <c r="CC16" s="8">
        <v>38253</v>
      </c>
      <c r="CD16" s="8">
        <v>21248</v>
      </c>
      <c r="CE16" s="183">
        <f t="shared" si="26"/>
        <v>0.55545970250699295</v>
      </c>
      <c r="CF16" s="54">
        <v>0.63</v>
      </c>
      <c r="CG16" s="148">
        <v>0.52745321062971773</v>
      </c>
      <c r="CH16" s="100">
        <f t="shared" si="27"/>
        <v>0.83722731845986942</v>
      </c>
      <c r="CI16" s="8">
        <v>100</v>
      </c>
      <c r="CJ16" s="8">
        <v>42</v>
      </c>
      <c r="CK16" s="183">
        <f t="shared" si="28"/>
        <v>0.42</v>
      </c>
      <c r="CL16" s="8">
        <v>132</v>
      </c>
      <c r="CM16" s="8">
        <v>32</v>
      </c>
      <c r="CN16" s="183">
        <f t="shared" si="29"/>
        <v>0.24242424242424243</v>
      </c>
      <c r="CO16" s="8">
        <v>17564</v>
      </c>
      <c r="CP16" s="8">
        <v>10047</v>
      </c>
      <c r="CQ16" s="183">
        <f t="shared" si="30"/>
        <v>0.57202231837850148</v>
      </c>
      <c r="CR16" s="8">
        <v>147</v>
      </c>
      <c r="CS16" s="8">
        <v>74</v>
      </c>
      <c r="CT16" s="183">
        <f t="shared" si="31"/>
        <v>0.50340136054421769</v>
      </c>
      <c r="CU16" s="8">
        <v>73</v>
      </c>
      <c r="CV16" s="8">
        <v>11</v>
      </c>
      <c r="CW16" s="183">
        <f t="shared" si="32"/>
        <v>0.15068493150684931</v>
      </c>
      <c r="CX16" s="734"/>
      <c r="CY16" s="734"/>
      <c r="CZ16" s="732"/>
      <c r="DA16" s="734"/>
      <c r="DB16" s="734"/>
      <c r="DC16" s="732"/>
      <c r="DD16" s="8">
        <v>10</v>
      </c>
      <c r="DE16" s="8">
        <v>0</v>
      </c>
      <c r="DF16" s="100">
        <f t="shared" si="33"/>
        <v>0</v>
      </c>
      <c r="DG16" s="8">
        <v>2062</v>
      </c>
      <c r="DH16" s="8">
        <v>1093</v>
      </c>
      <c r="DI16" s="100">
        <f t="shared" si="34"/>
        <v>0.53006789524733267</v>
      </c>
      <c r="DJ16" s="8">
        <v>232</v>
      </c>
      <c r="DK16" s="8">
        <v>1789</v>
      </c>
      <c r="DL16" s="100">
        <f t="shared" si="35"/>
        <v>7.7112068965517242</v>
      </c>
      <c r="DM16" s="8">
        <v>69</v>
      </c>
      <c r="DN16" s="8">
        <v>55</v>
      </c>
      <c r="DO16" s="100">
        <f t="shared" si="36"/>
        <v>0.79710144927536231</v>
      </c>
      <c r="DP16" s="8">
        <v>38</v>
      </c>
      <c r="DQ16" s="8">
        <v>45</v>
      </c>
      <c r="DR16" s="100">
        <f t="shared" si="37"/>
        <v>1.1842105263157894</v>
      </c>
      <c r="DS16" s="734"/>
      <c r="DT16" s="734"/>
      <c r="DU16" s="732"/>
      <c r="DV16" s="734"/>
      <c r="DW16" s="734"/>
      <c r="DX16" s="732"/>
      <c r="DY16" s="737"/>
      <c r="DZ16" s="734"/>
      <c r="EA16" s="732"/>
      <c r="EB16" s="737"/>
      <c r="EC16" s="734"/>
      <c r="ED16" s="732"/>
    </row>
    <row r="17" spans="1:134" s="1" customFormat="1" x14ac:dyDescent="0.55000000000000004">
      <c r="A17" s="8">
        <v>18</v>
      </c>
      <c r="B17" s="9" t="s">
        <v>74</v>
      </c>
      <c r="C17" s="8">
        <v>15729</v>
      </c>
      <c r="D17" s="8">
        <v>16565</v>
      </c>
      <c r="E17" s="100">
        <f t="shared" si="0"/>
        <v>1.0531502320554389</v>
      </c>
      <c r="F17" s="8">
        <v>606</v>
      </c>
      <c r="G17" s="8">
        <v>615</v>
      </c>
      <c r="H17" s="100">
        <f t="shared" si="1"/>
        <v>1.0148514851485149</v>
      </c>
      <c r="I17" s="37">
        <v>16335</v>
      </c>
      <c r="J17" s="8">
        <v>17180</v>
      </c>
      <c r="K17" s="100">
        <f t="shared" si="2"/>
        <v>1.051729415365779</v>
      </c>
      <c r="L17" s="37">
        <v>2354</v>
      </c>
      <c r="M17" s="8">
        <v>2945</v>
      </c>
      <c r="N17" s="100">
        <f t="shared" si="3"/>
        <v>1.2510620220900595</v>
      </c>
      <c r="O17" s="37">
        <v>18689</v>
      </c>
      <c r="P17" s="8">
        <v>20125</v>
      </c>
      <c r="Q17" s="100">
        <f t="shared" si="4"/>
        <v>1.0768366418748996</v>
      </c>
      <c r="R17" s="8">
        <v>100</v>
      </c>
      <c r="S17" s="8">
        <v>42</v>
      </c>
      <c r="T17" s="100">
        <f t="shared" si="5"/>
        <v>0.42</v>
      </c>
      <c r="U17" s="8">
        <v>130</v>
      </c>
      <c r="V17" s="8">
        <v>148</v>
      </c>
      <c r="W17" s="100">
        <f t="shared" si="6"/>
        <v>1.1384615384615384</v>
      </c>
      <c r="X17" s="8">
        <v>200</v>
      </c>
      <c r="Y17" s="8">
        <v>295</v>
      </c>
      <c r="Z17" s="100">
        <f t="shared" si="7"/>
        <v>1.4750000000000001</v>
      </c>
      <c r="AA17" s="8">
        <v>822</v>
      </c>
      <c r="AB17" s="8">
        <v>1317</v>
      </c>
      <c r="AC17" s="100">
        <f t="shared" si="8"/>
        <v>1.6021897810218979</v>
      </c>
      <c r="AD17" s="8">
        <v>20</v>
      </c>
      <c r="AE17" s="8">
        <v>39</v>
      </c>
      <c r="AF17" s="100">
        <f t="shared" si="9"/>
        <v>1.95</v>
      </c>
      <c r="AG17" s="8">
        <v>640</v>
      </c>
      <c r="AH17" s="8">
        <v>436</v>
      </c>
      <c r="AI17" s="100">
        <f t="shared" si="10"/>
        <v>0.68125000000000002</v>
      </c>
      <c r="AJ17" s="8">
        <v>0</v>
      </c>
      <c r="AK17" s="8">
        <v>4</v>
      </c>
      <c r="AL17" s="100" t="str">
        <f t="shared" si="11"/>
        <v>N/A</v>
      </c>
      <c r="AM17" s="8">
        <v>85</v>
      </c>
      <c r="AN17" s="8">
        <v>56</v>
      </c>
      <c r="AO17" s="100">
        <f t="shared" si="12"/>
        <v>0.6588235294117647</v>
      </c>
      <c r="AP17" s="8">
        <v>0</v>
      </c>
      <c r="AQ17" s="8">
        <v>5</v>
      </c>
      <c r="AR17" s="100" t="str">
        <f t="shared" si="13"/>
        <v>N/A</v>
      </c>
      <c r="AS17" s="8">
        <v>0</v>
      </c>
      <c r="AT17" s="8">
        <v>0</v>
      </c>
      <c r="AU17" s="100" t="str">
        <f t="shared" si="14"/>
        <v>N/A</v>
      </c>
      <c r="AV17" s="8">
        <v>87</v>
      </c>
      <c r="AW17" s="8">
        <v>189</v>
      </c>
      <c r="AX17" s="100">
        <f t="shared" si="15"/>
        <v>2.1724137931034484</v>
      </c>
      <c r="AY17" s="8">
        <v>80</v>
      </c>
      <c r="AZ17" s="8">
        <v>135</v>
      </c>
      <c r="BA17" s="100">
        <f t="shared" si="16"/>
        <v>1.6875</v>
      </c>
      <c r="BB17" s="8">
        <v>190</v>
      </c>
      <c r="BC17" s="8">
        <v>263</v>
      </c>
      <c r="BD17" s="100">
        <f t="shared" si="17"/>
        <v>1.3842105263157896</v>
      </c>
      <c r="BE17" s="8">
        <v>0</v>
      </c>
      <c r="BF17" s="8">
        <v>1</v>
      </c>
      <c r="BG17" s="100" t="str">
        <f t="shared" si="18"/>
        <v>N/A</v>
      </c>
      <c r="BH17" s="8">
        <v>8878</v>
      </c>
      <c r="BI17" s="8">
        <v>6662</v>
      </c>
      <c r="BJ17" s="183">
        <f t="shared" si="19"/>
        <v>0.7503942329353458</v>
      </c>
      <c r="BK17" s="8">
        <v>4402</v>
      </c>
      <c r="BL17" s="8">
        <v>3183</v>
      </c>
      <c r="BM17" s="183">
        <f t="shared" si="20"/>
        <v>0.72308041799182188</v>
      </c>
      <c r="BN17" s="8">
        <v>1647</v>
      </c>
      <c r="BO17" s="8">
        <v>1424</v>
      </c>
      <c r="BP17" s="183">
        <f t="shared" si="21"/>
        <v>0.86460230722525799</v>
      </c>
      <c r="BQ17" s="8">
        <v>1108</v>
      </c>
      <c r="BR17" s="8">
        <v>847</v>
      </c>
      <c r="BS17" s="183">
        <f t="shared" si="22"/>
        <v>0.76444043321299637</v>
      </c>
      <c r="BT17" s="8">
        <v>2755</v>
      </c>
      <c r="BU17" s="8">
        <v>2271</v>
      </c>
      <c r="BV17" s="183">
        <f t="shared" si="23"/>
        <v>0.82431941923774954</v>
      </c>
      <c r="BW17" s="8">
        <v>12241</v>
      </c>
      <c r="BX17" s="8">
        <v>7845</v>
      </c>
      <c r="BY17" s="183">
        <f t="shared" si="24"/>
        <v>0.64087901315252027</v>
      </c>
      <c r="BZ17" s="8">
        <v>6844</v>
      </c>
      <c r="CA17" s="8">
        <v>6489</v>
      </c>
      <c r="CB17" s="183">
        <f t="shared" si="25"/>
        <v>0.94812974868497957</v>
      </c>
      <c r="CC17" s="8">
        <v>19085</v>
      </c>
      <c r="CD17" s="8">
        <v>14334</v>
      </c>
      <c r="CE17" s="183">
        <f t="shared" si="26"/>
        <v>0.751061042703694</v>
      </c>
      <c r="CF17" s="54">
        <v>0.63</v>
      </c>
      <c r="CG17" s="148">
        <v>0.71347785108388317</v>
      </c>
      <c r="CH17" s="100">
        <f t="shared" si="27"/>
        <v>1.1325045255299733</v>
      </c>
      <c r="CI17" s="8">
        <v>188</v>
      </c>
      <c r="CJ17" s="8">
        <v>139</v>
      </c>
      <c r="CK17" s="183">
        <f t="shared" si="28"/>
        <v>0.73936170212765961</v>
      </c>
      <c r="CL17" s="8">
        <v>124</v>
      </c>
      <c r="CM17" s="8">
        <v>37</v>
      </c>
      <c r="CN17" s="183">
        <f t="shared" si="29"/>
        <v>0.29838709677419356</v>
      </c>
      <c r="CO17" s="8">
        <v>11063</v>
      </c>
      <c r="CP17" s="8">
        <v>8922</v>
      </c>
      <c r="CQ17" s="183">
        <f t="shared" si="30"/>
        <v>0.80647202386332817</v>
      </c>
      <c r="CR17" s="8">
        <v>69</v>
      </c>
      <c r="CS17" s="8">
        <v>35</v>
      </c>
      <c r="CT17" s="183">
        <f t="shared" si="31"/>
        <v>0.50724637681159424</v>
      </c>
      <c r="CU17" s="8">
        <v>34</v>
      </c>
      <c r="CV17" s="8">
        <v>23</v>
      </c>
      <c r="CW17" s="183">
        <f t="shared" si="32"/>
        <v>0.67647058823529416</v>
      </c>
      <c r="CX17" s="734"/>
      <c r="CY17" s="734"/>
      <c r="CZ17" s="732"/>
      <c r="DA17" s="734"/>
      <c r="DB17" s="734"/>
      <c r="DC17" s="732"/>
      <c r="DD17" s="8">
        <v>10</v>
      </c>
      <c r="DE17" s="8">
        <v>0</v>
      </c>
      <c r="DF17" s="100">
        <f t="shared" si="33"/>
        <v>0</v>
      </c>
      <c r="DG17" s="8">
        <v>1216</v>
      </c>
      <c r="DH17" s="8">
        <v>1285</v>
      </c>
      <c r="DI17" s="100">
        <f t="shared" si="34"/>
        <v>1.0567434210526316</v>
      </c>
      <c r="DJ17" s="8">
        <v>146</v>
      </c>
      <c r="DK17" s="8">
        <v>261</v>
      </c>
      <c r="DL17" s="100">
        <f t="shared" si="35"/>
        <v>1.7876712328767124</v>
      </c>
      <c r="DM17" s="8">
        <v>60</v>
      </c>
      <c r="DN17" s="8">
        <v>47</v>
      </c>
      <c r="DO17" s="100">
        <f t="shared" si="36"/>
        <v>0.78333333333333333</v>
      </c>
      <c r="DP17" s="8">
        <v>33</v>
      </c>
      <c r="DQ17" s="8">
        <v>27</v>
      </c>
      <c r="DR17" s="100">
        <f t="shared" si="37"/>
        <v>0.81818181818181823</v>
      </c>
      <c r="DS17" s="734"/>
      <c r="DT17" s="734"/>
      <c r="DU17" s="732"/>
      <c r="DV17" s="734"/>
      <c r="DW17" s="734"/>
      <c r="DX17" s="732"/>
      <c r="DY17" s="737"/>
      <c r="DZ17" s="734"/>
      <c r="EA17" s="732"/>
      <c r="EB17" s="737"/>
      <c r="EC17" s="734"/>
      <c r="ED17" s="732"/>
    </row>
    <row r="18" spans="1:134" s="1" customFormat="1" x14ac:dyDescent="0.55000000000000004">
      <c r="A18" s="8">
        <v>19</v>
      </c>
      <c r="B18" s="9" t="s">
        <v>76</v>
      </c>
      <c r="C18" s="8">
        <v>19439</v>
      </c>
      <c r="D18" s="8">
        <v>34951</v>
      </c>
      <c r="E18" s="100">
        <f t="shared" si="0"/>
        <v>1.7979834353619013</v>
      </c>
      <c r="F18" s="8">
        <v>2606</v>
      </c>
      <c r="G18" s="8">
        <v>2811</v>
      </c>
      <c r="H18" s="100">
        <f t="shared" si="1"/>
        <v>1.0786646201074443</v>
      </c>
      <c r="I18" s="37">
        <v>22045</v>
      </c>
      <c r="J18" s="8">
        <v>37762</v>
      </c>
      <c r="K18" s="100">
        <f t="shared" si="2"/>
        <v>1.7129507824903607</v>
      </c>
      <c r="L18" s="37">
        <v>50183</v>
      </c>
      <c r="M18" s="8">
        <v>39025</v>
      </c>
      <c r="N18" s="100">
        <f t="shared" si="3"/>
        <v>0.77765378713907096</v>
      </c>
      <c r="O18" s="37">
        <v>72228</v>
      </c>
      <c r="P18" s="8">
        <v>76787</v>
      </c>
      <c r="Q18" s="100">
        <f t="shared" si="4"/>
        <v>1.0631195658193497</v>
      </c>
      <c r="R18" s="8">
        <v>636</v>
      </c>
      <c r="S18" s="8">
        <v>458</v>
      </c>
      <c r="T18" s="100">
        <f t="shared" si="5"/>
        <v>0.72012578616352196</v>
      </c>
      <c r="U18" s="8">
        <v>9393</v>
      </c>
      <c r="V18" s="8">
        <v>4867</v>
      </c>
      <c r="W18" s="100">
        <f t="shared" si="6"/>
        <v>0.5181518151815182</v>
      </c>
      <c r="X18" s="8">
        <v>600</v>
      </c>
      <c r="Y18" s="8">
        <v>870</v>
      </c>
      <c r="Z18" s="100">
        <f t="shared" si="7"/>
        <v>1.45</v>
      </c>
      <c r="AA18" s="8">
        <v>21441</v>
      </c>
      <c r="AB18" s="8">
        <v>16943</v>
      </c>
      <c r="AC18" s="100">
        <f t="shared" si="8"/>
        <v>0.79021500862832894</v>
      </c>
      <c r="AD18" s="8">
        <v>70</v>
      </c>
      <c r="AE18" s="8">
        <v>185</v>
      </c>
      <c r="AF18" s="100">
        <f t="shared" si="9"/>
        <v>2.6428571428571428</v>
      </c>
      <c r="AG18" s="8">
        <v>8842</v>
      </c>
      <c r="AH18" s="8">
        <v>8780</v>
      </c>
      <c r="AI18" s="100">
        <f t="shared" si="10"/>
        <v>0.99298801176204476</v>
      </c>
      <c r="AJ18" s="8">
        <v>2562</v>
      </c>
      <c r="AK18" s="8">
        <v>1258</v>
      </c>
      <c r="AL18" s="100">
        <f t="shared" si="11"/>
        <v>0.49102263856362216</v>
      </c>
      <c r="AM18" s="8">
        <v>2992</v>
      </c>
      <c r="AN18" s="8">
        <v>2323</v>
      </c>
      <c r="AO18" s="100">
        <f t="shared" si="12"/>
        <v>0.77640374331550799</v>
      </c>
      <c r="AP18" s="8">
        <v>0</v>
      </c>
      <c r="AQ18" s="8">
        <v>18</v>
      </c>
      <c r="AR18" s="100" t="str">
        <f t="shared" si="13"/>
        <v>N/A</v>
      </c>
      <c r="AS18" s="8">
        <v>0</v>
      </c>
      <c r="AT18" s="8">
        <v>3</v>
      </c>
      <c r="AU18" s="100" t="str">
        <f t="shared" si="14"/>
        <v>N/A</v>
      </c>
      <c r="AV18" s="8">
        <v>202</v>
      </c>
      <c r="AW18" s="8">
        <v>169</v>
      </c>
      <c r="AX18" s="100">
        <f t="shared" si="15"/>
        <v>0.8366336633663366</v>
      </c>
      <c r="AY18" s="8">
        <v>1005</v>
      </c>
      <c r="AZ18" s="8">
        <v>1036</v>
      </c>
      <c r="BA18" s="100">
        <f t="shared" si="16"/>
        <v>1.0308457711442787</v>
      </c>
      <c r="BB18" s="8">
        <v>2440</v>
      </c>
      <c r="BC18" s="8">
        <v>1891</v>
      </c>
      <c r="BD18" s="100">
        <f t="shared" si="17"/>
        <v>0.77500000000000002</v>
      </c>
      <c r="BE18" s="8">
        <v>0</v>
      </c>
      <c r="BF18" s="8">
        <v>0</v>
      </c>
      <c r="BG18" s="100" t="str">
        <f t="shared" si="18"/>
        <v>N/A</v>
      </c>
      <c r="BH18" s="8">
        <v>19786</v>
      </c>
      <c r="BI18" s="8">
        <v>14936</v>
      </c>
      <c r="BJ18" s="183">
        <f t="shared" si="19"/>
        <v>0.75487718588901243</v>
      </c>
      <c r="BK18" s="8">
        <v>8405</v>
      </c>
      <c r="BL18" s="8">
        <v>6009</v>
      </c>
      <c r="BM18" s="183">
        <f t="shared" si="20"/>
        <v>0.71493158834027359</v>
      </c>
      <c r="BN18" s="8">
        <v>3694</v>
      </c>
      <c r="BO18" s="8">
        <v>2014</v>
      </c>
      <c r="BP18" s="183">
        <f t="shared" si="21"/>
        <v>0.54520844612885766</v>
      </c>
      <c r="BQ18" s="8">
        <v>1789</v>
      </c>
      <c r="BR18" s="8">
        <v>1277</v>
      </c>
      <c r="BS18" s="183">
        <f t="shared" si="22"/>
        <v>0.71380659586361095</v>
      </c>
      <c r="BT18" s="8">
        <v>5483</v>
      </c>
      <c r="BU18" s="8">
        <v>3291</v>
      </c>
      <c r="BV18" s="183">
        <f t="shared" si="23"/>
        <v>0.6002188582892577</v>
      </c>
      <c r="BW18" s="8">
        <v>13609</v>
      </c>
      <c r="BX18" s="8">
        <v>5338</v>
      </c>
      <c r="BY18" s="183">
        <f t="shared" si="24"/>
        <v>0.39224042912778306</v>
      </c>
      <c r="BZ18" s="8">
        <v>6907</v>
      </c>
      <c r="CA18" s="8">
        <v>5258</v>
      </c>
      <c r="CB18" s="183">
        <f t="shared" si="25"/>
        <v>0.76125669610540037</v>
      </c>
      <c r="CC18" s="8">
        <v>20516</v>
      </c>
      <c r="CD18" s="8">
        <v>10596</v>
      </c>
      <c r="CE18" s="183">
        <f t="shared" si="26"/>
        <v>0.5164749463833106</v>
      </c>
      <c r="CF18" s="54">
        <v>0.63</v>
      </c>
      <c r="CG18" s="148">
        <v>0.54767848227658511</v>
      </c>
      <c r="CH18" s="100">
        <f t="shared" si="27"/>
        <v>0.86933092424854774</v>
      </c>
      <c r="CI18" s="8">
        <v>177</v>
      </c>
      <c r="CJ18" s="8">
        <v>127</v>
      </c>
      <c r="CK18" s="183">
        <f t="shared" si="28"/>
        <v>0.71751412429378536</v>
      </c>
      <c r="CL18" s="8">
        <v>168</v>
      </c>
      <c r="CM18" s="8">
        <v>116</v>
      </c>
      <c r="CN18" s="183">
        <f t="shared" si="29"/>
        <v>0.69047619047619047</v>
      </c>
      <c r="CO18" s="8">
        <v>14902</v>
      </c>
      <c r="CP18" s="8">
        <v>9665</v>
      </c>
      <c r="CQ18" s="183">
        <f t="shared" si="30"/>
        <v>0.64857066165615351</v>
      </c>
      <c r="CR18" s="8">
        <v>145</v>
      </c>
      <c r="CS18" s="8">
        <v>123</v>
      </c>
      <c r="CT18" s="183">
        <f t="shared" si="31"/>
        <v>0.84827586206896555</v>
      </c>
      <c r="CU18" s="8">
        <v>72</v>
      </c>
      <c r="CV18" s="8">
        <v>15</v>
      </c>
      <c r="CW18" s="183">
        <f t="shared" si="32"/>
        <v>0.20833333333333334</v>
      </c>
      <c r="CX18" s="734"/>
      <c r="CY18" s="734"/>
      <c r="CZ18" s="732"/>
      <c r="DA18" s="734"/>
      <c r="DB18" s="734"/>
      <c r="DC18" s="732"/>
      <c r="DD18" s="8">
        <v>10</v>
      </c>
      <c r="DE18" s="8">
        <v>0</v>
      </c>
      <c r="DF18" s="100">
        <f t="shared" si="33"/>
        <v>0</v>
      </c>
      <c r="DG18" s="8">
        <v>8010</v>
      </c>
      <c r="DH18" s="8">
        <v>2462</v>
      </c>
      <c r="DI18" s="100">
        <f t="shared" si="34"/>
        <v>0.30736579275905118</v>
      </c>
      <c r="DJ18" s="8">
        <v>197</v>
      </c>
      <c r="DK18" s="8">
        <v>1133</v>
      </c>
      <c r="DL18" s="100">
        <f t="shared" si="35"/>
        <v>5.751269035532995</v>
      </c>
      <c r="DM18" s="8">
        <v>103</v>
      </c>
      <c r="DN18" s="8">
        <v>72</v>
      </c>
      <c r="DO18" s="100">
        <f t="shared" si="36"/>
        <v>0.69902912621359226</v>
      </c>
      <c r="DP18" s="8">
        <v>57</v>
      </c>
      <c r="DQ18" s="8">
        <v>41</v>
      </c>
      <c r="DR18" s="100">
        <f t="shared" si="37"/>
        <v>0.7192982456140351</v>
      </c>
      <c r="DS18" s="734"/>
      <c r="DT18" s="734"/>
      <c r="DU18" s="732"/>
      <c r="DV18" s="734"/>
      <c r="DW18" s="734"/>
      <c r="DX18" s="732"/>
      <c r="DY18" s="737"/>
      <c r="DZ18" s="734"/>
      <c r="EA18" s="732"/>
      <c r="EB18" s="737"/>
      <c r="EC18" s="734"/>
      <c r="ED18" s="732"/>
    </row>
    <row r="19" spans="1:134" s="1" customFormat="1" x14ac:dyDescent="0.55000000000000004">
      <c r="A19" s="8">
        <v>20</v>
      </c>
      <c r="B19" s="9" t="s">
        <v>79</v>
      </c>
      <c r="C19" s="8">
        <v>29692</v>
      </c>
      <c r="D19" s="8">
        <v>50542</v>
      </c>
      <c r="E19" s="100">
        <f t="shared" si="0"/>
        <v>1.7022093493196822</v>
      </c>
      <c r="F19" s="8">
        <v>1658</v>
      </c>
      <c r="G19" s="8">
        <v>1573</v>
      </c>
      <c r="H19" s="100">
        <f t="shared" si="1"/>
        <v>0.94873341375150788</v>
      </c>
      <c r="I19" s="37">
        <v>31350</v>
      </c>
      <c r="J19" s="8">
        <v>52115</v>
      </c>
      <c r="K19" s="100">
        <f t="shared" si="2"/>
        <v>1.6623604465709729</v>
      </c>
      <c r="L19" s="37">
        <v>62917</v>
      </c>
      <c r="M19" s="8">
        <v>44787</v>
      </c>
      <c r="N19" s="100">
        <f t="shared" si="3"/>
        <v>0.71184258626444363</v>
      </c>
      <c r="O19" s="37">
        <v>94267</v>
      </c>
      <c r="P19" s="8">
        <v>96902</v>
      </c>
      <c r="Q19" s="100">
        <f t="shared" si="4"/>
        <v>1.0279525178482396</v>
      </c>
      <c r="R19" s="8">
        <v>586</v>
      </c>
      <c r="S19" s="8">
        <v>345</v>
      </c>
      <c r="T19" s="100">
        <f t="shared" si="5"/>
        <v>0.5887372013651877</v>
      </c>
      <c r="U19" s="8">
        <v>1391</v>
      </c>
      <c r="V19" s="8">
        <v>754</v>
      </c>
      <c r="W19" s="100">
        <f t="shared" si="6"/>
        <v>0.54205607476635509</v>
      </c>
      <c r="X19" s="8">
        <v>812</v>
      </c>
      <c r="Y19" s="8">
        <v>829</v>
      </c>
      <c r="Z19" s="100">
        <f t="shared" si="7"/>
        <v>1.020935960591133</v>
      </c>
      <c r="AA19" s="8">
        <v>47327</v>
      </c>
      <c r="AB19" s="8">
        <v>30599</v>
      </c>
      <c r="AC19" s="100">
        <f t="shared" si="8"/>
        <v>0.64654425592156695</v>
      </c>
      <c r="AD19" s="8">
        <v>37</v>
      </c>
      <c r="AE19" s="8">
        <v>53</v>
      </c>
      <c r="AF19" s="100">
        <f t="shared" si="9"/>
        <v>1.4324324324324325</v>
      </c>
      <c r="AG19" s="8">
        <v>8334</v>
      </c>
      <c r="AH19" s="8">
        <v>6850</v>
      </c>
      <c r="AI19" s="100">
        <f t="shared" si="10"/>
        <v>0.82193424526037917</v>
      </c>
      <c r="AJ19" s="8">
        <v>900</v>
      </c>
      <c r="AK19" s="8">
        <v>587</v>
      </c>
      <c r="AL19" s="100">
        <f t="shared" si="11"/>
        <v>0.65222222222222226</v>
      </c>
      <c r="AM19" s="8">
        <v>1494</v>
      </c>
      <c r="AN19" s="8">
        <v>1511</v>
      </c>
      <c r="AO19" s="100">
        <f t="shared" si="12"/>
        <v>1.0113788487282462</v>
      </c>
      <c r="AP19" s="8">
        <v>0</v>
      </c>
      <c r="AQ19" s="8">
        <v>13</v>
      </c>
      <c r="AR19" s="100" t="str">
        <f t="shared" si="13"/>
        <v>N/A</v>
      </c>
      <c r="AS19" s="8">
        <v>0</v>
      </c>
      <c r="AT19" s="8">
        <v>5</v>
      </c>
      <c r="AU19" s="100" t="str">
        <f t="shared" si="14"/>
        <v>N/A</v>
      </c>
      <c r="AV19" s="8">
        <v>135</v>
      </c>
      <c r="AW19" s="8">
        <v>29</v>
      </c>
      <c r="AX19" s="100">
        <f t="shared" si="15"/>
        <v>0.21481481481481482</v>
      </c>
      <c r="AY19" s="8">
        <v>596</v>
      </c>
      <c r="AZ19" s="8">
        <v>660</v>
      </c>
      <c r="BA19" s="100">
        <f t="shared" si="16"/>
        <v>1.1073825503355705</v>
      </c>
      <c r="BB19" s="8">
        <v>1305</v>
      </c>
      <c r="BC19" s="8">
        <v>1616</v>
      </c>
      <c r="BD19" s="100">
        <f t="shared" si="17"/>
        <v>1.2383141762452108</v>
      </c>
      <c r="BE19" s="8">
        <v>0</v>
      </c>
      <c r="BF19" s="8">
        <v>0</v>
      </c>
      <c r="BG19" s="100" t="str">
        <f t="shared" si="18"/>
        <v>N/A</v>
      </c>
      <c r="BH19" s="8">
        <v>37736</v>
      </c>
      <c r="BI19" s="8">
        <v>26849</v>
      </c>
      <c r="BJ19" s="183">
        <f t="shared" si="19"/>
        <v>0.71149565401738391</v>
      </c>
      <c r="BK19" s="8">
        <v>15808</v>
      </c>
      <c r="BL19" s="8">
        <v>10870</v>
      </c>
      <c r="BM19" s="183">
        <f t="shared" si="20"/>
        <v>0.68762651821862353</v>
      </c>
      <c r="BN19" s="8">
        <v>4877</v>
      </c>
      <c r="BO19" s="8">
        <v>4685</v>
      </c>
      <c r="BP19" s="183">
        <f t="shared" si="21"/>
        <v>0.96063153578019278</v>
      </c>
      <c r="BQ19" s="8">
        <v>4142</v>
      </c>
      <c r="BR19" s="8">
        <v>3602</v>
      </c>
      <c r="BS19" s="183">
        <f t="shared" si="22"/>
        <v>0.86962819893771126</v>
      </c>
      <c r="BT19" s="8">
        <v>9019</v>
      </c>
      <c r="BU19" s="8">
        <v>8287</v>
      </c>
      <c r="BV19" s="183">
        <f t="shared" si="23"/>
        <v>0.91883800864840892</v>
      </c>
      <c r="BW19" s="8">
        <v>41534</v>
      </c>
      <c r="BX19" s="8">
        <v>33220</v>
      </c>
      <c r="BY19" s="183">
        <f t="shared" si="24"/>
        <v>0.7998266480473829</v>
      </c>
      <c r="BZ19" s="8">
        <v>16752</v>
      </c>
      <c r="CA19" s="8">
        <v>14017</v>
      </c>
      <c r="CB19" s="183">
        <f t="shared" si="25"/>
        <v>0.83673591212989495</v>
      </c>
      <c r="CC19" s="8">
        <v>58286</v>
      </c>
      <c r="CD19" s="8">
        <v>47237</v>
      </c>
      <c r="CE19" s="183">
        <f t="shared" si="26"/>
        <v>0.81043475277081978</v>
      </c>
      <c r="CF19" s="54">
        <v>0.63</v>
      </c>
      <c r="CG19" s="148">
        <v>0.76237350505979762</v>
      </c>
      <c r="CH19" s="100">
        <f t="shared" si="27"/>
        <v>1.2101166746980914</v>
      </c>
      <c r="CI19" s="8">
        <v>92</v>
      </c>
      <c r="CJ19" s="8">
        <v>54</v>
      </c>
      <c r="CK19" s="183">
        <f t="shared" si="28"/>
        <v>0.58695652173913049</v>
      </c>
      <c r="CL19" s="8">
        <v>83</v>
      </c>
      <c r="CM19" s="8">
        <v>28</v>
      </c>
      <c r="CN19" s="183">
        <f t="shared" si="29"/>
        <v>0.33734939759036142</v>
      </c>
      <c r="CO19" s="8">
        <v>7711</v>
      </c>
      <c r="CP19" s="8">
        <v>5802</v>
      </c>
      <c r="CQ19" s="183">
        <f t="shared" si="30"/>
        <v>0.75243159123330305</v>
      </c>
      <c r="CR19" s="8">
        <v>52</v>
      </c>
      <c r="CS19" s="8">
        <v>53</v>
      </c>
      <c r="CT19" s="183">
        <f t="shared" si="31"/>
        <v>1.0192307692307692</v>
      </c>
      <c r="CU19" s="8">
        <v>26</v>
      </c>
      <c r="CV19" s="8">
        <v>12</v>
      </c>
      <c r="CW19" s="183">
        <f t="shared" si="32"/>
        <v>0.46153846153846156</v>
      </c>
      <c r="CX19" s="734"/>
      <c r="CY19" s="734"/>
      <c r="CZ19" s="732"/>
      <c r="DA19" s="734"/>
      <c r="DB19" s="734"/>
      <c r="DC19" s="732"/>
      <c r="DD19" s="8">
        <v>0</v>
      </c>
      <c r="DE19" s="8">
        <v>0</v>
      </c>
      <c r="DF19" s="100" t="str">
        <f t="shared" si="33"/>
        <v>N/A</v>
      </c>
      <c r="DG19" s="8">
        <v>2723</v>
      </c>
      <c r="DH19" s="8">
        <v>2414</v>
      </c>
      <c r="DI19" s="100">
        <f t="shared" si="34"/>
        <v>0.88652221814175547</v>
      </c>
      <c r="DJ19" s="8">
        <v>102</v>
      </c>
      <c r="DK19" s="8">
        <v>864</v>
      </c>
      <c r="DL19" s="100">
        <f t="shared" si="35"/>
        <v>8.4705882352941178</v>
      </c>
      <c r="DM19" s="8">
        <v>183</v>
      </c>
      <c r="DN19" s="8">
        <v>146</v>
      </c>
      <c r="DO19" s="100">
        <f t="shared" si="36"/>
        <v>0.79781420765027322</v>
      </c>
      <c r="DP19" s="8">
        <v>100</v>
      </c>
      <c r="DQ19" s="8">
        <v>82</v>
      </c>
      <c r="DR19" s="100">
        <f t="shared" si="37"/>
        <v>0.82</v>
      </c>
      <c r="DS19" s="734"/>
      <c r="DT19" s="734"/>
      <c r="DU19" s="732"/>
      <c r="DV19" s="734"/>
      <c r="DW19" s="734"/>
      <c r="DX19" s="732"/>
      <c r="DY19" s="737"/>
      <c r="DZ19" s="734"/>
      <c r="EA19" s="732"/>
      <c r="EB19" s="737"/>
      <c r="EC19" s="734"/>
      <c r="ED19" s="732"/>
    </row>
    <row r="20" spans="1:134" s="1" customFormat="1" x14ac:dyDescent="0.55000000000000004">
      <c r="A20" s="8">
        <v>23</v>
      </c>
      <c r="B20" s="9" t="s">
        <v>82</v>
      </c>
      <c r="C20" s="8">
        <v>20793</v>
      </c>
      <c r="D20" s="8">
        <v>27456</v>
      </c>
      <c r="E20" s="100">
        <f t="shared" si="0"/>
        <v>1.3204443803203001</v>
      </c>
      <c r="F20" s="8">
        <v>1091</v>
      </c>
      <c r="G20" s="8">
        <v>683</v>
      </c>
      <c r="H20" s="100">
        <f t="shared" si="1"/>
        <v>0.62603116406966086</v>
      </c>
      <c r="I20" s="37">
        <v>21884</v>
      </c>
      <c r="J20" s="8">
        <v>28139</v>
      </c>
      <c r="K20" s="100">
        <f t="shared" si="2"/>
        <v>1.2858252604642662</v>
      </c>
      <c r="L20" s="37">
        <v>59686</v>
      </c>
      <c r="M20" s="8">
        <v>27723</v>
      </c>
      <c r="N20" s="100">
        <f t="shared" si="3"/>
        <v>0.46448078276312704</v>
      </c>
      <c r="O20" s="37">
        <v>81570</v>
      </c>
      <c r="P20" s="8">
        <v>55862</v>
      </c>
      <c r="Q20" s="100">
        <f t="shared" si="4"/>
        <v>0.68483511094765237</v>
      </c>
      <c r="R20" s="8">
        <v>278</v>
      </c>
      <c r="S20" s="8">
        <v>126</v>
      </c>
      <c r="T20" s="100">
        <f t="shared" si="5"/>
        <v>0.45323741007194246</v>
      </c>
      <c r="U20" s="8">
        <v>4140</v>
      </c>
      <c r="V20" s="8">
        <v>1599</v>
      </c>
      <c r="W20" s="100">
        <f t="shared" si="6"/>
        <v>0.38623188405797104</v>
      </c>
      <c r="X20" s="8">
        <v>189</v>
      </c>
      <c r="Y20" s="8">
        <v>328</v>
      </c>
      <c r="Z20" s="100">
        <f t="shared" si="7"/>
        <v>1.7354497354497354</v>
      </c>
      <c r="AA20" s="8">
        <v>44607</v>
      </c>
      <c r="AB20" s="8">
        <v>21525</v>
      </c>
      <c r="AC20" s="100">
        <f t="shared" si="8"/>
        <v>0.48254758221803751</v>
      </c>
      <c r="AD20" s="8">
        <v>27</v>
      </c>
      <c r="AE20" s="8">
        <v>0</v>
      </c>
      <c r="AF20" s="100">
        <f t="shared" si="9"/>
        <v>0</v>
      </c>
      <c r="AG20" s="8">
        <v>5154</v>
      </c>
      <c r="AH20" s="8">
        <v>2852</v>
      </c>
      <c r="AI20" s="100">
        <f t="shared" si="10"/>
        <v>0.55335661622041132</v>
      </c>
      <c r="AJ20" s="8">
        <v>160</v>
      </c>
      <c r="AK20" s="8">
        <v>139</v>
      </c>
      <c r="AL20" s="100">
        <f t="shared" si="11"/>
        <v>0.86875000000000002</v>
      </c>
      <c r="AM20" s="8">
        <v>1630</v>
      </c>
      <c r="AN20" s="8">
        <v>447</v>
      </c>
      <c r="AO20" s="100">
        <f t="shared" si="12"/>
        <v>0.27423312883435585</v>
      </c>
      <c r="AP20" s="8">
        <v>0</v>
      </c>
      <c r="AQ20" s="8">
        <v>7</v>
      </c>
      <c r="AR20" s="100" t="str">
        <f t="shared" si="13"/>
        <v>N/A</v>
      </c>
      <c r="AS20" s="8">
        <v>0</v>
      </c>
      <c r="AT20" s="8">
        <v>6</v>
      </c>
      <c r="AU20" s="100" t="str">
        <f t="shared" si="14"/>
        <v>N/A</v>
      </c>
      <c r="AV20" s="8">
        <v>66</v>
      </c>
      <c r="AW20" s="8">
        <v>10</v>
      </c>
      <c r="AX20" s="100">
        <f t="shared" si="15"/>
        <v>0.15151515151515152</v>
      </c>
      <c r="AY20" s="8">
        <v>2102</v>
      </c>
      <c r="AZ20" s="8">
        <v>309</v>
      </c>
      <c r="BA20" s="100">
        <f t="shared" si="16"/>
        <v>0.14700285442435776</v>
      </c>
      <c r="BB20" s="8">
        <v>1333</v>
      </c>
      <c r="BC20" s="8">
        <v>323</v>
      </c>
      <c r="BD20" s="100">
        <f t="shared" si="17"/>
        <v>0.24231057764441111</v>
      </c>
      <c r="BE20" s="8">
        <v>0</v>
      </c>
      <c r="BF20" s="8">
        <v>0</v>
      </c>
      <c r="BG20" s="100" t="str">
        <f t="shared" si="18"/>
        <v>N/A</v>
      </c>
      <c r="BH20" s="8">
        <v>35520</v>
      </c>
      <c r="BI20" s="8">
        <v>26202</v>
      </c>
      <c r="BJ20" s="183">
        <f t="shared" si="19"/>
        <v>0.73766891891891895</v>
      </c>
      <c r="BK20" s="8">
        <v>16847</v>
      </c>
      <c r="BL20" s="8">
        <v>10649</v>
      </c>
      <c r="BM20" s="183">
        <f t="shared" si="20"/>
        <v>0.63210067074256548</v>
      </c>
      <c r="BN20" s="8">
        <v>5287</v>
      </c>
      <c r="BO20" s="8">
        <v>2666</v>
      </c>
      <c r="BP20" s="183">
        <f t="shared" si="21"/>
        <v>0.50425572158123699</v>
      </c>
      <c r="BQ20" s="8">
        <v>4835</v>
      </c>
      <c r="BR20" s="8">
        <v>4556</v>
      </c>
      <c r="BS20" s="183">
        <f t="shared" si="22"/>
        <v>0.94229576008273008</v>
      </c>
      <c r="BT20" s="8">
        <v>10122</v>
      </c>
      <c r="BU20" s="8">
        <v>7222</v>
      </c>
      <c r="BV20" s="183">
        <f t="shared" si="23"/>
        <v>0.71349535664888364</v>
      </c>
      <c r="BW20" s="8">
        <v>28539</v>
      </c>
      <c r="BX20" s="8">
        <v>23746</v>
      </c>
      <c r="BY20" s="183">
        <f t="shared" si="24"/>
        <v>0.83205438172325585</v>
      </c>
      <c r="BZ20" s="8">
        <v>7565</v>
      </c>
      <c r="CA20" s="8">
        <v>5299</v>
      </c>
      <c r="CB20" s="183">
        <f t="shared" si="25"/>
        <v>0.70046265697290155</v>
      </c>
      <c r="CC20" s="8">
        <v>36104</v>
      </c>
      <c r="CD20" s="8">
        <v>29045</v>
      </c>
      <c r="CE20" s="183">
        <f t="shared" si="26"/>
        <v>0.80448149789497003</v>
      </c>
      <c r="CF20" s="54">
        <v>0.63</v>
      </c>
      <c r="CG20" s="148">
        <v>0.67818574514038876</v>
      </c>
      <c r="CH20" s="100">
        <f t="shared" si="27"/>
        <v>1.0764853097466489</v>
      </c>
      <c r="CI20" s="8">
        <v>196</v>
      </c>
      <c r="CJ20" s="8">
        <v>106</v>
      </c>
      <c r="CK20" s="183">
        <f t="shared" si="28"/>
        <v>0.54081632653061229</v>
      </c>
      <c r="CL20" s="8">
        <v>123</v>
      </c>
      <c r="CM20" s="8">
        <v>51</v>
      </c>
      <c r="CN20" s="183">
        <f t="shared" si="29"/>
        <v>0.41463414634146339</v>
      </c>
      <c r="CO20" s="8">
        <v>13267</v>
      </c>
      <c r="CP20" s="8">
        <v>13449</v>
      </c>
      <c r="CQ20" s="183">
        <f t="shared" si="30"/>
        <v>1.0137182482852189</v>
      </c>
      <c r="CR20" s="8">
        <v>60</v>
      </c>
      <c r="CS20" s="8">
        <v>63</v>
      </c>
      <c r="CT20" s="183">
        <f t="shared" si="31"/>
        <v>1.05</v>
      </c>
      <c r="CU20" s="8">
        <v>30</v>
      </c>
      <c r="CV20" s="8">
        <v>23</v>
      </c>
      <c r="CW20" s="183">
        <f t="shared" si="32"/>
        <v>0.76666666666666672</v>
      </c>
      <c r="CX20" s="734"/>
      <c r="CY20" s="734"/>
      <c r="CZ20" s="732"/>
      <c r="DA20" s="734"/>
      <c r="DB20" s="734"/>
      <c r="DC20" s="732"/>
      <c r="DD20" s="8">
        <v>0</v>
      </c>
      <c r="DE20" s="8">
        <v>0</v>
      </c>
      <c r="DF20" s="100" t="str">
        <f t="shared" si="33"/>
        <v>N/A</v>
      </c>
      <c r="DG20" s="8">
        <v>7429</v>
      </c>
      <c r="DH20" s="8">
        <v>6872</v>
      </c>
      <c r="DI20" s="100">
        <f t="shared" si="34"/>
        <v>0.92502355633328848</v>
      </c>
      <c r="DJ20" s="8">
        <v>176</v>
      </c>
      <c r="DK20" s="8">
        <v>1541</v>
      </c>
      <c r="DL20" s="100">
        <f t="shared" si="35"/>
        <v>8.7556818181818183</v>
      </c>
      <c r="DM20" s="8">
        <v>102</v>
      </c>
      <c r="DN20" s="8">
        <v>48</v>
      </c>
      <c r="DO20" s="100">
        <f t="shared" si="36"/>
        <v>0.47058823529411764</v>
      </c>
      <c r="DP20" s="8">
        <v>56</v>
      </c>
      <c r="DQ20" s="8">
        <v>24</v>
      </c>
      <c r="DR20" s="100">
        <f t="shared" si="37"/>
        <v>0.42857142857142855</v>
      </c>
      <c r="DS20" s="734"/>
      <c r="DT20" s="734"/>
      <c r="DU20" s="732"/>
      <c r="DV20" s="734"/>
      <c r="DW20" s="734"/>
      <c r="DX20" s="732"/>
      <c r="DY20" s="737"/>
      <c r="DZ20" s="734"/>
      <c r="EA20" s="732"/>
      <c r="EB20" s="737"/>
      <c r="EC20" s="734"/>
      <c r="ED20" s="732"/>
    </row>
    <row r="21" spans="1:134" s="1" customFormat="1" x14ac:dyDescent="0.55000000000000004">
      <c r="A21" s="8">
        <v>25</v>
      </c>
      <c r="B21" s="9" t="s">
        <v>85</v>
      </c>
      <c r="C21" s="8">
        <v>26125</v>
      </c>
      <c r="D21" s="8">
        <v>36659</v>
      </c>
      <c r="E21" s="100">
        <f t="shared" si="0"/>
        <v>1.4032153110047847</v>
      </c>
      <c r="F21" s="8">
        <v>1777</v>
      </c>
      <c r="G21" s="8">
        <v>1643</v>
      </c>
      <c r="H21" s="100">
        <f t="shared" si="1"/>
        <v>0.92459200900393923</v>
      </c>
      <c r="I21" s="37">
        <v>27902</v>
      </c>
      <c r="J21" s="8">
        <v>38302</v>
      </c>
      <c r="K21" s="100">
        <f t="shared" si="2"/>
        <v>1.3727331374095046</v>
      </c>
      <c r="L21" s="37">
        <v>181390</v>
      </c>
      <c r="M21" s="8">
        <v>132976</v>
      </c>
      <c r="N21" s="100">
        <f t="shared" si="3"/>
        <v>0.73309443740007718</v>
      </c>
      <c r="O21" s="37">
        <v>209292</v>
      </c>
      <c r="P21" s="8">
        <v>171278</v>
      </c>
      <c r="Q21" s="100">
        <f t="shared" si="4"/>
        <v>0.81836859507291249</v>
      </c>
      <c r="R21" s="8">
        <v>4340</v>
      </c>
      <c r="S21" s="8">
        <v>2903</v>
      </c>
      <c r="T21" s="100">
        <f t="shared" si="5"/>
        <v>0.66889400921658981</v>
      </c>
      <c r="U21" s="8">
        <v>300</v>
      </c>
      <c r="V21" s="8">
        <v>507</v>
      </c>
      <c r="W21" s="100">
        <f t="shared" si="6"/>
        <v>1.69</v>
      </c>
      <c r="X21" s="8">
        <v>1600</v>
      </c>
      <c r="Y21" s="8">
        <v>998</v>
      </c>
      <c r="Z21" s="100">
        <f t="shared" si="7"/>
        <v>0.62375000000000003</v>
      </c>
      <c r="AA21" s="8">
        <v>107778</v>
      </c>
      <c r="AB21" s="8">
        <v>70007</v>
      </c>
      <c r="AC21" s="100">
        <f t="shared" si="8"/>
        <v>0.64954814526155613</v>
      </c>
      <c r="AD21" s="8">
        <v>199</v>
      </c>
      <c r="AE21" s="8">
        <v>152</v>
      </c>
      <c r="AF21" s="100">
        <f t="shared" si="9"/>
        <v>0.76381909547738691</v>
      </c>
      <c r="AG21" s="8">
        <v>45364</v>
      </c>
      <c r="AH21" s="8">
        <v>36162</v>
      </c>
      <c r="AI21" s="100">
        <f t="shared" si="10"/>
        <v>0.79715192663786261</v>
      </c>
      <c r="AJ21" s="8">
        <v>0</v>
      </c>
      <c r="AK21" s="8">
        <v>110</v>
      </c>
      <c r="AL21" s="100" t="str">
        <f t="shared" si="11"/>
        <v>N/A</v>
      </c>
      <c r="AM21" s="8">
        <v>920</v>
      </c>
      <c r="AN21" s="8">
        <v>657</v>
      </c>
      <c r="AO21" s="100">
        <f t="shared" si="12"/>
        <v>0.71413043478260874</v>
      </c>
      <c r="AP21" s="8">
        <v>0</v>
      </c>
      <c r="AQ21" s="8">
        <v>41</v>
      </c>
      <c r="AR21" s="100" t="str">
        <f t="shared" si="13"/>
        <v>N/A</v>
      </c>
      <c r="AS21" s="8">
        <v>0</v>
      </c>
      <c r="AT21" s="8">
        <v>7</v>
      </c>
      <c r="AU21" s="100" t="str">
        <f t="shared" si="14"/>
        <v>N/A</v>
      </c>
      <c r="AV21" s="8">
        <v>91</v>
      </c>
      <c r="AW21" s="8">
        <v>136</v>
      </c>
      <c r="AX21" s="100">
        <f t="shared" si="15"/>
        <v>1.4945054945054945</v>
      </c>
      <c r="AY21" s="8">
        <v>4700</v>
      </c>
      <c r="AZ21" s="8">
        <v>7176</v>
      </c>
      <c r="BA21" s="100">
        <f t="shared" si="16"/>
        <v>1.5268085106382978</v>
      </c>
      <c r="BB21" s="8">
        <v>16098</v>
      </c>
      <c r="BC21" s="8">
        <v>13361</v>
      </c>
      <c r="BD21" s="100">
        <f t="shared" si="17"/>
        <v>0.82997887936389614</v>
      </c>
      <c r="BE21" s="8">
        <v>0</v>
      </c>
      <c r="BF21" s="8">
        <v>9</v>
      </c>
      <c r="BG21" s="100" t="str">
        <f t="shared" si="18"/>
        <v>N/A</v>
      </c>
      <c r="BH21" s="8">
        <v>124693</v>
      </c>
      <c r="BI21" s="8">
        <v>88703</v>
      </c>
      <c r="BJ21" s="183">
        <f t="shared" si="19"/>
        <v>0.71137112748911324</v>
      </c>
      <c r="BK21" s="8">
        <v>115287</v>
      </c>
      <c r="BL21" s="8">
        <v>101789</v>
      </c>
      <c r="BM21" s="183">
        <f t="shared" si="20"/>
        <v>0.88291828220007462</v>
      </c>
      <c r="BN21" s="8">
        <v>34188</v>
      </c>
      <c r="BO21" s="8">
        <v>27839</v>
      </c>
      <c r="BP21" s="183">
        <f t="shared" si="21"/>
        <v>0.81429156429156424</v>
      </c>
      <c r="BQ21" s="8">
        <v>31813</v>
      </c>
      <c r="BR21" s="8">
        <v>37134</v>
      </c>
      <c r="BS21" s="183">
        <f t="shared" si="22"/>
        <v>1.1672586678401911</v>
      </c>
      <c r="BT21" s="8">
        <v>66001</v>
      </c>
      <c r="BU21" s="8">
        <v>64973</v>
      </c>
      <c r="BV21" s="183">
        <f t="shared" si="23"/>
        <v>0.98442447841699365</v>
      </c>
      <c r="BW21" s="8">
        <v>104560</v>
      </c>
      <c r="BX21" s="8">
        <v>86539</v>
      </c>
      <c r="BY21" s="183">
        <f t="shared" si="24"/>
        <v>0.82764919663351189</v>
      </c>
      <c r="BZ21" s="8">
        <v>13673</v>
      </c>
      <c r="CA21" s="8">
        <v>11111</v>
      </c>
      <c r="CB21" s="183">
        <f t="shared" si="25"/>
        <v>0.81262341841585606</v>
      </c>
      <c r="CC21" s="8">
        <v>118233</v>
      </c>
      <c r="CD21" s="8">
        <v>97650</v>
      </c>
      <c r="CE21" s="183">
        <f t="shared" si="26"/>
        <v>0.82591154753748952</v>
      </c>
      <c r="CF21" s="54">
        <v>0.63</v>
      </c>
      <c r="CG21" s="148">
        <v>0.63831062295532914</v>
      </c>
      <c r="CH21" s="100">
        <f t="shared" si="27"/>
        <v>1.013191465008459</v>
      </c>
      <c r="CI21" s="8">
        <v>270</v>
      </c>
      <c r="CJ21" s="8">
        <v>151</v>
      </c>
      <c r="CK21" s="183">
        <f t="shared" si="28"/>
        <v>0.55925925925925923</v>
      </c>
      <c r="CL21" s="8">
        <v>270</v>
      </c>
      <c r="CM21" s="8">
        <v>62</v>
      </c>
      <c r="CN21" s="183">
        <f t="shared" si="29"/>
        <v>0.22962962962962963</v>
      </c>
      <c r="CO21" s="8">
        <v>27481</v>
      </c>
      <c r="CP21" s="8">
        <v>22279</v>
      </c>
      <c r="CQ21" s="183">
        <f t="shared" si="30"/>
        <v>0.81070557839962154</v>
      </c>
      <c r="CR21" s="8">
        <v>251</v>
      </c>
      <c r="CS21" s="8">
        <v>139</v>
      </c>
      <c r="CT21" s="183">
        <f t="shared" si="31"/>
        <v>0.55378486055776888</v>
      </c>
      <c r="CU21" s="8">
        <v>125</v>
      </c>
      <c r="CV21" s="8">
        <v>88</v>
      </c>
      <c r="CW21" s="183">
        <f t="shared" si="32"/>
        <v>0.70399999999999996</v>
      </c>
      <c r="CX21" s="734"/>
      <c r="CY21" s="734"/>
      <c r="CZ21" s="732"/>
      <c r="DA21" s="734"/>
      <c r="DB21" s="734"/>
      <c r="DC21" s="732"/>
      <c r="DD21" s="8">
        <v>10</v>
      </c>
      <c r="DE21" s="8">
        <v>0</v>
      </c>
      <c r="DF21" s="100">
        <f t="shared" si="33"/>
        <v>0</v>
      </c>
      <c r="DG21" s="8">
        <v>6818</v>
      </c>
      <c r="DH21" s="8">
        <v>3123</v>
      </c>
      <c r="DI21" s="100">
        <f t="shared" si="34"/>
        <v>0.45805221472572599</v>
      </c>
      <c r="DJ21" s="8">
        <v>363</v>
      </c>
      <c r="DK21" s="8">
        <v>1574</v>
      </c>
      <c r="DL21" s="100">
        <f t="shared" si="35"/>
        <v>4.3360881542699721</v>
      </c>
      <c r="DM21" s="8">
        <v>151</v>
      </c>
      <c r="DN21" s="8">
        <v>121</v>
      </c>
      <c r="DO21" s="100">
        <f t="shared" si="36"/>
        <v>0.80132450331125826</v>
      </c>
      <c r="DP21" s="8">
        <v>84</v>
      </c>
      <c r="DQ21" s="8">
        <v>67</v>
      </c>
      <c r="DR21" s="100">
        <f t="shared" si="37"/>
        <v>0.79761904761904767</v>
      </c>
      <c r="DS21" s="734"/>
      <c r="DT21" s="734"/>
      <c r="DU21" s="732"/>
      <c r="DV21" s="734"/>
      <c r="DW21" s="734"/>
      <c r="DX21" s="732"/>
      <c r="DY21" s="737"/>
      <c r="DZ21" s="734"/>
      <c r="EA21" s="732"/>
      <c r="EB21" s="737"/>
      <c r="EC21" s="734"/>
      <c r="ED21" s="732"/>
    </row>
    <row r="22" spans="1:134" s="1" customFormat="1" x14ac:dyDescent="0.55000000000000004">
      <c r="A22" s="8">
        <v>27</v>
      </c>
      <c r="B22" s="9" t="s">
        <v>92</v>
      </c>
      <c r="C22" s="8">
        <v>13872</v>
      </c>
      <c r="D22" s="8">
        <v>26468</v>
      </c>
      <c r="E22" s="100">
        <f t="shared" si="0"/>
        <v>1.9080161476355249</v>
      </c>
      <c r="F22" s="8">
        <v>649</v>
      </c>
      <c r="G22" s="8">
        <v>1014</v>
      </c>
      <c r="H22" s="100">
        <f t="shared" si="1"/>
        <v>1.5624036979969183</v>
      </c>
      <c r="I22" s="37">
        <v>14521</v>
      </c>
      <c r="J22" s="8">
        <v>27482</v>
      </c>
      <c r="K22" s="100">
        <f t="shared" si="2"/>
        <v>1.892569382273948</v>
      </c>
      <c r="L22" s="37">
        <v>25526</v>
      </c>
      <c r="M22" s="8">
        <v>17463</v>
      </c>
      <c r="N22" s="100">
        <f t="shared" si="3"/>
        <v>0.68412598918749512</v>
      </c>
      <c r="O22" s="37">
        <v>40047</v>
      </c>
      <c r="P22" s="8">
        <v>44945</v>
      </c>
      <c r="Q22" s="100">
        <f t="shared" si="4"/>
        <v>1.1223062901091219</v>
      </c>
      <c r="R22" s="8">
        <v>26</v>
      </c>
      <c r="S22" s="8">
        <v>15</v>
      </c>
      <c r="T22" s="100">
        <f t="shared" si="5"/>
        <v>0.57692307692307687</v>
      </c>
      <c r="U22" s="8">
        <v>212</v>
      </c>
      <c r="V22" s="8">
        <v>56</v>
      </c>
      <c r="W22" s="100">
        <f t="shared" si="6"/>
        <v>0.26415094339622641</v>
      </c>
      <c r="X22" s="8">
        <v>32</v>
      </c>
      <c r="Y22" s="8">
        <v>8</v>
      </c>
      <c r="Z22" s="100">
        <f t="shared" si="7"/>
        <v>0.25</v>
      </c>
      <c r="AA22" s="8">
        <v>10573</v>
      </c>
      <c r="AB22" s="8">
        <v>5099</v>
      </c>
      <c r="AC22" s="100">
        <f t="shared" si="8"/>
        <v>0.4822661496264069</v>
      </c>
      <c r="AD22" s="8">
        <v>0</v>
      </c>
      <c r="AE22" s="8">
        <v>6</v>
      </c>
      <c r="AF22" s="100" t="str">
        <f t="shared" si="9"/>
        <v>N/A</v>
      </c>
      <c r="AG22" s="8">
        <v>441</v>
      </c>
      <c r="AH22" s="8">
        <v>94</v>
      </c>
      <c r="AI22" s="100">
        <f t="shared" si="10"/>
        <v>0.21315192743764172</v>
      </c>
      <c r="AJ22" s="8">
        <v>6810</v>
      </c>
      <c r="AK22" s="8">
        <v>70</v>
      </c>
      <c r="AL22" s="100">
        <f t="shared" si="11"/>
        <v>1.0279001468428781E-2</v>
      </c>
      <c r="AM22" s="8">
        <v>7068</v>
      </c>
      <c r="AN22" s="8">
        <v>12024</v>
      </c>
      <c r="AO22" s="100">
        <f t="shared" si="12"/>
        <v>1.701188455008489</v>
      </c>
      <c r="AP22" s="8">
        <v>0</v>
      </c>
      <c r="AQ22" s="8">
        <v>3</v>
      </c>
      <c r="AR22" s="100" t="str">
        <f t="shared" si="13"/>
        <v>N/A</v>
      </c>
      <c r="AS22" s="8">
        <v>0</v>
      </c>
      <c r="AT22" s="8">
        <v>0</v>
      </c>
      <c r="AU22" s="100" t="str">
        <f t="shared" si="14"/>
        <v>N/A</v>
      </c>
      <c r="AV22" s="8">
        <v>71</v>
      </c>
      <c r="AW22" s="8">
        <v>59</v>
      </c>
      <c r="AX22" s="100">
        <f t="shared" si="15"/>
        <v>0.83098591549295775</v>
      </c>
      <c r="AY22" s="8">
        <v>95</v>
      </c>
      <c r="AZ22" s="8">
        <v>4</v>
      </c>
      <c r="BA22" s="100">
        <f t="shared" si="16"/>
        <v>4.2105263157894736E-2</v>
      </c>
      <c r="BB22" s="8">
        <v>198</v>
      </c>
      <c r="BC22" s="8">
        <v>21</v>
      </c>
      <c r="BD22" s="100">
        <f t="shared" si="17"/>
        <v>0.10606060606060606</v>
      </c>
      <c r="BE22" s="8">
        <v>0</v>
      </c>
      <c r="BF22" s="8">
        <v>0</v>
      </c>
      <c r="BG22" s="100" t="str">
        <f t="shared" si="18"/>
        <v>N/A</v>
      </c>
      <c r="BH22" s="8">
        <v>7978</v>
      </c>
      <c r="BI22" s="8">
        <v>5038</v>
      </c>
      <c r="BJ22" s="183">
        <f t="shared" si="19"/>
        <v>0.63148658811732261</v>
      </c>
      <c r="BK22" s="8">
        <v>5386</v>
      </c>
      <c r="BL22" s="8">
        <v>3938</v>
      </c>
      <c r="BM22" s="183">
        <f t="shared" si="20"/>
        <v>0.73115484589676938</v>
      </c>
      <c r="BN22" s="8">
        <v>2357</v>
      </c>
      <c r="BO22" s="8">
        <v>1817</v>
      </c>
      <c r="BP22" s="183">
        <f t="shared" si="21"/>
        <v>0.77089520577004667</v>
      </c>
      <c r="BQ22" s="8">
        <v>1152</v>
      </c>
      <c r="BR22" s="8">
        <v>1092</v>
      </c>
      <c r="BS22" s="183">
        <f t="shared" si="22"/>
        <v>0.94791666666666663</v>
      </c>
      <c r="BT22" s="8">
        <v>3509</v>
      </c>
      <c r="BU22" s="8">
        <v>2909</v>
      </c>
      <c r="BV22" s="183">
        <f t="shared" si="23"/>
        <v>0.8290111142775719</v>
      </c>
      <c r="BW22" s="8">
        <v>10527</v>
      </c>
      <c r="BX22" s="8">
        <v>4555</v>
      </c>
      <c r="BY22" s="183">
        <f t="shared" si="24"/>
        <v>0.43269687470314427</v>
      </c>
      <c r="BZ22" s="8">
        <v>7249</v>
      </c>
      <c r="CA22" s="8">
        <v>6220</v>
      </c>
      <c r="CB22" s="183">
        <f t="shared" si="25"/>
        <v>0.8580493861222237</v>
      </c>
      <c r="CC22" s="8">
        <v>17776</v>
      </c>
      <c r="CD22" s="8">
        <v>10775</v>
      </c>
      <c r="CE22" s="183">
        <f t="shared" si="26"/>
        <v>0.60615436543654366</v>
      </c>
      <c r="CF22" s="54">
        <v>0.63</v>
      </c>
      <c r="CG22" s="148">
        <v>0.73869984763839514</v>
      </c>
      <c r="CH22" s="100">
        <f t="shared" si="27"/>
        <v>1.1725394406958654</v>
      </c>
      <c r="CI22" s="8">
        <v>60</v>
      </c>
      <c r="CJ22" s="8">
        <v>45</v>
      </c>
      <c r="CK22" s="183">
        <f t="shared" si="28"/>
        <v>0.75</v>
      </c>
      <c r="CL22" s="8">
        <v>85</v>
      </c>
      <c r="CM22" s="8">
        <v>92</v>
      </c>
      <c r="CN22" s="183">
        <f t="shared" si="29"/>
        <v>1.0823529411764705</v>
      </c>
      <c r="CO22" s="8">
        <v>12773</v>
      </c>
      <c r="CP22" s="8">
        <v>10320</v>
      </c>
      <c r="CQ22" s="183">
        <f t="shared" si="30"/>
        <v>0.80795427855632973</v>
      </c>
      <c r="CR22" s="8">
        <v>72</v>
      </c>
      <c r="CS22" s="8">
        <v>62</v>
      </c>
      <c r="CT22" s="183">
        <f t="shared" si="31"/>
        <v>0.86111111111111116</v>
      </c>
      <c r="CU22" s="8">
        <v>36</v>
      </c>
      <c r="CV22" s="8">
        <v>31</v>
      </c>
      <c r="CW22" s="183">
        <f t="shared" si="32"/>
        <v>0.86111111111111116</v>
      </c>
      <c r="CX22" s="734"/>
      <c r="CY22" s="734"/>
      <c r="CZ22" s="732"/>
      <c r="DA22" s="734"/>
      <c r="DB22" s="734"/>
      <c r="DC22" s="732"/>
      <c r="DD22" s="8">
        <v>10</v>
      </c>
      <c r="DE22" s="8">
        <v>0</v>
      </c>
      <c r="DF22" s="100">
        <f t="shared" si="33"/>
        <v>0</v>
      </c>
      <c r="DG22" s="8">
        <v>2556</v>
      </c>
      <c r="DH22" s="8">
        <v>2556</v>
      </c>
      <c r="DI22" s="100">
        <f t="shared" si="34"/>
        <v>1</v>
      </c>
      <c r="DJ22" s="8">
        <v>92</v>
      </c>
      <c r="DK22" s="8">
        <v>92</v>
      </c>
      <c r="DL22" s="100">
        <f t="shared" si="35"/>
        <v>1</v>
      </c>
      <c r="DM22" s="8">
        <v>133</v>
      </c>
      <c r="DN22" s="8">
        <v>114</v>
      </c>
      <c r="DO22" s="100">
        <f t="shared" si="36"/>
        <v>0.8571428571428571</v>
      </c>
      <c r="DP22" s="8">
        <v>73</v>
      </c>
      <c r="DQ22" s="8">
        <v>65</v>
      </c>
      <c r="DR22" s="100">
        <f t="shared" si="37"/>
        <v>0.8904109589041096</v>
      </c>
      <c r="DS22" s="734"/>
      <c r="DT22" s="734"/>
      <c r="DU22" s="732"/>
      <c r="DV22" s="734"/>
      <c r="DW22" s="734"/>
      <c r="DX22" s="732"/>
      <c r="DY22" s="737"/>
      <c r="DZ22" s="734"/>
      <c r="EA22" s="732"/>
      <c r="EB22" s="737"/>
      <c r="EC22" s="734"/>
      <c r="ED22" s="732"/>
    </row>
    <row r="23" spans="1:134" s="1" customFormat="1" x14ac:dyDescent="0.55000000000000004">
      <c r="A23" s="8">
        <v>41</v>
      </c>
      <c r="B23" s="9" t="s">
        <v>94</v>
      </c>
      <c r="C23" s="8">
        <v>18611</v>
      </c>
      <c r="D23" s="8">
        <v>27238</v>
      </c>
      <c r="E23" s="100">
        <f t="shared" si="0"/>
        <v>1.4635430659287518</v>
      </c>
      <c r="F23" s="8">
        <v>1895</v>
      </c>
      <c r="G23" s="8">
        <v>1276</v>
      </c>
      <c r="H23" s="100">
        <f t="shared" si="1"/>
        <v>0.67335092348284964</v>
      </c>
      <c r="I23" s="37">
        <v>20506</v>
      </c>
      <c r="J23" s="8">
        <v>28514</v>
      </c>
      <c r="K23" s="100">
        <f t="shared" si="2"/>
        <v>1.3905198478494099</v>
      </c>
      <c r="L23" s="37">
        <v>53524</v>
      </c>
      <c r="M23" s="8">
        <v>35497</v>
      </c>
      <c r="N23" s="100">
        <f t="shared" si="3"/>
        <v>0.66319781780136011</v>
      </c>
      <c r="O23" s="37">
        <v>74030</v>
      </c>
      <c r="P23" s="8">
        <v>64011</v>
      </c>
      <c r="Q23" s="100">
        <f t="shared" si="4"/>
        <v>0.86466297446980955</v>
      </c>
      <c r="R23" s="8">
        <v>783</v>
      </c>
      <c r="S23" s="8">
        <v>1062</v>
      </c>
      <c r="T23" s="100">
        <f t="shared" si="5"/>
        <v>1.3563218390804597</v>
      </c>
      <c r="U23" s="8">
        <v>847</v>
      </c>
      <c r="V23" s="8">
        <v>447</v>
      </c>
      <c r="W23" s="100">
        <f t="shared" si="6"/>
        <v>0.52774498229043687</v>
      </c>
      <c r="X23" s="8">
        <v>543</v>
      </c>
      <c r="Y23" s="8">
        <v>623</v>
      </c>
      <c r="Z23" s="100">
        <f t="shared" si="7"/>
        <v>1.1473296500920811</v>
      </c>
      <c r="AA23" s="8">
        <v>28566</v>
      </c>
      <c r="AB23" s="8">
        <v>15580</v>
      </c>
      <c r="AC23" s="100">
        <f t="shared" si="8"/>
        <v>0.54540362668907094</v>
      </c>
      <c r="AD23" s="8">
        <v>189</v>
      </c>
      <c r="AE23" s="8">
        <v>58</v>
      </c>
      <c r="AF23" s="100">
        <f t="shared" si="9"/>
        <v>0.30687830687830686</v>
      </c>
      <c r="AG23" s="8">
        <v>13969</v>
      </c>
      <c r="AH23" s="8">
        <v>9196</v>
      </c>
      <c r="AI23" s="100">
        <f t="shared" si="10"/>
        <v>0.65831484000286344</v>
      </c>
      <c r="AJ23" s="8">
        <v>0</v>
      </c>
      <c r="AK23" s="8">
        <v>126</v>
      </c>
      <c r="AL23" s="100" t="str">
        <f t="shared" si="11"/>
        <v>N/A</v>
      </c>
      <c r="AM23" s="8">
        <v>688</v>
      </c>
      <c r="AN23" s="8">
        <v>345</v>
      </c>
      <c r="AO23" s="100">
        <f t="shared" si="12"/>
        <v>0.50145348837209303</v>
      </c>
      <c r="AP23" s="8">
        <v>0</v>
      </c>
      <c r="AQ23" s="8">
        <v>20</v>
      </c>
      <c r="AR23" s="100" t="str">
        <f t="shared" si="13"/>
        <v>N/A</v>
      </c>
      <c r="AS23" s="8">
        <v>0</v>
      </c>
      <c r="AT23" s="8">
        <v>3</v>
      </c>
      <c r="AU23" s="100" t="str">
        <f t="shared" si="14"/>
        <v>N/A</v>
      </c>
      <c r="AV23" s="8">
        <v>175</v>
      </c>
      <c r="AW23" s="8">
        <v>159</v>
      </c>
      <c r="AX23" s="100">
        <f t="shared" si="15"/>
        <v>0.90857142857142859</v>
      </c>
      <c r="AY23" s="8">
        <v>764</v>
      </c>
      <c r="AZ23" s="8">
        <v>1455</v>
      </c>
      <c r="BA23" s="100">
        <f t="shared" si="16"/>
        <v>1.9044502617801047</v>
      </c>
      <c r="BB23" s="8">
        <v>7000</v>
      </c>
      <c r="BC23" s="8">
        <v>6240</v>
      </c>
      <c r="BD23" s="100">
        <f t="shared" si="17"/>
        <v>0.89142857142857146</v>
      </c>
      <c r="BE23" s="8">
        <v>0</v>
      </c>
      <c r="BF23" s="8">
        <v>1</v>
      </c>
      <c r="BG23" s="100" t="str">
        <f t="shared" si="18"/>
        <v>N/A</v>
      </c>
      <c r="BH23" s="8">
        <v>34514</v>
      </c>
      <c r="BI23" s="8">
        <v>28264</v>
      </c>
      <c r="BJ23" s="183">
        <f t="shared" si="19"/>
        <v>0.81891406385814447</v>
      </c>
      <c r="BK23" s="8">
        <v>20376</v>
      </c>
      <c r="BL23" s="8">
        <v>18954</v>
      </c>
      <c r="BM23" s="183">
        <f t="shared" si="20"/>
        <v>0.93021201413427557</v>
      </c>
      <c r="BN23" s="8">
        <v>6646</v>
      </c>
      <c r="BO23" s="8">
        <v>5330</v>
      </c>
      <c r="BP23" s="183">
        <f t="shared" si="21"/>
        <v>0.80198615708696963</v>
      </c>
      <c r="BQ23" s="8">
        <v>5898</v>
      </c>
      <c r="BR23" s="8">
        <v>4382</v>
      </c>
      <c r="BS23" s="183">
        <f t="shared" si="22"/>
        <v>0.74296371651407256</v>
      </c>
      <c r="BT23" s="8">
        <v>12544</v>
      </c>
      <c r="BU23" s="8">
        <v>9712</v>
      </c>
      <c r="BV23" s="183">
        <f t="shared" si="23"/>
        <v>0.77423469387755106</v>
      </c>
      <c r="BW23" s="8">
        <v>45590</v>
      </c>
      <c r="BX23" s="8">
        <v>37071</v>
      </c>
      <c r="BY23" s="183">
        <f t="shared" si="24"/>
        <v>0.81313884623821009</v>
      </c>
      <c r="BZ23" s="8">
        <v>11020</v>
      </c>
      <c r="CA23" s="8">
        <v>8868</v>
      </c>
      <c r="CB23" s="183">
        <f t="shared" si="25"/>
        <v>0.8047186932849365</v>
      </c>
      <c r="CC23" s="8">
        <v>56610</v>
      </c>
      <c r="CD23" s="8">
        <v>45939</v>
      </c>
      <c r="CE23" s="183">
        <f t="shared" si="26"/>
        <v>0.81149973502914674</v>
      </c>
      <c r="CF23" s="54">
        <v>0.63</v>
      </c>
      <c r="CG23" s="148">
        <v>0.51239843832436427</v>
      </c>
      <c r="CH23" s="100">
        <f t="shared" si="27"/>
        <v>0.81333085448311793</v>
      </c>
      <c r="CI23" s="8">
        <v>387</v>
      </c>
      <c r="CJ23" s="8">
        <v>256</v>
      </c>
      <c r="CK23" s="183">
        <f t="shared" si="28"/>
        <v>0.66149870801033595</v>
      </c>
      <c r="CL23" s="8">
        <v>340</v>
      </c>
      <c r="CM23" s="8">
        <v>109</v>
      </c>
      <c r="CN23" s="183">
        <f t="shared" si="29"/>
        <v>0.32058823529411767</v>
      </c>
      <c r="CO23" s="8">
        <v>36287</v>
      </c>
      <c r="CP23" s="8">
        <v>27198</v>
      </c>
      <c r="CQ23" s="183">
        <f t="shared" si="30"/>
        <v>0.7495246231432745</v>
      </c>
      <c r="CR23" s="8">
        <v>189</v>
      </c>
      <c r="CS23" s="8">
        <v>180</v>
      </c>
      <c r="CT23" s="183">
        <f t="shared" si="31"/>
        <v>0.95238095238095233</v>
      </c>
      <c r="CU23" s="8">
        <v>94</v>
      </c>
      <c r="CV23" s="8">
        <v>162</v>
      </c>
      <c r="CW23" s="183">
        <f t="shared" si="32"/>
        <v>1.7234042553191489</v>
      </c>
      <c r="CX23" s="734"/>
      <c r="CY23" s="734"/>
      <c r="CZ23" s="732"/>
      <c r="DA23" s="734"/>
      <c r="DB23" s="734"/>
      <c r="DC23" s="732"/>
      <c r="DD23" s="8">
        <v>10</v>
      </c>
      <c r="DE23" s="8">
        <v>0</v>
      </c>
      <c r="DF23" s="100">
        <f t="shared" si="33"/>
        <v>0</v>
      </c>
      <c r="DG23" s="8">
        <v>3807</v>
      </c>
      <c r="DH23" s="8">
        <v>3855</v>
      </c>
      <c r="DI23" s="100">
        <f t="shared" si="34"/>
        <v>1.012608353033885</v>
      </c>
      <c r="DJ23" s="8">
        <v>481</v>
      </c>
      <c r="DK23" s="8">
        <v>1134</v>
      </c>
      <c r="DL23" s="100">
        <f t="shared" si="35"/>
        <v>2.3575883575883574</v>
      </c>
      <c r="DM23" s="8">
        <v>139</v>
      </c>
      <c r="DN23" s="8">
        <v>120</v>
      </c>
      <c r="DO23" s="100">
        <f t="shared" si="36"/>
        <v>0.86330935251798557</v>
      </c>
      <c r="DP23" s="8">
        <v>77</v>
      </c>
      <c r="DQ23" s="8">
        <v>73</v>
      </c>
      <c r="DR23" s="100">
        <f t="shared" si="37"/>
        <v>0.94805194805194803</v>
      </c>
      <c r="DS23" s="734"/>
      <c r="DT23" s="734"/>
      <c r="DU23" s="732"/>
      <c r="DV23" s="734"/>
      <c r="DW23" s="734"/>
      <c r="DX23" s="732"/>
      <c r="DY23" s="737"/>
      <c r="DZ23" s="734"/>
      <c r="EA23" s="732"/>
      <c r="EB23" s="737"/>
      <c r="EC23" s="734"/>
      <c r="ED23" s="732"/>
    </row>
    <row r="24" spans="1:134" s="1" customFormat="1" x14ac:dyDescent="0.55000000000000004">
      <c r="A24" s="8">
        <v>44</v>
      </c>
      <c r="B24" s="9" t="s">
        <v>100</v>
      </c>
      <c r="C24" s="8">
        <v>13859</v>
      </c>
      <c r="D24" s="8">
        <v>20975</v>
      </c>
      <c r="E24" s="100">
        <f t="shared" si="0"/>
        <v>1.5134569593765783</v>
      </c>
      <c r="F24" s="8">
        <v>592</v>
      </c>
      <c r="G24" s="8">
        <v>568</v>
      </c>
      <c r="H24" s="100">
        <f t="shared" si="1"/>
        <v>0.95945945945945943</v>
      </c>
      <c r="I24" s="37">
        <v>14451</v>
      </c>
      <c r="J24" s="8">
        <v>21543</v>
      </c>
      <c r="K24" s="100">
        <f t="shared" si="2"/>
        <v>1.4907618849906581</v>
      </c>
      <c r="L24" s="37">
        <v>22415</v>
      </c>
      <c r="M24" s="8">
        <v>31243</v>
      </c>
      <c r="N24" s="100">
        <f t="shared" si="3"/>
        <v>1.3938434084318536</v>
      </c>
      <c r="O24" s="37">
        <v>36866</v>
      </c>
      <c r="P24" s="8">
        <v>52786</v>
      </c>
      <c r="Q24" s="100">
        <f t="shared" si="4"/>
        <v>1.4318342103835513</v>
      </c>
      <c r="R24" s="8">
        <v>414</v>
      </c>
      <c r="S24" s="8">
        <v>234</v>
      </c>
      <c r="T24" s="100">
        <f t="shared" si="5"/>
        <v>0.56521739130434778</v>
      </c>
      <c r="U24" s="8">
        <v>9217</v>
      </c>
      <c r="V24" s="8">
        <v>11926</v>
      </c>
      <c r="W24" s="100">
        <f t="shared" si="6"/>
        <v>1.2939134208527721</v>
      </c>
      <c r="X24" s="8">
        <v>60</v>
      </c>
      <c r="Y24" s="8">
        <v>139</v>
      </c>
      <c r="Z24" s="100">
        <f t="shared" si="7"/>
        <v>2.3166666666666669</v>
      </c>
      <c r="AA24" s="8">
        <v>3865</v>
      </c>
      <c r="AB24" s="8">
        <v>5327</v>
      </c>
      <c r="AC24" s="100">
        <f t="shared" si="8"/>
        <v>1.3782664941785252</v>
      </c>
      <c r="AD24" s="8">
        <v>27</v>
      </c>
      <c r="AE24" s="8">
        <v>2</v>
      </c>
      <c r="AF24" s="100">
        <f t="shared" si="9"/>
        <v>7.407407407407407E-2</v>
      </c>
      <c r="AG24" s="8">
        <v>3764</v>
      </c>
      <c r="AH24" s="8">
        <v>3175</v>
      </c>
      <c r="AI24" s="100">
        <f t="shared" si="10"/>
        <v>0.84351753453772582</v>
      </c>
      <c r="AJ24" s="8">
        <v>437</v>
      </c>
      <c r="AK24" s="8">
        <v>532</v>
      </c>
      <c r="AL24" s="100">
        <f t="shared" si="11"/>
        <v>1.2173913043478262</v>
      </c>
      <c r="AM24" s="8">
        <v>3659</v>
      </c>
      <c r="AN24" s="8">
        <v>9065</v>
      </c>
      <c r="AO24" s="100">
        <f t="shared" si="12"/>
        <v>2.4774528559715767</v>
      </c>
      <c r="AP24" s="8">
        <v>0</v>
      </c>
      <c r="AQ24" s="8">
        <v>41</v>
      </c>
      <c r="AR24" s="100" t="str">
        <f t="shared" si="13"/>
        <v>N/A</v>
      </c>
      <c r="AS24" s="8">
        <v>0</v>
      </c>
      <c r="AT24" s="8">
        <v>10</v>
      </c>
      <c r="AU24" s="100" t="str">
        <f t="shared" si="14"/>
        <v>N/A</v>
      </c>
      <c r="AV24" s="8">
        <v>101</v>
      </c>
      <c r="AW24" s="8">
        <v>74</v>
      </c>
      <c r="AX24" s="100">
        <f t="shared" si="15"/>
        <v>0.73267326732673266</v>
      </c>
      <c r="AY24" s="8">
        <v>93</v>
      </c>
      <c r="AZ24" s="8">
        <v>143</v>
      </c>
      <c r="BA24" s="100">
        <f t="shared" si="16"/>
        <v>1.5376344086021505</v>
      </c>
      <c r="BB24" s="8">
        <v>778</v>
      </c>
      <c r="BC24" s="8">
        <v>454</v>
      </c>
      <c r="BD24" s="100">
        <f t="shared" si="17"/>
        <v>0.58354755784061696</v>
      </c>
      <c r="BE24" s="8">
        <v>0</v>
      </c>
      <c r="BF24" s="8">
        <v>0</v>
      </c>
      <c r="BG24" s="100" t="str">
        <f t="shared" si="18"/>
        <v>N/A</v>
      </c>
      <c r="BH24" s="8">
        <v>15493</v>
      </c>
      <c r="BI24" s="8">
        <v>12451</v>
      </c>
      <c r="BJ24" s="183">
        <f t="shared" si="19"/>
        <v>0.80365326276382887</v>
      </c>
      <c r="BK24" s="8">
        <v>6809</v>
      </c>
      <c r="BL24" s="8">
        <v>5285</v>
      </c>
      <c r="BM24" s="183">
        <f t="shared" si="20"/>
        <v>0.77617858716404753</v>
      </c>
      <c r="BN24" s="8">
        <v>2528</v>
      </c>
      <c r="BO24" s="8">
        <v>1944</v>
      </c>
      <c r="BP24" s="183">
        <f t="shared" si="21"/>
        <v>0.76898734177215189</v>
      </c>
      <c r="BQ24" s="8">
        <v>1662</v>
      </c>
      <c r="BR24" s="8">
        <v>1658</v>
      </c>
      <c r="BS24" s="183">
        <f t="shared" si="22"/>
        <v>0.99759326113116731</v>
      </c>
      <c r="BT24" s="8">
        <v>4190</v>
      </c>
      <c r="BU24" s="8">
        <v>3602</v>
      </c>
      <c r="BV24" s="183">
        <f t="shared" si="23"/>
        <v>0.85966587112171833</v>
      </c>
      <c r="BW24" s="8">
        <v>27756</v>
      </c>
      <c r="BX24" s="8">
        <v>15238</v>
      </c>
      <c r="BY24" s="183">
        <f t="shared" si="24"/>
        <v>0.54899841475716959</v>
      </c>
      <c r="BZ24" s="8">
        <v>10576</v>
      </c>
      <c r="CA24" s="8">
        <v>8131</v>
      </c>
      <c r="CB24" s="183">
        <f t="shared" si="25"/>
        <v>0.76881618759455372</v>
      </c>
      <c r="CC24" s="8">
        <v>38332</v>
      </c>
      <c r="CD24" s="8">
        <v>23369</v>
      </c>
      <c r="CE24" s="183">
        <f t="shared" si="26"/>
        <v>0.60964729207972457</v>
      </c>
      <c r="CF24" s="54">
        <v>0.63</v>
      </c>
      <c r="CG24" s="148">
        <v>0.68155156102175973</v>
      </c>
      <c r="CH24" s="100">
        <f t="shared" si="27"/>
        <v>1.0818278746377139</v>
      </c>
      <c r="CI24" s="8">
        <v>124</v>
      </c>
      <c r="CJ24" s="8">
        <v>57</v>
      </c>
      <c r="CK24" s="183">
        <f t="shared" si="28"/>
        <v>0.45967741935483869</v>
      </c>
      <c r="CL24" s="8">
        <v>120</v>
      </c>
      <c r="CM24" s="8">
        <v>48</v>
      </c>
      <c r="CN24" s="183">
        <f t="shared" si="29"/>
        <v>0.4</v>
      </c>
      <c r="CO24" s="8">
        <v>14033</v>
      </c>
      <c r="CP24" s="8">
        <v>11059</v>
      </c>
      <c r="CQ24" s="183">
        <f t="shared" si="30"/>
        <v>0.78807097555761418</v>
      </c>
      <c r="CR24" s="8">
        <v>114</v>
      </c>
      <c r="CS24" s="8">
        <v>84</v>
      </c>
      <c r="CT24" s="183">
        <f t="shared" si="31"/>
        <v>0.73684210526315785</v>
      </c>
      <c r="CU24" s="8">
        <v>57</v>
      </c>
      <c r="CV24" s="8">
        <v>32</v>
      </c>
      <c r="CW24" s="183">
        <f t="shared" si="32"/>
        <v>0.56140350877192979</v>
      </c>
      <c r="CX24" s="734"/>
      <c r="CY24" s="734"/>
      <c r="CZ24" s="732"/>
      <c r="DA24" s="734"/>
      <c r="DB24" s="734"/>
      <c r="DC24" s="732"/>
      <c r="DD24" s="8">
        <v>0</v>
      </c>
      <c r="DE24" s="8">
        <v>0</v>
      </c>
      <c r="DF24" s="100" t="str">
        <f t="shared" si="33"/>
        <v>N/A</v>
      </c>
      <c r="DG24" s="8">
        <v>4174</v>
      </c>
      <c r="DH24" s="8">
        <v>2816</v>
      </c>
      <c r="DI24" s="100">
        <f t="shared" si="34"/>
        <v>0.67465261140392907</v>
      </c>
      <c r="DJ24" s="8">
        <v>186</v>
      </c>
      <c r="DK24" s="8">
        <v>2120</v>
      </c>
      <c r="DL24" s="100">
        <f t="shared" si="35"/>
        <v>11.397849462365592</v>
      </c>
      <c r="DM24" s="8">
        <v>77</v>
      </c>
      <c r="DN24" s="8">
        <v>62</v>
      </c>
      <c r="DO24" s="100">
        <f t="shared" si="36"/>
        <v>0.80519480519480524</v>
      </c>
      <c r="DP24" s="8">
        <v>42</v>
      </c>
      <c r="DQ24" s="8">
        <v>34</v>
      </c>
      <c r="DR24" s="100">
        <f t="shared" si="37"/>
        <v>0.80952380952380953</v>
      </c>
      <c r="DS24" s="734"/>
      <c r="DT24" s="734"/>
      <c r="DU24" s="732"/>
      <c r="DV24" s="734"/>
      <c r="DW24" s="734"/>
      <c r="DX24" s="732"/>
      <c r="DY24" s="737"/>
      <c r="DZ24" s="734"/>
      <c r="EA24" s="732"/>
      <c r="EB24" s="737"/>
      <c r="EC24" s="734"/>
      <c r="ED24" s="732"/>
    </row>
    <row r="25" spans="1:134" s="1" customFormat="1" x14ac:dyDescent="0.55000000000000004">
      <c r="A25" s="8">
        <v>47</v>
      </c>
      <c r="B25" s="9" t="s">
        <v>103</v>
      </c>
      <c r="C25" s="8">
        <v>14831</v>
      </c>
      <c r="D25" s="8">
        <v>16608</v>
      </c>
      <c r="E25" s="100">
        <f t="shared" si="0"/>
        <v>1.1198166003641021</v>
      </c>
      <c r="F25" s="8">
        <v>829</v>
      </c>
      <c r="G25" s="8">
        <v>424</v>
      </c>
      <c r="H25" s="100">
        <f t="shared" si="1"/>
        <v>0.51145958986730999</v>
      </c>
      <c r="I25" s="37">
        <v>15660</v>
      </c>
      <c r="J25" s="8">
        <v>17032</v>
      </c>
      <c r="K25" s="100">
        <f t="shared" si="2"/>
        <v>1.0876117496807152</v>
      </c>
      <c r="L25" s="37">
        <v>25789</v>
      </c>
      <c r="M25" s="8">
        <v>15649</v>
      </c>
      <c r="N25" s="100">
        <f t="shared" si="3"/>
        <v>0.60680910465702431</v>
      </c>
      <c r="O25" s="37">
        <v>41449</v>
      </c>
      <c r="P25" s="8">
        <v>32681</v>
      </c>
      <c r="Q25" s="100">
        <f t="shared" si="4"/>
        <v>0.78846293034813864</v>
      </c>
      <c r="R25" s="8">
        <v>439</v>
      </c>
      <c r="S25" s="8">
        <v>210</v>
      </c>
      <c r="T25" s="100">
        <f t="shared" si="5"/>
        <v>0.4783599088838269</v>
      </c>
      <c r="U25" s="8">
        <v>191</v>
      </c>
      <c r="V25" s="8">
        <v>105</v>
      </c>
      <c r="W25" s="100">
        <f t="shared" si="6"/>
        <v>0.54973821989528793</v>
      </c>
      <c r="X25" s="8">
        <v>133</v>
      </c>
      <c r="Y25" s="8">
        <v>10</v>
      </c>
      <c r="Z25" s="100">
        <f t="shared" si="7"/>
        <v>7.5187969924812026E-2</v>
      </c>
      <c r="AA25" s="8">
        <v>17301</v>
      </c>
      <c r="AB25" s="8">
        <v>13208</v>
      </c>
      <c r="AC25" s="100">
        <f t="shared" si="8"/>
        <v>0.76342407953297498</v>
      </c>
      <c r="AD25" s="8">
        <v>20</v>
      </c>
      <c r="AE25" s="8">
        <v>1</v>
      </c>
      <c r="AF25" s="100">
        <f t="shared" si="9"/>
        <v>0.05</v>
      </c>
      <c r="AG25" s="8">
        <v>5052</v>
      </c>
      <c r="AH25" s="8">
        <v>1500</v>
      </c>
      <c r="AI25" s="100">
        <f t="shared" si="10"/>
        <v>0.29691211401425177</v>
      </c>
      <c r="AJ25" s="8">
        <v>315</v>
      </c>
      <c r="AK25" s="8">
        <v>20</v>
      </c>
      <c r="AL25" s="100">
        <f t="shared" si="11"/>
        <v>6.3492063492063489E-2</v>
      </c>
      <c r="AM25" s="8">
        <v>2220</v>
      </c>
      <c r="AN25" s="8">
        <v>192</v>
      </c>
      <c r="AO25" s="100">
        <f t="shared" si="12"/>
        <v>8.6486486486486491E-2</v>
      </c>
      <c r="AP25" s="8">
        <v>0</v>
      </c>
      <c r="AQ25" s="8">
        <v>2</v>
      </c>
      <c r="AR25" s="100" t="str">
        <f t="shared" si="13"/>
        <v>N/A</v>
      </c>
      <c r="AS25" s="8">
        <v>0</v>
      </c>
      <c r="AT25" s="8">
        <v>1</v>
      </c>
      <c r="AU25" s="100" t="str">
        <f t="shared" si="14"/>
        <v>N/A</v>
      </c>
      <c r="AV25" s="8">
        <v>8</v>
      </c>
      <c r="AW25" s="8">
        <v>9</v>
      </c>
      <c r="AX25" s="100">
        <f t="shared" si="15"/>
        <v>1.125</v>
      </c>
      <c r="AY25" s="8">
        <v>110</v>
      </c>
      <c r="AZ25" s="8">
        <v>100</v>
      </c>
      <c r="BA25" s="100">
        <f t="shared" si="16"/>
        <v>0.90909090909090906</v>
      </c>
      <c r="BB25" s="8">
        <v>0</v>
      </c>
      <c r="BC25" s="8">
        <v>219</v>
      </c>
      <c r="BD25" s="100" t="str">
        <f t="shared" si="17"/>
        <v>N/A</v>
      </c>
      <c r="BE25" s="8">
        <v>0</v>
      </c>
      <c r="BF25" s="8">
        <v>1</v>
      </c>
      <c r="BG25" s="100" t="str">
        <f t="shared" si="18"/>
        <v>N/A</v>
      </c>
      <c r="BH25" s="8">
        <v>22842</v>
      </c>
      <c r="BI25" s="8">
        <v>18333</v>
      </c>
      <c r="BJ25" s="183">
        <f t="shared" si="19"/>
        <v>0.80260047281323876</v>
      </c>
      <c r="BK25" s="8">
        <v>13603</v>
      </c>
      <c r="BL25" s="8">
        <v>11582</v>
      </c>
      <c r="BM25" s="183">
        <f t="shared" si="20"/>
        <v>0.85142983165478203</v>
      </c>
      <c r="BN25" s="8">
        <v>4888</v>
      </c>
      <c r="BO25" s="8">
        <v>3036</v>
      </c>
      <c r="BP25" s="183">
        <f t="shared" si="21"/>
        <v>0.6211129296235679</v>
      </c>
      <c r="BQ25" s="8">
        <v>3469</v>
      </c>
      <c r="BR25" s="8">
        <v>3329</v>
      </c>
      <c r="BS25" s="183">
        <f t="shared" si="22"/>
        <v>0.95964254828480833</v>
      </c>
      <c r="BT25" s="8">
        <v>8357</v>
      </c>
      <c r="BU25" s="8">
        <v>6365</v>
      </c>
      <c r="BV25" s="183">
        <f t="shared" si="23"/>
        <v>0.76163695105899243</v>
      </c>
      <c r="BW25" s="8">
        <v>24468</v>
      </c>
      <c r="BX25" s="8">
        <v>13456</v>
      </c>
      <c r="BY25" s="183">
        <f t="shared" si="24"/>
        <v>0.54994278240967798</v>
      </c>
      <c r="BZ25" s="8">
        <v>10192</v>
      </c>
      <c r="CA25" s="8">
        <v>6763</v>
      </c>
      <c r="CB25" s="183">
        <f t="shared" si="25"/>
        <v>0.66355965463108324</v>
      </c>
      <c r="CC25" s="8">
        <v>34660</v>
      </c>
      <c r="CD25" s="8">
        <v>20219</v>
      </c>
      <c r="CE25" s="183">
        <f t="shared" si="26"/>
        <v>0.58335256780150024</v>
      </c>
      <c r="CF25" s="54">
        <v>0.63</v>
      </c>
      <c r="CG25" s="148">
        <v>0.54955966154377478</v>
      </c>
      <c r="CH25" s="100">
        <f t="shared" si="27"/>
        <v>0.8723169230853568</v>
      </c>
      <c r="CI25" s="8">
        <v>42</v>
      </c>
      <c r="CJ25" s="8">
        <v>22</v>
      </c>
      <c r="CK25" s="183">
        <f t="shared" si="28"/>
        <v>0.52380952380952384</v>
      </c>
      <c r="CL25" s="8">
        <v>47</v>
      </c>
      <c r="CM25" s="8">
        <v>11</v>
      </c>
      <c r="CN25" s="183">
        <f t="shared" si="29"/>
        <v>0.23404255319148937</v>
      </c>
      <c r="CO25" s="8">
        <v>4045</v>
      </c>
      <c r="CP25" s="8">
        <v>3716</v>
      </c>
      <c r="CQ25" s="183">
        <f t="shared" si="30"/>
        <v>0.91866501854140914</v>
      </c>
      <c r="CR25" s="8">
        <v>25</v>
      </c>
      <c r="CS25" s="8">
        <v>17</v>
      </c>
      <c r="CT25" s="183">
        <f t="shared" si="31"/>
        <v>0.68</v>
      </c>
      <c r="CU25" s="8">
        <v>13</v>
      </c>
      <c r="CV25" s="8">
        <v>13</v>
      </c>
      <c r="CW25" s="183">
        <f t="shared" si="32"/>
        <v>1</v>
      </c>
      <c r="CX25" s="734"/>
      <c r="CY25" s="734"/>
      <c r="CZ25" s="732"/>
      <c r="DA25" s="734"/>
      <c r="DB25" s="734"/>
      <c r="DC25" s="732"/>
      <c r="DD25" s="8">
        <v>0</v>
      </c>
      <c r="DE25" s="8">
        <v>0</v>
      </c>
      <c r="DF25" s="100" t="str">
        <f t="shared" si="33"/>
        <v>N/A</v>
      </c>
      <c r="DG25" s="8">
        <v>3701</v>
      </c>
      <c r="DH25" s="8">
        <v>2676</v>
      </c>
      <c r="DI25" s="100">
        <f t="shared" si="34"/>
        <v>0.72304782491218589</v>
      </c>
      <c r="DJ25" s="8">
        <v>53</v>
      </c>
      <c r="DK25" s="8">
        <v>54</v>
      </c>
      <c r="DL25" s="100">
        <f t="shared" si="35"/>
        <v>1.0188679245283019</v>
      </c>
      <c r="DM25" s="8">
        <v>69</v>
      </c>
      <c r="DN25" s="8">
        <v>55</v>
      </c>
      <c r="DO25" s="100">
        <f t="shared" si="36"/>
        <v>0.79710144927536231</v>
      </c>
      <c r="DP25" s="8">
        <v>38</v>
      </c>
      <c r="DQ25" s="8">
        <v>32</v>
      </c>
      <c r="DR25" s="100">
        <f t="shared" si="37"/>
        <v>0.84210526315789469</v>
      </c>
      <c r="DS25" s="734"/>
      <c r="DT25" s="734"/>
      <c r="DU25" s="732"/>
      <c r="DV25" s="734"/>
      <c r="DW25" s="734"/>
      <c r="DX25" s="732"/>
      <c r="DY25" s="737"/>
      <c r="DZ25" s="734"/>
      <c r="EA25" s="732"/>
      <c r="EB25" s="737"/>
      <c r="EC25" s="734"/>
      <c r="ED25" s="732"/>
    </row>
    <row r="26" spans="1:134" s="1" customFormat="1" x14ac:dyDescent="0.55000000000000004">
      <c r="A26" s="8">
        <v>50</v>
      </c>
      <c r="B26" s="9" t="s">
        <v>106</v>
      </c>
      <c r="C26" s="8">
        <v>14058</v>
      </c>
      <c r="D26" s="8">
        <v>15360</v>
      </c>
      <c r="E26" s="100">
        <f t="shared" si="0"/>
        <v>1.0926163038839096</v>
      </c>
      <c r="F26" s="8">
        <v>1185</v>
      </c>
      <c r="G26" s="8">
        <v>672</v>
      </c>
      <c r="H26" s="100">
        <f t="shared" si="1"/>
        <v>0.56708860759493673</v>
      </c>
      <c r="I26" s="37">
        <v>15243</v>
      </c>
      <c r="J26" s="8">
        <v>16032</v>
      </c>
      <c r="K26" s="100">
        <f t="shared" si="2"/>
        <v>1.0517614642786852</v>
      </c>
      <c r="L26" s="37">
        <v>29799</v>
      </c>
      <c r="M26" s="8">
        <v>11512</v>
      </c>
      <c r="N26" s="100">
        <f t="shared" si="3"/>
        <v>0.38632168864727007</v>
      </c>
      <c r="O26" s="37">
        <v>45042</v>
      </c>
      <c r="P26" s="8">
        <v>27544</v>
      </c>
      <c r="Q26" s="100">
        <f t="shared" si="4"/>
        <v>0.6115181386261711</v>
      </c>
      <c r="R26" s="8">
        <v>510</v>
      </c>
      <c r="S26" s="8">
        <v>108</v>
      </c>
      <c r="T26" s="100">
        <f t="shared" si="5"/>
        <v>0.21176470588235294</v>
      </c>
      <c r="U26" s="8">
        <v>375</v>
      </c>
      <c r="V26" s="8">
        <v>163</v>
      </c>
      <c r="W26" s="100">
        <f t="shared" si="6"/>
        <v>0.43466666666666665</v>
      </c>
      <c r="X26" s="8">
        <v>1010</v>
      </c>
      <c r="Y26" s="8">
        <v>1995</v>
      </c>
      <c r="Z26" s="100">
        <f t="shared" si="7"/>
        <v>1.9752475247524752</v>
      </c>
      <c r="AA26" s="8">
        <v>19898</v>
      </c>
      <c r="AB26" s="8">
        <v>5362</v>
      </c>
      <c r="AC26" s="100">
        <f t="shared" si="8"/>
        <v>0.26947431902703789</v>
      </c>
      <c r="AD26" s="8">
        <v>57</v>
      </c>
      <c r="AE26" s="8">
        <v>17</v>
      </c>
      <c r="AF26" s="100">
        <f t="shared" si="9"/>
        <v>0.2982456140350877</v>
      </c>
      <c r="AG26" s="8">
        <v>4111</v>
      </c>
      <c r="AH26" s="8">
        <v>2670</v>
      </c>
      <c r="AI26" s="100">
        <f t="shared" si="10"/>
        <v>0.64947701289224036</v>
      </c>
      <c r="AJ26" s="8">
        <v>0</v>
      </c>
      <c r="AK26" s="8">
        <v>12</v>
      </c>
      <c r="AL26" s="100" t="str">
        <f t="shared" si="11"/>
        <v>N/A</v>
      </c>
      <c r="AM26" s="8">
        <v>608</v>
      </c>
      <c r="AN26" s="8">
        <v>111</v>
      </c>
      <c r="AO26" s="100">
        <f t="shared" si="12"/>
        <v>0.18256578947368421</v>
      </c>
      <c r="AP26" s="8">
        <v>0</v>
      </c>
      <c r="AQ26" s="8">
        <v>2</v>
      </c>
      <c r="AR26" s="100" t="str">
        <f t="shared" si="13"/>
        <v>N/A</v>
      </c>
      <c r="AS26" s="8">
        <v>0</v>
      </c>
      <c r="AT26" s="8">
        <v>8</v>
      </c>
      <c r="AU26" s="100" t="str">
        <f t="shared" si="14"/>
        <v>N/A</v>
      </c>
      <c r="AV26" s="8">
        <v>332</v>
      </c>
      <c r="AW26" s="8">
        <v>146</v>
      </c>
      <c r="AX26" s="100">
        <f t="shared" si="15"/>
        <v>0.43975903614457829</v>
      </c>
      <c r="AY26" s="8">
        <v>493</v>
      </c>
      <c r="AZ26" s="8">
        <v>266</v>
      </c>
      <c r="BA26" s="100">
        <f t="shared" si="16"/>
        <v>0.53955375253549698</v>
      </c>
      <c r="BB26" s="8">
        <v>2405</v>
      </c>
      <c r="BC26" s="8">
        <v>528</v>
      </c>
      <c r="BD26" s="100">
        <f t="shared" si="17"/>
        <v>0.21954261954261955</v>
      </c>
      <c r="BE26" s="8">
        <v>0</v>
      </c>
      <c r="BF26" s="8">
        <v>0</v>
      </c>
      <c r="BG26" s="100" t="str">
        <f t="shared" si="18"/>
        <v>N/A</v>
      </c>
      <c r="BH26" s="8">
        <v>29813</v>
      </c>
      <c r="BI26" s="8">
        <v>22075</v>
      </c>
      <c r="BJ26" s="183">
        <f t="shared" si="19"/>
        <v>0.74044879750444437</v>
      </c>
      <c r="BK26" s="8">
        <v>18633</v>
      </c>
      <c r="BL26" s="8">
        <v>25577</v>
      </c>
      <c r="BM26" s="183">
        <f t="shared" si="20"/>
        <v>1.3726721408254172</v>
      </c>
      <c r="BN26" s="8">
        <v>5853</v>
      </c>
      <c r="BO26" s="8">
        <v>3995</v>
      </c>
      <c r="BP26" s="183">
        <f t="shared" si="21"/>
        <v>0.68255595421151549</v>
      </c>
      <c r="BQ26" s="8">
        <v>5658</v>
      </c>
      <c r="BR26" s="8">
        <v>5995</v>
      </c>
      <c r="BS26" s="183">
        <f t="shared" si="22"/>
        <v>1.0595616825733474</v>
      </c>
      <c r="BT26" s="8">
        <v>11511</v>
      </c>
      <c r="BU26" s="8">
        <v>9990</v>
      </c>
      <c r="BV26" s="183">
        <f t="shared" si="23"/>
        <v>0.86786551993745109</v>
      </c>
      <c r="BW26" s="8">
        <v>27109</v>
      </c>
      <c r="BX26" s="8">
        <v>20151</v>
      </c>
      <c r="BY26" s="183">
        <f t="shared" si="24"/>
        <v>0.74333247261057211</v>
      </c>
      <c r="BZ26" s="8">
        <v>10609</v>
      </c>
      <c r="CA26" s="8">
        <v>9711</v>
      </c>
      <c r="CB26" s="183">
        <f t="shared" si="25"/>
        <v>0.91535488735978887</v>
      </c>
      <c r="CC26" s="8">
        <v>37718</v>
      </c>
      <c r="CD26" s="8">
        <v>29862</v>
      </c>
      <c r="CE26" s="183">
        <f t="shared" si="26"/>
        <v>0.79171748236916062</v>
      </c>
      <c r="CF26" s="54">
        <v>0.63</v>
      </c>
      <c r="CG26" s="148">
        <v>0.39058529147280763</v>
      </c>
      <c r="CH26" s="100">
        <f t="shared" si="27"/>
        <v>0.61997665313144068</v>
      </c>
      <c r="CI26" s="8">
        <v>112</v>
      </c>
      <c r="CJ26" s="8">
        <v>54</v>
      </c>
      <c r="CK26" s="183">
        <f t="shared" si="28"/>
        <v>0.48214285714285715</v>
      </c>
      <c r="CL26" s="8">
        <v>76</v>
      </c>
      <c r="CM26" s="8">
        <v>22</v>
      </c>
      <c r="CN26" s="183">
        <f t="shared" si="29"/>
        <v>0.28947368421052633</v>
      </c>
      <c r="CO26" s="8">
        <v>7825</v>
      </c>
      <c r="CP26" s="8">
        <v>6142</v>
      </c>
      <c r="CQ26" s="183">
        <f t="shared" si="30"/>
        <v>0.78492012779552711</v>
      </c>
      <c r="CR26" s="8">
        <v>70</v>
      </c>
      <c r="CS26" s="8">
        <v>50</v>
      </c>
      <c r="CT26" s="183">
        <f t="shared" si="31"/>
        <v>0.7142857142857143</v>
      </c>
      <c r="CU26" s="8">
        <v>35</v>
      </c>
      <c r="CV26" s="8">
        <v>19</v>
      </c>
      <c r="CW26" s="183">
        <f t="shared" si="32"/>
        <v>0.54285714285714282</v>
      </c>
      <c r="CX26" s="734"/>
      <c r="CY26" s="734"/>
      <c r="CZ26" s="732"/>
      <c r="DA26" s="734"/>
      <c r="DB26" s="734"/>
      <c r="DC26" s="732"/>
      <c r="DD26" s="8">
        <v>0</v>
      </c>
      <c r="DE26" s="8">
        <v>0</v>
      </c>
      <c r="DF26" s="100" t="str">
        <f t="shared" si="33"/>
        <v>N/A</v>
      </c>
      <c r="DG26" s="8">
        <v>2122</v>
      </c>
      <c r="DH26" s="8">
        <v>1523</v>
      </c>
      <c r="DI26" s="100">
        <f t="shared" si="34"/>
        <v>0.71771913289349665</v>
      </c>
      <c r="DJ26" s="8">
        <v>104</v>
      </c>
      <c r="DK26" s="8">
        <v>936</v>
      </c>
      <c r="DL26" s="100">
        <f t="shared" si="35"/>
        <v>9</v>
      </c>
      <c r="DM26" s="8">
        <v>61</v>
      </c>
      <c r="DN26" s="8">
        <v>49</v>
      </c>
      <c r="DO26" s="100">
        <f t="shared" si="36"/>
        <v>0.80327868852459017</v>
      </c>
      <c r="DP26" s="8">
        <v>33</v>
      </c>
      <c r="DQ26" s="8">
        <v>32</v>
      </c>
      <c r="DR26" s="100">
        <f t="shared" si="37"/>
        <v>0.96969696969696972</v>
      </c>
      <c r="DS26" s="734"/>
      <c r="DT26" s="734"/>
      <c r="DU26" s="732"/>
      <c r="DV26" s="734"/>
      <c r="DW26" s="734"/>
      <c r="DX26" s="732"/>
      <c r="DY26" s="737"/>
      <c r="DZ26" s="734"/>
      <c r="EA26" s="732"/>
      <c r="EB26" s="737"/>
      <c r="EC26" s="734"/>
      <c r="ED26" s="732"/>
    </row>
    <row r="27" spans="1:134" s="1" customFormat="1" x14ac:dyDescent="0.55000000000000004">
      <c r="A27" s="8">
        <v>52</v>
      </c>
      <c r="B27" s="9" t="s">
        <v>109</v>
      </c>
      <c r="C27" s="8">
        <v>29879</v>
      </c>
      <c r="D27" s="8">
        <v>35562</v>
      </c>
      <c r="E27" s="100">
        <f t="shared" si="0"/>
        <v>1.1902004752501758</v>
      </c>
      <c r="F27" s="8">
        <v>1421</v>
      </c>
      <c r="G27" s="8">
        <v>1819</v>
      </c>
      <c r="H27" s="100">
        <f t="shared" si="1"/>
        <v>1.2800844475721322</v>
      </c>
      <c r="I27" s="37">
        <v>31300</v>
      </c>
      <c r="J27" s="8">
        <v>37381</v>
      </c>
      <c r="K27" s="100">
        <f t="shared" si="2"/>
        <v>1.1942811501597443</v>
      </c>
      <c r="L27" s="37">
        <v>28536</v>
      </c>
      <c r="M27" s="8">
        <v>10688</v>
      </c>
      <c r="N27" s="100">
        <f t="shared" si="3"/>
        <v>0.3745444350995234</v>
      </c>
      <c r="O27" s="37">
        <v>59836</v>
      </c>
      <c r="P27" s="8">
        <v>48069</v>
      </c>
      <c r="Q27" s="100">
        <f t="shared" si="4"/>
        <v>0.80334581188582121</v>
      </c>
      <c r="R27" s="8">
        <v>341</v>
      </c>
      <c r="S27" s="8">
        <v>152</v>
      </c>
      <c r="T27" s="100">
        <f t="shared" si="5"/>
        <v>0.44574780058651026</v>
      </c>
      <c r="U27" s="8">
        <v>3644</v>
      </c>
      <c r="V27" s="8">
        <v>1475</v>
      </c>
      <c r="W27" s="100">
        <f t="shared" si="6"/>
        <v>0.40477497255762895</v>
      </c>
      <c r="X27" s="8">
        <v>150</v>
      </c>
      <c r="Y27" s="8">
        <v>428</v>
      </c>
      <c r="Z27" s="100">
        <f t="shared" si="7"/>
        <v>2.8533333333333335</v>
      </c>
      <c r="AA27" s="8">
        <v>12691</v>
      </c>
      <c r="AB27" s="8">
        <v>4507</v>
      </c>
      <c r="AC27" s="100">
        <f t="shared" si="8"/>
        <v>0.35513355921519185</v>
      </c>
      <c r="AD27" s="8">
        <v>32</v>
      </c>
      <c r="AE27" s="8">
        <v>31</v>
      </c>
      <c r="AF27" s="100">
        <f t="shared" si="9"/>
        <v>0.96875</v>
      </c>
      <c r="AG27" s="8">
        <v>4186</v>
      </c>
      <c r="AH27" s="8">
        <v>1227</v>
      </c>
      <c r="AI27" s="100">
        <f t="shared" si="10"/>
        <v>0.29311992355470617</v>
      </c>
      <c r="AJ27" s="8">
        <v>2667</v>
      </c>
      <c r="AK27" s="8">
        <v>115</v>
      </c>
      <c r="AL27" s="100">
        <f t="shared" si="11"/>
        <v>4.3119610048743907E-2</v>
      </c>
      <c r="AM27" s="8">
        <v>2876</v>
      </c>
      <c r="AN27" s="8">
        <v>2047</v>
      </c>
      <c r="AO27" s="100">
        <f t="shared" si="12"/>
        <v>0.71175243393602228</v>
      </c>
      <c r="AP27" s="8">
        <v>0</v>
      </c>
      <c r="AQ27" s="8">
        <v>5</v>
      </c>
      <c r="AR27" s="100" t="str">
        <f t="shared" si="13"/>
        <v>N/A</v>
      </c>
      <c r="AS27" s="8">
        <v>0</v>
      </c>
      <c r="AT27" s="8">
        <v>2</v>
      </c>
      <c r="AU27" s="100" t="str">
        <f t="shared" si="14"/>
        <v>N/A</v>
      </c>
      <c r="AV27" s="8">
        <v>125</v>
      </c>
      <c r="AW27" s="8">
        <v>149</v>
      </c>
      <c r="AX27" s="100">
        <f t="shared" si="15"/>
        <v>1.1919999999999999</v>
      </c>
      <c r="AY27" s="8">
        <v>177</v>
      </c>
      <c r="AZ27" s="8">
        <v>12</v>
      </c>
      <c r="BA27" s="100">
        <f t="shared" si="16"/>
        <v>6.7796610169491525E-2</v>
      </c>
      <c r="BB27" s="8">
        <v>1647</v>
      </c>
      <c r="BC27" s="8">
        <v>506</v>
      </c>
      <c r="BD27" s="100">
        <f t="shared" si="17"/>
        <v>0.30722525804493017</v>
      </c>
      <c r="BE27" s="8">
        <v>0</v>
      </c>
      <c r="BF27" s="8">
        <v>0</v>
      </c>
      <c r="BG27" s="100" t="str">
        <f t="shared" si="18"/>
        <v>N/A</v>
      </c>
      <c r="BH27" s="8">
        <v>35700</v>
      </c>
      <c r="BI27" s="8">
        <v>25570</v>
      </c>
      <c r="BJ27" s="183">
        <f t="shared" si="19"/>
        <v>0.71624649859943978</v>
      </c>
      <c r="BK27" s="8">
        <v>13629</v>
      </c>
      <c r="BL27" s="8">
        <v>11344</v>
      </c>
      <c r="BM27" s="183">
        <f t="shared" si="20"/>
        <v>0.83234279844449333</v>
      </c>
      <c r="BN27" s="8">
        <v>4274</v>
      </c>
      <c r="BO27" s="8">
        <v>3056</v>
      </c>
      <c r="BP27" s="183">
        <f t="shared" si="21"/>
        <v>0.71502105755732337</v>
      </c>
      <c r="BQ27" s="8">
        <v>4112</v>
      </c>
      <c r="BR27" s="8">
        <v>3482</v>
      </c>
      <c r="BS27" s="183">
        <f t="shared" si="22"/>
        <v>0.84678988326848248</v>
      </c>
      <c r="BT27" s="8">
        <v>8386</v>
      </c>
      <c r="BU27" s="8">
        <v>6538</v>
      </c>
      <c r="BV27" s="183">
        <f t="shared" si="23"/>
        <v>0.77963272120200333</v>
      </c>
      <c r="BW27" s="8">
        <v>31500</v>
      </c>
      <c r="BX27" s="8">
        <v>15099</v>
      </c>
      <c r="BY27" s="183">
        <f t="shared" si="24"/>
        <v>0.47933333333333333</v>
      </c>
      <c r="BZ27" s="8">
        <v>12559</v>
      </c>
      <c r="CA27" s="8">
        <v>8605</v>
      </c>
      <c r="CB27" s="183">
        <f t="shared" si="25"/>
        <v>0.68516601640257979</v>
      </c>
      <c r="CC27" s="8">
        <v>44059</v>
      </c>
      <c r="CD27" s="8">
        <v>23704</v>
      </c>
      <c r="CE27" s="183">
        <f t="shared" si="26"/>
        <v>0.53800585578428928</v>
      </c>
      <c r="CF27" s="54">
        <v>0.63</v>
      </c>
      <c r="CG27" s="148">
        <v>0.57633991537376583</v>
      </c>
      <c r="CH27" s="100">
        <f t="shared" si="27"/>
        <v>0.91482526249804097</v>
      </c>
      <c r="CI27" s="8">
        <v>226</v>
      </c>
      <c r="CJ27" s="8">
        <v>130</v>
      </c>
      <c r="CK27" s="183">
        <f t="shared" si="28"/>
        <v>0.5752212389380531</v>
      </c>
      <c r="CL27" s="8">
        <v>202</v>
      </c>
      <c r="CM27" s="8">
        <v>63</v>
      </c>
      <c r="CN27" s="183">
        <f t="shared" si="29"/>
        <v>0.31188118811881188</v>
      </c>
      <c r="CO27" s="8">
        <v>21028</v>
      </c>
      <c r="CP27" s="8">
        <v>13587</v>
      </c>
      <c r="CQ27" s="183">
        <f t="shared" si="30"/>
        <v>0.64613848202396806</v>
      </c>
      <c r="CR27" s="8">
        <v>103</v>
      </c>
      <c r="CS27" s="8">
        <v>80</v>
      </c>
      <c r="CT27" s="183">
        <f t="shared" si="31"/>
        <v>0.77669902912621358</v>
      </c>
      <c r="CU27" s="8">
        <v>51</v>
      </c>
      <c r="CV27" s="8">
        <v>4</v>
      </c>
      <c r="CW27" s="183">
        <f t="shared" si="32"/>
        <v>7.8431372549019607E-2</v>
      </c>
      <c r="CX27" s="734"/>
      <c r="CY27" s="734"/>
      <c r="CZ27" s="732"/>
      <c r="DA27" s="734"/>
      <c r="DB27" s="734"/>
      <c r="DC27" s="732"/>
      <c r="DD27" s="8">
        <v>10</v>
      </c>
      <c r="DE27" s="8">
        <v>0</v>
      </c>
      <c r="DF27" s="100">
        <f t="shared" si="33"/>
        <v>0</v>
      </c>
      <c r="DG27" s="8">
        <v>7486</v>
      </c>
      <c r="DH27" s="8">
        <v>5832</v>
      </c>
      <c r="DI27" s="100">
        <f t="shared" si="34"/>
        <v>0.7790542345711996</v>
      </c>
      <c r="DJ27" s="8">
        <v>278</v>
      </c>
      <c r="DK27" s="8">
        <v>1537</v>
      </c>
      <c r="DL27" s="100">
        <f t="shared" si="35"/>
        <v>5.528776978417266</v>
      </c>
      <c r="DM27" s="8">
        <v>148</v>
      </c>
      <c r="DN27" s="8">
        <v>130</v>
      </c>
      <c r="DO27" s="100">
        <f t="shared" si="36"/>
        <v>0.8783783783783784</v>
      </c>
      <c r="DP27" s="8">
        <v>81</v>
      </c>
      <c r="DQ27" s="8">
        <v>79</v>
      </c>
      <c r="DR27" s="100">
        <f t="shared" si="37"/>
        <v>0.97530864197530864</v>
      </c>
      <c r="DS27" s="734"/>
      <c r="DT27" s="734"/>
      <c r="DU27" s="732"/>
      <c r="DV27" s="734"/>
      <c r="DW27" s="734"/>
      <c r="DX27" s="732"/>
      <c r="DY27" s="737"/>
      <c r="DZ27" s="734"/>
      <c r="EA27" s="732"/>
      <c r="EB27" s="737"/>
      <c r="EC27" s="734"/>
      <c r="ED27" s="732"/>
    </row>
    <row r="28" spans="1:134" s="1" customFormat="1" x14ac:dyDescent="0.55000000000000004">
      <c r="A28" s="8">
        <v>54</v>
      </c>
      <c r="B28" s="9" t="s">
        <v>113</v>
      </c>
      <c r="C28" s="8">
        <v>12024</v>
      </c>
      <c r="D28" s="8">
        <v>29222</v>
      </c>
      <c r="E28" s="100">
        <f t="shared" si="0"/>
        <v>2.4303060545575517</v>
      </c>
      <c r="F28" s="8">
        <v>1894</v>
      </c>
      <c r="G28" s="8">
        <v>1835</v>
      </c>
      <c r="H28" s="100">
        <f t="shared" si="1"/>
        <v>0.96884899683210135</v>
      </c>
      <c r="I28" s="37">
        <v>13918</v>
      </c>
      <c r="J28" s="8">
        <v>31057</v>
      </c>
      <c r="K28" s="100">
        <f t="shared" si="2"/>
        <v>2.2314269291564881</v>
      </c>
      <c r="L28" s="37">
        <v>63282</v>
      </c>
      <c r="M28" s="8">
        <v>60646</v>
      </c>
      <c r="N28" s="100">
        <f t="shared" si="3"/>
        <v>0.95834518504472044</v>
      </c>
      <c r="O28" s="37">
        <v>77200</v>
      </c>
      <c r="P28" s="8">
        <v>91703</v>
      </c>
      <c r="Q28" s="100">
        <f t="shared" si="4"/>
        <v>1.1878626943005182</v>
      </c>
      <c r="R28" s="8">
        <v>540</v>
      </c>
      <c r="S28" s="8">
        <v>445</v>
      </c>
      <c r="T28" s="100">
        <f t="shared" si="5"/>
        <v>0.82407407407407407</v>
      </c>
      <c r="U28" s="8">
        <v>173</v>
      </c>
      <c r="V28" s="8">
        <v>217</v>
      </c>
      <c r="W28" s="100">
        <f t="shared" si="6"/>
        <v>1.254335260115607</v>
      </c>
      <c r="X28" s="8">
        <v>1440</v>
      </c>
      <c r="Y28" s="8">
        <v>1319</v>
      </c>
      <c r="Z28" s="100">
        <f t="shared" si="7"/>
        <v>0.91597222222222219</v>
      </c>
      <c r="AA28" s="8">
        <v>40350</v>
      </c>
      <c r="AB28" s="8">
        <v>40597</v>
      </c>
      <c r="AC28" s="100">
        <f t="shared" si="8"/>
        <v>1.0061214374225527</v>
      </c>
      <c r="AD28" s="8">
        <v>241</v>
      </c>
      <c r="AE28" s="8">
        <v>363</v>
      </c>
      <c r="AF28" s="100">
        <f t="shared" si="9"/>
        <v>1.5062240663900415</v>
      </c>
      <c r="AG28" s="8">
        <v>19128</v>
      </c>
      <c r="AH28" s="8">
        <v>11804</v>
      </c>
      <c r="AI28" s="100">
        <f t="shared" si="10"/>
        <v>0.61710581346716853</v>
      </c>
      <c r="AJ28" s="8">
        <v>0</v>
      </c>
      <c r="AK28" s="8">
        <v>51</v>
      </c>
      <c r="AL28" s="100" t="str">
        <f t="shared" si="11"/>
        <v>N/A</v>
      </c>
      <c r="AM28" s="8">
        <v>384</v>
      </c>
      <c r="AN28" s="8">
        <v>228</v>
      </c>
      <c r="AO28" s="100">
        <f t="shared" si="12"/>
        <v>0.59375</v>
      </c>
      <c r="AP28" s="8">
        <v>0</v>
      </c>
      <c r="AQ28" s="8">
        <v>12</v>
      </c>
      <c r="AR28" s="100" t="str">
        <f t="shared" si="13"/>
        <v>N/A</v>
      </c>
      <c r="AS28" s="8">
        <v>0</v>
      </c>
      <c r="AT28" s="8">
        <v>0</v>
      </c>
      <c r="AU28" s="100" t="str">
        <f t="shared" si="14"/>
        <v>N/A</v>
      </c>
      <c r="AV28" s="8">
        <v>75</v>
      </c>
      <c r="AW28" s="8">
        <v>28</v>
      </c>
      <c r="AX28" s="100">
        <f t="shared" si="15"/>
        <v>0.37333333333333335</v>
      </c>
      <c r="AY28" s="8">
        <v>931</v>
      </c>
      <c r="AZ28" s="8">
        <v>1734</v>
      </c>
      <c r="BA28" s="100">
        <f t="shared" si="16"/>
        <v>1.8625134264232008</v>
      </c>
      <c r="BB28" s="8">
        <v>0</v>
      </c>
      <c r="BC28" s="8">
        <v>2909</v>
      </c>
      <c r="BD28" s="100" t="str">
        <f t="shared" si="17"/>
        <v>N/A</v>
      </c>
      <c r="BE28" s="8">
        <v>20</v>
      </c>
      <c r="BF28" s="8">
        <v>36</v>
      </c>
      <c r="BG28" s="100">
        <f t="shared" si="18"/>
        <v>1.8</v>
      </c>
      <c r="BH28" s="8">
        <v>37022</v>
      </c>
      <c r="BI28" s="8">
        <v>30765</v>
      </c>
      <c r="BJ28" s="183">
        <f t="shared" si="19"/>
        <v>0.83099238290746047</v>
      </c>
      <c r="BK28" s="8">
        <v>16659</v>
      </c>
      <c r="BL28" s="8">
        <v>13225</v>
      </c>
      <c r="BM28" s="183">
        <f t="shared" si="20"/>
        <v>0.79386517798187162</v>
      </c>
      <c r="BN28" s="8">
        <v>6284</v>
      </c>
      <c r="BO28" s="8">
        <v>4380</v>
      </c>
      <c r="BP28" s="183">
        <f t="shared" si="21"/>
        <v>0.69700827498408657</v>
      </c>
      <c r="BQ28" s="8">
        <v>4064</v>
      </c>
      <c r="BR28" s="8">
        <v>4726</v>
      </c>
      <c r="BS28" s="183">
        <f t="shared" si="22"/>
        <v>1.1628937007874016</v>
      </c>
      <c r="BT28" s="8">
        <v>10348</v>
      </c>
      <c r="BU28" s="8">
        <v>9106</v>
      </c>
      <c r="BV28" s="183">
        <f t="shared" si="23"/>
        <v>0.87997680711248549</v>
      </c>
      <c r="BW28" s="8">
        <v>44011</v>
      </c>
      <c r="BX28" s="8">
        <v>32285</v>
      </c>
      <c r="BY28" s="183">
        <f t="shared" si="24"/>
        <v>0.73356660834791299</v>
      </c>
      <c r="BZ28" s="8">
        <v>9758</v>
      </c>
      <c r="CA28" s="8">
        <v>6386</v>
      </c>
      <c r="CB28" s="183">
        <f t="shared" si="25"/>
        <v>0.65443738470998158</v>
      </c>
      <c r="CC28" s="8">
        <v>53769</v>
      </c>
      <c r="CD28" s="8">
        <v>38671</v>
      </c>
      <c r="CE28" s="183">
        <f t="shared" si="26"/>
        <v>0.71920623407539663</v>
      </c>
      <c r="CF28" s="54">
        <v>0.63</v>
      </c>
      <c r="CG28" s="148">
        <v>0.68854442344045363</v>
      </c>
      <c r="CH28" s="100">
        <f t="shared" si="27"/>
        <v>1.0929276562546884</v>
      </c>
      <c r="CI28" s="8">
        <v>140</v>
      </c>
      <c r="CJ28" s="8">
        <v>94</v>
      </c>
      <c r="CK28" s="183">
        <f t="shared" si="28"/>
        <v>0.67142857142857137</v>
      </c>
      <c r="CL28" s="8">
        <v>117</v>
      </c>
      <c r="CM28" s="8">
        <v>66</v>
      </c>
      <c r="CN28" s="183">
        <f t="shared" si="29"/>
        <v>0.5641025641025641</v>
      </c>
      <c r="CO28" s="8">
        <v>12344</v>
      </c>
      <c r="CP28" s="8">
        <v>9690</v>
      </c>
      <c r="CQ28" s="183">
        <f t="shared" si="30"/>
        <v>0.78499675955930004</v>
      </c>
      <c r="CR28" s="8">
        <v>67</v>
      </c>
      <c r="CS28" s="8">
        <v>29</v>
      </c>
      <c r="CT28" s="183">
        <f t="shared" si="31"/>
        <v>0.43283582089552236</v>
      </c>
      <c r="CU28" s="8">
        <v>33</v>
      </c>
      <c r="CV28" s="8">
        <v>5</v>
      </c>
      <c r="CW28" s="183">
        <f t="shared" si="32"/>
        <v>0.15151515151515152</v>
      </c>
      <c r="CX28" s="734"/>
      <c r="CY28" s="734"/>
      <c r="CZ28" s="732"/>
      <c r="DA28" s="734"/>
      <c r="DB28" s="734"/>
      <c r="DC28" s="732"/>
      <c r="DD28" s="8">
        <v>10</v>
      </c>
      <c r="DE28" s="8">
        <v>0</v>
      </c>
      <c r="DF28" s="100">
        <f t="shared" si="33"/>
        <v>0</v>
      </c>
      <c r="DG28" s="8">
        <v>2864</v>
      </c>
      <c r="DH28" s="8">
        <v>792</v>
      </c>
      <c r="DI28" s="100">
        <f t="shared" si="34"/>
        <v>0.27653631284916202</v>
      </c>
      <c r="DJ28" s="8">
        <v>163</v>
      </c>
      <c r="DK28" s="8">
        <v>1468</v>
      </c>
      <c r="DL28" s="100">
        <f t="shared" si="35"/>
        <v>9.0061349693251529</v>
      </c>
      <c r="DM28" s="8">
        <v>165</v>
      </c>
      <c r="DN28" s="8">
        <v>158</v>
      </c>
      <c r="DO28" s="100">
        <f t="shared" si="36"/>
        <v>0.95757575757575752</v>
      </c>
      <c r="DP28" s="8">
        <v>91</v>
      </c>
      <c r="DQ28" s="8">
        <v>91</v>
      </c>
      <c r="DR28" s="100">
        <f t="shared" si="37"/>
        <v>1</v>
      </c>
      <c r="DS28" s="734"/>
      <c r="DT28" s="734"/>
      <c r="DU28" s="732"/>
      <c r="DV28" s="734"/>
      <c r="DW28" s="734"/>
      <c r="DX28" s="732"/>
      <c r="DY28" s="737"/>
      <c r="DZ28" s="734"/>
      <c r="EA28" s="732"/>
      <c r="EB28" s="737"/>
      <c r="EC28" s="734"/>
      <c r="ED28" s="732"/>
    </row>
    <row r="29" spans="1:134" s="1" customFormat="1" x14ac:dyDescent="0.55000000000000004">
      <c r="A29" s="8">
        <v>63</v>
      </c>
      <c r="B29" s="9" t="s">
        <v>115</v>
      </c>
      <c r="C29" s="8">
        <v>17333</v>
      </c>
      <c r="D29" s="8">
        <v>23434</v>
      </c>
      <c r="E29" s="100">
        <f t="shared" si="0"/>
        <v>1.3519875382218889</v>
      </c>
      <c r="F29" s="8">
        <v>1421</v>
      </c>
      <c r="G29" s="8">
        <v>1163</v>
      </c>
      <c r="H29" s="100">
        <f t="shared" si="1"/>
        <v>0.81843771991555248</v>
      </c>
      <c r="I29" s="37">
        <v>18754</v>
      </c>
      <c r="J29" s="8">
        <v>24597</v>
      </c>
      <c r="K29" s="100">
        <f t="shared" si="2"/>
        <v>1.311560200490562</v>
      </c>
      <c r="L29" s="37">
        <v>62620</v>
      </c>
      <c r="M29" s="8">
        <v>40049</v>
      </c>
      <c r="N29" s="100">
        <f t="shared" si="3"/>
        <v>0.63955605237943147</v>
      </c>
      <c r="O29" s="37">
        <v>81374</v>
      </c>
      <c r="P29" s="8">
        <v>64646</v>
      </c>
      <c r="Q29" s="100">
        <f t="shared" si="4"/>
        <v>0.7944306535256962</v>
      </c>
      <c r="R29" s="8">
        <v>2656</v>
      </c>
      <c r="S29" s="8">
        <v>2496</v>
      </c>
      <c r="T29" s="100">
        <f t="shared" si="5"/>
        <v>0.93975903614457834</v>
      </c>
      <c r="U29" s="8">
        <v>700</v>
      </c>
      <c r="V29" s="8">
        <v>532</v>
      </c>
      <c r="W29" s="100">
        <f t="shared" si="6"/>
        <v>0.76</v>
      </c>
      <c r="X29" s="8">
        <v>1440</v>
      </c>
      <c r="Y29" s="8">
        <v>1100</v>
      </c>
      <c r="Z29" s="100">
        <f t="shared" si="7"/>
        <v>0.76388888888888884</v>
      </c>
      <c r="AA29" s="8">
        <v>34633</v>
      </c>
      <c r="AB29" s="8">
        <v>16829</v>
      </c>
      <c r="AC29" s="100">
        <f t="shared" si="8"/>
        <v>0.48592382987324229</v>
      </c>
      <c r="AD29" s="8">
        <v>930</v>
      </c>
      <c r="AE29" s="8">
        <v>600</v>
      </c>
      <c r="AF29" s="100">
        <f t="shared" si="9"/>
        <v>0.64516129032258063</v>
      </c>
      <c r="AG29" s="8">
        <v>15962</v>
      </c>
      <c r="AH29" s="8">
        <v>11103</v>
      </c>
      <c r="AI29" s="100">
        <f t="shared" si="10"/>
        <v>0.6955895251221651</v>
      </c>
      <c r="AJ29" s="8">
        <v>0</v>
      </c>
      <c r="AK29" s="8">
        <v>65</v>
      </c>
      <c r="AL29" s="100" t="str">
        <f t="shared" si="11"/>
        <v>N/A</v>
      </c>
      <c r="AM29" s="8">
        <v>619</v>
      </c>
      <c r="AN29" s="8">
        <v>606</v>
      </c>
      <c r="AO29" s="100">
        <f t="shared" si="12"/>
        <v>0.97899838449111465</v>
      </c>
      <c r="AP29" s="8">
        <v>0</v>
      </c>
      <c r="AQ29" s="8">
        <v>23</v>
      </c>
      <c r="AR29" s="100" t="str">
        <f t="shared" si="13"/>
        <v>N/A</v>
      </c>
      <c r="AS29" s="8">
        <v>0</v>
      </c>
      <c r="AT29" s="8">
        <v>3</v>
      </c>
      <c r="AU29" s="100" t="str">
        <f t="shared" si="14"/>
        <v>N/A</v>
      </c>
      <c r="AV29" s="8">
        <v>11</v>
      </c>
      <c r="AW29" s="8">
        <v>41</v>
      </c>
      <c r="AX29" s="100">
        <f t="shared" si="15"/>
        <v>3.7272727272727271</v>
      </c>
      <c r="AY29" s="8">
        <v>2030</v>
      </c>
      <c r="AZ29" s="8">
        <v>2552</v>
      </c>
      <c r="BA29" s="100">
        <f t="shared" si="16"/>
        <v>1.2571428571428571</v>
      </c>
      <c r="BB29" s="8">
        <v>3639</v>
      </c>
      <c r="BC29" s="8">
        <v>3605</v>
      </c>
      <c r="BD29" s="100">
        <f t="shared" si="17"/>
        <v>0.99065677383896678</v>
      </c>
      <c r="BE29" s="8">
        <v>0</v>
      </c>
      <c r="BF29" s="8">
        <v>2</v>
      </c>
      <c r="BG29" s="100" t="str">
        <f t="shared" si="18"/>
        <v>N/A</v>
      </c>
      <c r="BH29" s="8">
        <v>20121</v>
      </c>
      <c r="BI29" s="8">
        <v>15447</v>
      </c>
      <c r="BJ29" s="183">
        <f t="shared" si="19"/>
        <v>0.76770538243626063</v>
      </c>
      <c r="BK29" s="8">
        <v>13031</v>
      </c>
      <c r="BL29" s="8">
        <v>12168</v>
      </c>
      <c r="BM29" s="183">
        <f t="shared" si="20"/>
        <v>0.93377330979970841</v>
      </c>
      <c r="BN29" s="8">
        <v>4696</v>
      </c>
      <c r="BO29" s="8">
        <v>4181</v>
      </c>
      <c r="BP29" s="183">
        <f t="shared" si="21"/>
        <v>0.89033219761499149</v>
      </c>
      <c r="BQ29" s="8">
        <v>3330</v>
      </c>
      <c r="BR29" s="8">
        <v>3136</v>
      </c>
      <c r="BS29" s="183">
        <f t="shared" si="22"/>
        <v>0.94174174174174174</v>
      </c>
      <c r="BT29" s="8">
        <v>8026</v>
      </c>
      <c r="BU29" s="8">
        <v>7317</v>
      </c>
      <c r="BV29" s="183">
        <f t="shared" si="23"/>
        <v>0.91166209818091204</v>
      </c>
      <c r="BW29" s="8">
        <v>20432</v>
      </c>
      <c r="BX29" s="8">
        <v>10686</v>
      </c>
      <c r="BY29" s="183">
        <f t="shared" si="24"/>
        <v>0.52300313234142526</v>
      </c>
      <c r="BZ29" s="8">
        <v>5240</v>
      </c>
      <c r="CA29" s="8">
        <v>4734</v>
      </c>
      <c r="CB29" s="183">
        <f t="shared" si="25"/>
        <v>0.90343511450381675</v>
      </c>
      <c r="CC29" s="8">
        <v>25672</v>
      </c>
      <c r="CD29" s="8">
        <v>15420</v>
      </c>
      <c r="CE29" s="183">
        <f t="shared" si="26"/>
        <v>0.60065440947335613</v>
      </c>
      <c r="CF29" s="54">
        <v>0.63</v>
      </c>
      <c r="CG29" s="148">
        <v>0.60133136094674555</v>
      </c>
      <c r="CH29" s="100">
        <f t="shared" si="27"/>
        <v>0.95449422372499293</v>
      </c>
      <c r="CI29" s="8">
        <v>47</v>
      </c>
      <c r="CJ29" s="8">
        <v>47</v>
      </c>
      <c r="CK29" s="183">
        <f t="shared" si="28"/>
        <v>1</v>
      </c>
      <c r="CL29" s="8">
        <v>96</v>
      </c>
      <c r="CM29" s="8">
        <v>12</v>
      </c>
      <c r="CN29" s="183">
        <f t="shared" si="29"/>
        <v>0.125</v>
      </c>
      <c r="CO29" s="8">
        <v>13279</v>
      </c>
      <c r="CP29" s="8">
        <v>10730</v>
      </c>
      <c r="CQ29" s="183">
        <f t="shared" si="30"/>
        <v>0.80804277430529403</v>
      </c>
      <c r="CR29" s="8">
        <v>120</v>
      </c>
      <c r="CS29" s="8">
        <v>100</v>
      </c>
      <c r="CT29" s="183">
        <f t="shared" si="31"/>
        <v>0.83333333333333337</v>
      </c>
      <c r="CU29" s="8">
        <v>60</v>
      </c>
      <c r="CV29" s="8">
        <v>52</v>
      </c>
      <c r="CW29" s="183">
        <f t="shared" si="32"/>
        <v>0.8666666666666667</v>
      </c>
      <c r="CX29" s="734"/>
      <c r="CY29" s="734"/>
      <c r="CZ29" s="732"/>
      <c r="DA29" s="734"/>
      <c r="DB29" s="734"/>
      <c r="DC29" s="732"/>
      <c r="DD29" s="8">
        <v>10</v>
      </c>
      <c r="DE29" s="8">
        <v>0</v>
      </c>
      <c r="DF29" s="100">
        <f t="shared" si="33"/>
        <v>0</v>
      </c>
      <c r="DG29" s="8">
        <v>553</v>
      </c>
      <c r="DH29" s="8">
        <v>387</v>
      </c>
      <c r="DI29" s="100">
        <f t="shared" si="34"/>
        <v>0.69981916817359857</v>
      </c>
      <c r="DJ29" s="8">
        <v>175</v>
      </c>
      <c r="DK29" s="8">
        <v>175</v>
      </c>
      <c r="DL29" s="100">
        <f t="shared" si="35"/>
        <v>1</v>
      </c>
      <c r="DM29" s="8">
        <v>78</v>
      </c>
      <c r="DN29" s="8">
        <v>63</v>
      </c>
      <c r="DO29" s="100">
        <f t="shared" si="36"/>
        <v>0.80769230769230771</v>
      </c>
      <c r="DP29" s="8">
        <v>43</v>
      </c>
      <c r="DQ29" s="8">
        <v>38</v>
      </c>
      <c r="DR29" s="100">
        <f t="shared" si="37"/>
        <v>0.88372093023255816</v>
      </c>
      <c r="DS29" s="734"/>
      <c r="DT29" s="734"/>
      <c r="DU29" s="732"/>
      <c r="DV29" s="734"/>
      <c r="DW29" s="734"/>
      <c r="DX29" s="732"/>
      <c r="DY29" s="737"/>
      <c r="DZ29" s="734"/>
      <c r="EA29" s="732"/>
      <c r="EB29" s="737"/>
      <c r="EC29" s="734"/>
      <c r="ED29" s="732"/>
    </row>
    <row r="30" spans="1:134" s="1" customFormat="1" x14ac:dyDescent="0.55000000000000004">
      <c r="A30" s="8">
        <v>66</v>
      </c>
      <c r="B30" s="9" t="s">
        <v>119</v>
      </c>
      <c r="C30" s="8">
        <v>11879</v>
      </c>
      <c r="D30" s="8">
        <v>17509</v>
      </c>
      <c r="E30" s="100">
        <f t="shared" si="0"/>
        <v>1.4739456183180402</v>
      </c>
      <c r="F30" s="8">
        <v>1421</v>
      </c>
      <c r="G30" s="8">
        <v>1051</v>
      </c>
      <c r="H30" s="100">
        <f t="shared" si="1"/>
        <v>0.73961998592540468</v>
      </c>
      <c r="I30" s="37">
        <v>13300</v>
      </c>
      <c r="J30" s="8">
        <v>18560</v>
      </c>
      <c r="K30" s="100">
        <f t="shared" si="2"/>
        <v>1.3954887218045113</v>
      </c>
      <c r="L30" s="37">
        <v>71532</v>
      </c>
      <c r="M30" s="8">
        <v>33406</v>
      </c>
      <c r="N30" s="100">
        <f t="shared" si="3"/>
        <v>0.46700777274506516</v>
      </c>
      <c r="O30" s="37">
        <v>84832</v>
      </c>
      <c r="P30" s="8">
        <v>51966</v>
      </c>
      <c r="Q30" s="100">
        <f t="shared" si="4"/>
        <v>0.61257544322897017</v>
      </c>
      <c r="R30" s="8">
        <v>1541</v>
      </c>
      <c r="S30" s="8">
        <v>466</v>
      </c>
      <c r="T30" s="100">
        <f t="shared" si="5"/>
        <v>0.30240103828682674</v>
      </c>
      <c r="U30" s="8">
        <v>1226</v>
      </c>
      <c r="V30" s="8">
        <v>262</v>
      </c>
      <c r="W30" s="100">
        <f t="shared" si="6"/>
        <v>0.21370309951060359</v>
      </c>
      <c r="X30" s="8">
        <v>495</v>
      </c>
      <c r="Y30" s="8">
        <v>913</v>
      </c>
      <c r="Z30" s="100">
        <f t="shared" si="7"/>
        <v>1.8444444444444446</v>
      </c>
      <c r="AA30" s="8">
        <v>43413</v>
      </c>
      <c r="AB30" s="8">
        <v>22649</v>
      </c>
      <c r="AC30" s="100">
        <f t="shared" si="8"/>
        <v>0.52171008684034736</v>
      </c>
      <c r="AD30" s="8">
        <v>214</v>
      </c>
      <c r="AE30" s="8">
        <v>165</v>
      </c>
      <c r="AF30" s="100">
        <f t="shared" si="9"/>
        <v>0.7710280373831776</v>
      </c>
      <c r="AG30" s="8">
        <v>15588</v>
      </c>
      <c r="AH30" s="8">
        <v>6234</v>
      </c>
      <c r="AI30" s="100">
        <f t="shared" si="10"/>
        <v>0.39992301770592764</v>
      </c>
      <c r="AJ30" s="8">
        <v>0</v>
      </c>
      <c r="AK30" s="8">
        <v>62</v>
      </c>
      <c r="AL30" s="100" t="str">
        <f t="shared" si="11"/>
        <v>N/A</v>
      </c>
      <c r="AM30" s="8">
        <v>1277</v>
      </c>
      <c r="AN30" s="8">
        <v>285</v>
      </c>
      <c r="AO30" s="100">
        <f t="shared" si="12"/>
        <v>0.22317932654659359</v>
      </c>
      <c r="AP30" s="8">
        <v>0</v>
      </c>
      <c r="AQ30" s="8">
        <v>15</v>
      </c>
      <c r="AR30" s="100" t="str">
        <f t="shared" si="13"/>
        <v>N/A</v>
      </c>
      <c r="AS30" s="8">
        <v>0</v>
      </c>
      <c r="AT30" s="8">
        <v>4</v>
      </c>
      <c r="AU30" s="100" t="str">
        <f t="shared" si="14"/>
        <v>N/A</v>
      </c>
      <c r="AV30" s="8">
        <v>71</v>
      </c>
      <c r="AW30" s="8">
        <v>23</v>
      </c>
      <c r="AX30" s="100">
        <f t="shared" si="15"/>
        <v>0.323943661971831</v>
      </c>
      <c r="AY30" s="8">
        <v>1764</v>
      </c>
      <c r="AZ30" s="8">
        <v>963</v>
      </c>
      <c r="BA30" s="100">
        <f t="shared" si="16"/>
        <v>0.54591836734693877</v>
      </c>
      <c r="BB30" s="8">
        <v>5943</v>
      </c>
      <c r="BC30" s="8">
        <v>1045</v>
      </c>
      <c r="BD30" s="100">
        <f t="shared" si="17"/>
        <v>0.17583711930001683</v>
      </c>
      <c r="BE30" s="8">
        <v>0</v>
      </c>
      <c r="BF30" s="8">
        <v>1</v>
      </c>
      <c r="BG30" s="100" t="str">
        <f t="shared" si="18"/>
        <v>N/A</v>
      </c>
      <c r="BH30" s="8">
        <v>27211</v>
      </c>
      <c r="BI30" s="8">
        <v>18049</v>
      </c>
      <c r="BJ30" s="183">
        <f t="shared" si="19"/>
        <v>0.6632979309837933</v>
      </c>
      <c r="BK30" s="8">
        <v>28075</v>
      </c>
      <c r="BL30" s="8">
        <v>19783</v>
      </c>
      <c r="BM30" s="183">
        <f t="shared" si="20"/>
        <v>0.70464826357969723</v>
      </c>
      <c r="BN30" s="8">
        <v>10497</v>
      </c>
      <c r="BO30" s="8">
        <v>6756</v>
      </c>
      <c r="BP30" s="183">
        <f t="shared" si="21"/>
        <v>0.643612460703058</v>
      </c>
      <c r="BQ30" s="8">
        <v>6490</v>
      </c>
      <c r="BR30" s="8">
        <v>4811</v>
      </c>
      <c r="BS30" s="183">
        <f t="shared" si="22"/>
        <v>0.74129429892141752</v>
      </c>
      <c r="BT30" s="8">
        <v>16987</v>
      </c>
      <c r="BU30" s="8">
        <v>11567</v>
      </c>
      <c r="BV30" s="183">
        <f t="shared" si="23"/>
        <v>0.68093247777712373</v>
      </c>
      <c r="BW30" s="8">
        <v>18604</v>
      </c>
      <c r="BX30" s="8">
        <v>10374</v>
      </c>
      <c r="BY30" s="183">
        <f t="shared" si="24"/>
        <v>0.55762201677058698</v>
      </c>
      <c r="BZ30" s="8">
        <v>5633</v>
      </c>
      <c r="CA30" s="8">
        <v>3495</v>
      </c>
      <c r="CB30" s="183">
        <f t="shared" si="25"/>
        <v>0.62045091425528143</v>
      </c>
      <c r="CC30" s="8">
        <v>24237</v>
      </c>
      <c r="CD30" s="8">
        <v>13869</v>
      </c>
      <c r="CE30" s="183">
        <f t="shared" si="26"/>
        <v>0.57222428518380986</v>
      </c>
      <c r="CF30" s="54">
        <v>0.63</v>
      </c>
      <c r="CG30" s="148">
        <v>0.5846939291310721</v>
      </c>
      <c r="CH30" s="100">
        <f t="shared" si="27"/>
        <v>0.92808560179535249</v>
      </c>
      <c r="CI30" s="8">
        <v>80</v>
      </c>
      <c r="CJ30" s="8">
        <v>54</v>
      </c>
      <c r="CK30" s="183">
        <f t="shared" si="28"/>
        <v>0.67500000000000004</v>
      </c>
      <c r="CL30" s="8">
        <v>73</v>
      </c>
      <c r="CM30" s="8">
        <v>21</v>
      </c>
      <c r="CN30" s="183">
        <f t="shared" si="29"/>
        <v>0.28767123287671231</v>
      </c>
      <c r="CO30" s="8">
        <v>12156</v>
      </c>
      <c r="CP30" s="8">
        <v>8312</v>
      </c>
      <c r="CQ30" s="183">
        <f t="shared" si="30"/>
        <v>0.68377755840737087</v>
      </c>
      <c r="CR30" s="8">
        <v>99</v>
      </c>
      <c r="CS30" s="8">
        <v>77</v>
      </c>
      <c r="CT30" s="183">
        <f t="shared" si="31"/>
        <v>0.77777777777777779</v>
      </c>
      <c r="CU30" s="8">
        <v>49</v>
      </c>
      <c r="CV30" s="8">
        <v>40</v>
      </c>
      <c r="CW30" s="183">
        <f t="shared" si="32"/>
        <v>0.81632653061224492</v>
      </c>
      <c r="CX30" s="734"/>
      <c r="CY30" s="734"/>
      <c r="CZ30" s="732"/>
      <c r="DA30" s="734"/>
      <c r="DB30" s="734"/>
      <c r="DC30" s="732"/>
      <c r="DD30" s="8">
        <v>0</v>
      </c>
      <c r="DE30" s="8">
        <v>0</v>
      </c>
      <c r="DF30" s="100" t="str">
        <f t="shared" si="33"/>
        <v>N/A</v>
      </c>
      <c r="DG30" s="8">
        <v>1642</v>
      </c>
      <c r="DH30" s="8">
        <v>570</v>
      </c>
      <c r="DI30" s="100">
        <f t="shared" si="34"/>
        <v>0.34713763702801459</v>
      </c>
      <c r="DJ30" s="8">
        <v>162</v>
      </c>
      <c r="DK30" s="8">
        <v>398</v>
      </c>
      <c r="DL30" s="100">
        <f t="shared" si="35"/>
        <v>2.4567901234567899</v>
      </c>
      <c r="DM30" s="8">
        <v>74</v>
      </c>
      <c r="DN30" s="8">
        <v>60</v>
      </c>
      <c r="DO30" s="100">
        <f t="shared" si="36"/>
        <v>0.81081081081081086</v>
      </c>
      <c r="DP30" s="8">
        <v>41</v>
      </c>
      <c r="DQ30" s="8">
        <v>34</v>
      </c>
      <c r="DR30" s="100">
        <f t="shared" si="37"/>
        <v>0.82926829268292679</v>
      </c>
      <c r="DS30" s="734"/>
      <c r="DT30" s="734"/>
      <c r="DU30" s="732"/>
      <c r="DV30" s="734"/>
      <c r="DW30" s="734"/>
      <c r="DX30" s="732"/>
      <c r="DY30" s="737"/>
      <c r="DZ30" s="734"/>
      <c r="EA30" s="732"/>
      <c r="EB30" s="737"/>
      <c r="EC30" s="734"/>
      <c r="ED30" s="732"/>
    </row>
    <row r="31" spans="1:134" s="1" customFormat="1" x14ac:dyDescent="0.55000000000000004">
      <c r="A31" s="8">
        <v>68</v>
      </c>
      <c r="B31" s="9" t="s">
        <v>122</v>
      </c>
      <c r="C31" s="8">
        <v>31139</v>
      </c>
      <c r="D31" s="8">
        <v>40541</v>
      </c>
      <c r="E31" s="100">
        <f t="shared" si="0"/>
        <v>1.3019364783711744</v>
      </c>
      <c r="F31" s="8">
        <v>2631</v>
      </c>
      <c r="G31" s="8">
        <v>2403</v>
      </c>
      <c r="H31" s="100">
        <f t="shared" si="1"/>
        <v>0.91334093500570124</v>
      </c>
      <c r="I31" s="37">
        <v>33770</v>
      </c>
      <c r="J31" s="8">
        <v>42944</v>
      </c>
      <c r="K31" s="100">
        <f t="shared" si="2"/>
        <v>1.2716612377850163</v>
      </c>
      <c r="L31" s="37">
        <v>74688</v>
      </c>
      <c r="M31" s="8">
        <v>57426</v>
      </c>
      <c r="N31" s="100">
        <f t="shared" si="3"/>
        <v>0.76887853470437018</v>
      </c>
      <c r="O31" s="37">
        <v>108458</v>
      </c>
      <c r="P31" s="8">
        <v>100370</v>
      </c>
      <c r="Q31" s="100">
        <f t="shared" si="4"/>
        <v>0.92542735436758927</v>
      </c>
      <c r="R31" s="8">
        <v>2145</v>
      </c>
      <c r="S31" s="8">
        <v>1408</v>
      </c>
      <c r="T31" s="100">
        <f t="shared" si="5"/>
        <v>0.65641025641025641</v>
      </c>
      <c r="U31" s="8">
        <v>349</v>
      </c>
      <c r="V31" s="8">
        <v>438</v>
      </c>
      <c r="W31" s="100">
        <f t="shared" si="6"/>
        <v>1.2550143266475644</v>
      </c>
      <c r="X31" s="8">
        <v>1902</v>
      </c>
      <c r="Y31" s="8">
        <v>3231</v>
      </c>
      <c r="Z31" s="100">
        <f t="shared" si="7"/>
        <v>1.6987381703470033</v>
      </c>
      <c r="AA31" s="8">
        <v>36795</v>
      </c>
      <c r="AB31" s="8">
        <v>26142</v>
      </c>
      <c r="AC31" s="100">
        <f t="shared" si="8"/>
        <v>0.71047696697920915</v>
      </c>
      <c r="AD31" s="8">
        <v>222</v>
      </c>
      <c r="AE31" s="8">
        <v>306</v>
      </c>
      <c r="AF31" s="100">
        <f t="shared" si="9"/>
        <v>1.3783783783783783</v>
      </c>
      <c r="AG31" s="8">
        <v>22405</v>
      </c>
      <c r="AH31" s="8">
        <v>16232</v>
      </c>
      <c r="AI31" s="100">
        <f t="shared" si="10"/>
        <v>0.72448114260209773</v>
      </c>
      <c r="AJ31" s="8">
        <v>0</v>
      </c>
      <c r="AK31" s="8">
        <v>144</v>
      </c>
      <c r="AL31" s="100" t="str">
        <f t="shared" si="11"/>
        <v>N/A</v>
      </c>
      <c r="AM31" s="8">
        <v>1150</v>
      </c>
      <c r="AN31" s="8">
        <v>1019</v>
      </c>
      <c r="AO31" s="100">
        <f t="shared" si="12"/>
        <v>0.88608695652173908</v>
      </c>
      <c r="AP31" s="8">
        <v>0</v>
      </c>
      <c r="AQ31" s="8">
        <v>38</v>
      </c>
      <c r="AR31" s="100" t="str">
        <f t="shared" si="13"/>
        <v>N/A</v>
      </c>
      <c r="AS31" s="8">
        <v>0</v>
      </c>
      <c r="AT31" s="8">
        <v>8</v>
      </c>
      <c r="AU31" s="100" t="str">
        <f t="shared" si="14"/>
        <v>N/A</v>
      </c>
      <c r="AV31" s="8">
        <v>111</v>
      </c>
      <c r="AW31" s="8">
        <v>52</v>
      </c>
      <c r="AX31" s="100">
        <f t="shared" si="15"/>
        <v>0.46846846846846846</v>
      </c>
      <c r="AY31" s="8">
        <v>3872</v>
      </c>
      <c r="AZ31" s="8">
        <v>3134</v>
      </c>
      <c r="BA31" s="100">
        <f t="shared" si="16"/>
        <v>0.80940082644628097</v>
      </c>
      <c r="BB31" s="8">
        <v>5710</v>
      </c>
      <c r="BC31" s="8">
        <v>4327</v>
      </c>
      <c r="BD31" s="100">
        <f t="shared" si="17"/>
        <v>0.75779334500875661</v>
      </c>
      <c r="BE31" s="8">
        <v>27</v>
      </c>
      <c r="BF31" s="8">
        <v>0</v>
      </c>
      <c r="BG31" s="100">
        <f t="shared" si="18"/>
        <v>0</v>
      </c>
      <c r="BH31" s="8">
        <v>44372</v>
      </c>
      <c r="BI31" s="8">
        <v>29191</v>
      </c>
      <c r="BJ31" s="183">
        <f t="shared" si="19"/>
        <v>0.65786982781934555</v>
      </c>
      <c r="BK31" s="8">
        <v>47847</v>
      </c>
      <c r="BL31" s="8">
        <v>32031</v>
      </c>
      <c r="BM31" s="183">
        <f t="shared" si="20"/>
        <v>0.66944636027337134</v>
      </c>
      <c r="BN31" s="8">
        <v>14578</v>
      </c>
      <c r="BO31" s="8">
        <v>9557</v>
      </c>
      <c r="BP31" s="183">
        <f t="shared" si="21"/>
        <v>0.65557689669364794</v>
      </c>
      <c r="BQ31" s="8">
        <v>13639</v>
      </c>
      <c r="BR31" s="8">
        <v>9884</v>
      </c>
      <c r="BS31" s="183">
        <f t="shared" si="22"/>
        <v>0.72468656059828429</v>
      </c>
      <c r="BT31" s="8">
        <v>28217</v>
      </c>
      <c r="BU31" s="8">
        <v>19441</v>
      </c>
      <c r="BV31" s="183">
        <f t="shared" si="23"/>
        <v>0.68898181947053194</v>
      </c>
      <c r="BW31" s="8">
        <v>33895</v>
      </c>
      <c r="BX31" s="8">
        <v>22001</v>
      </c>
      <c r="BY31" s="183">
        <f t="shared" si="24"/>
        <v>0.64909278654668834</v>
      </c>
      <c r="BZ31" s="8">
        <v>11958</v>
      </c>
      <c r="CA31" s="8">
        <v>6369</v>
      </c>
      <c r="CB31" s="183">
        <f t="shared" si="25"/>
        <v>0.53261414952333164</v>
      </c>
      <c r="CC31" s="8">
        <v>45853</v>
      </c>
      <c r="CD31" s="8">
        <v>28370</v>
      </c>
      <c r="CE31" s="183">
        <f t="shared" si="26"/>
        <v>0.61871633262818138</v>
      </c>
      <c r="CF31" s="54">
        <v>0.63</v>
      </c>
      <c r="CG31" s="148">
        <v>0.60694327370359968</v>
      </c>
      <c r="CH31" s="100">
        <f t="shared" si="27"/>
        <v>0.9634020217517455</v>
      </c>
      <c r="CI31" s="8">
        <v>280</v>
      </c>
      <c r="CJ31" s="8">
        <v>130</v>
      </c>
      <c r="CK31" s="183">
        <f t="shared" si="28"/>
        <v>0.4642857142857143</v>
      </c>
      <c r="CL31" s="8">
        <v>213</v>
      </c>
      <c r="CM31" s="8">
        <v>112</v>
      </c>
      <c r="CN31" s="183">
        <f t="shared" si="29"/>
        <v>0.5258215962441315</v>
      </c>
      <c r="CO31" s="8">
        <v>28095</v>
      </c>
      <c r="CP31" s="8">
        <v>18531</v>
      </c>
      <c r="CQ31" s="183">
        <f t="shared" si="30"/>
        <v>0.65958355579284567</v>
      </c>
      <c r="CR31" s="8">
        <v>205</v>
      </c>
      <c r="CS31" s="8">
        <v>141</v>
      </c>
      <c r="CT31" s="183">
        <f t="shared" si="31"/>
        <v>0.68780487804878043</v>
      </c>
      <c r="CU31" s="8">
        <v>102</v>
      </c>
      <c r="CV31" s="8">
        <v>85</v>
      </c>
      <c r="CW31" s="183">
        <f t="shared" si="32"/>
        <v>0.83333333333333337</v>
      </c>
      <c r="CX31" s="734"/>
      <c r="CY31" s="734"/>
      <c r="CZ31" s="732"/>
      <c r="DA31" s="734"/>
      <c r="DB31" s="734"/>
      <c r="DC31" s="732"/>
      <c r="DD31" s="8">
        <v>10</v>
      </c>
      <c r="DE31" s="8">
        <v>0</v>
      </c>
      <c r="DF31" s="100">
        <f t="shared" si="33"/>
        <v>0</v>
      </c>
      <c r="DG31" s="8">
        <v>4435</v>
      </c>
      <c r="DH31" s="8">
        <v>2711</v>
      </c>
      <c r="DI31" s="100">
        <f t="shared" si="34"/>
        <v>0.61127395715896282</v>
      </c>
      <c r="DJ31" s="8">
        <v>372</v>
      </c>
      <c r="DK31" s="8">
        <v>2419</v>
      </c>
      <c r="DL31" s="100">
        <f t="shared" si="35"/>
        <v>6.502688172043011</v>
      </c>
      <c r="DM31" s="8">
        <v>165</v>
      </c>
      <c r="DN31" s="8">
        <v>128</v>
      </c>
      <c r="DO31" s="100">
        <f t="shared" si="36"/>
        <v>0.77575757575757576</v>
      </c>
      <c r="DP31" s="8">
        <v>91</v>
      </c>
      <c r="DQ31" s="8">
        <v>71</v>
      </c>
      <c r="DR31" s="100">
        <f t="shared" si="37"/>
        <v>0.78021978021978022</v>
      </c>
      <c r="DS31" s="734"/>
      <c r="DT31" s="734"/>
      <c r="DU31" s="732"/>
      <c r="DV31" s="734"/>
      <c r="DW31" s="734"/>
      <c r="DX31" s="732"/>
      <c r="DY31" s="737"/>
      <c r="DZ31" s="734"/>
      <c r="EA31" s="732"/>
      <c r="EB31" s="737"/>
      <c r="EC31" s="734"/>
      <c r="ED31" s="732"/>
    </row>
    <row r="32" spans="1:134" s="1" customFormat="1" x14ac:dyDescent="0.55000000000000004">
      <c r="A32" s="8">
        <v>70</v>
      </c>
      <c r="B32" s="9" t="s">
        <v>130</v>
      </c>
      <c r="C32" s="8">
        <v>18359</v>
      </c>
      <c r="D32" s="8">
        <v>35455</v>
      </c>
      <c r="E32" s="100">
        <f t="shared" si="0"/>
        <v>1.9312054033444088</v>
      </c>
      <c r="F32" s="8">
        <v>592</v>
      </c>
      <c r="G32" s="8">
        <v>449</v>
      </c>
      <c r="H32" s="100">
        <f t="shared" si="1"/>
        <v>0.75844594594594594</v>
      </c>
      <c r="I32" s="37">
        <v>18951</v>
      </c>
      <c r="J32" s="8">
        <v>35904</v>
      </c>
      <c r="K32" s="100">
        <f t="shared" si="2"/>
        <v>1.8945702073769195</v>
      </c>
      <c r="L32" s="37">
        <v>16430</v>
      </c>
      <c r="M32" s="8">
        <v>8607</v>
      </c>
      <c r="N32" s="100">
        <f t="shared" si="3"/>
        <v>0.52385879488740106</v>
      </c>
      <c r="O32" s="37">
        <v>35381</v>
      </c>
      <c r="P32" s="8">
        <v>44511</v>
      </c>
      <c r="Q32" s="100">
        <f t="shared" si="4"/>
        <v>1.2580481049150674</v>
      </c>
      <c r="R32" s="8">
        <v>285</v>
      </c>
      <c r="S32" s="8">
        <v>110</v>
      </c>
      <c r="T32" s="100">
        <f t="shared" si="5"/>
        <v>0.38596491228070173</v>
      </c>
      <c r="U32" s="8">
        <v>2100</v>
      </c>
      <c r="V32" s="8">
        <v>761</v>
      </c>
      <c r="W32" s="100">
        <f t="shared" si="6"/>
        <v>0.36238095238095236</v>
      </c>
      <c r="X32" s="8">
        <v>120</v>
      </c>
      <c r="Y32" s="8">
        <v>62</v>
      </c>
      <c r="Z32" s="100">
        <f t="shared" si="7"/>
        <v>0.51666666666666672</v>
      </c>
      <c r="AA32" s="8">
        <v>9464</v>
      </c>
      <c r="AB32" s="8">
        <v>6445</v>
      </c>
      <c r="AC32" s="100">
        <f t="shared" si="8"/>
        <v>0.68100169061707527</v>
      </c>
      <c r="AD32" s="8">
        <v>15</v>
      </c>
      <c r="AE32" s="8">
        <v>1</v>
      </c>
      <c r="AF32" s="100">
        <f t="shared" si="9"/>
        <v>6.6666666666666666E-2</v>
      </c>
      <c r="AG32" s="8">
        <v>2200</v>
      </c>
      <c r="AH32" s="8">
        <v>762</v>
      </c>
      <c r="AI32" s="100">
        <f t="shared" si="10"/>
        <v>0.34636363636363637</v>
      </c>
      <c r="AJ32" s="8">
        <v>0</v>
      </c>
      <c r="AK32" s="8">
        <v>15</v>
      </c>
      <c r="AL32" s="100" t="str">
        <f t="shared" si="11"/>
        <v>N/A</v>
      </c>
      <c r="AM32" s="8">
        <v>1669</v>
      </c>
      <c r="AN32" s="8">
        <v>180</v>
      </c>
      <c r="AO32" s="100">
        <f t="shared" si="12"/>
        <v>0.10784901138406232</v>
      </c>
      <c r="AP32" s="8">
        <v>0</v>
      </c>
      <c r="AQ32" s="8">
        <v>24</v>
      </c>
      <c r="AR32" s="100" t="str">
        <f t="shared" si="13"/>
        <v>N/A</v>
      </c>
      <c r="AS32" s="8">
        <v>0</v>
      </c>
      <c r="AT32" s="8">
        <v>1</v>
      </c>
      <c r="AU32" s="100" t="str">
        <f t="shared" si="14"/>
        <v>N/A</v>
      </c>
      <c r="AV32" s="8">
        <v>148</v>
      </c>
      <c r="AW32" s="8">
        <v>118</v>
      </c>
      <c r="AX32" s="100">
        <f t="shared" si="15"/>
        <v>0.79729729729729726</v>
      </c>
      <c r="AY32" s="8">
        <v>27</v>
      </c>
      <c r="AZ32" s="8">
        <v>16</v>
      </c>
      <c r="BA32" s="100">
        <f t="shared" si="16"/>
        <v>0.59259259259259256</v>
      </c>
      <c r="BB32" s="8">
        <v>402</v>
      </c>
      <c r="BC32" s="8">
        <v>98</v>
      </c>
      <c r="BD32" s="100">
        <f t="shared" si="17"/>
        <v>0.24378109452736318</v>
      </c>
      <c r="BE32" s="8">
        <v>0</v>
      </c>
      <c r="BF32" s="8">
        <v>0</v>
      </c>
      <c r="BG32" s="100" t="str">
        <f t="shared" si="18"/>
        <v>N/A</v>
      </c>
      <c r="BH32" s="8">
        <v>14913</v>
      </c>
      <c r="BI32" s="8">
        <v>11433</v>
      </c>
      <c r="BJ32" s="183">
        <f t="shared" si="19"/>
        <v>0.76664654998994164</v>
      </c>
      <c r="BK32" s="8">
        <v>6343</v>
      </c>
      <c r="BL32" s="8">
        <v>3950</v>
      </c>
      <c r="BM32" s="183">
        <f t="shared" si="20"/>
        <v>0.62273372221346368</v>
      </c>
      <c r="BN32" s="8">
        <v>2074</v>
      </c>
      <c r="BO32" s="8">
        <v>799</v>
      </c>
      <c r="BP32" s="183">
        <f t="shared" si="21"/>
        <v>0.38524590163934425</v>
      </c>
      <c r="BQ32" s="8">
        <v>1756</v>
      </c>
      <c r="BR32" s="8">
        <v>975</v>
      </c>
      <c r="BS32" s="183">
        <f t="shared" si="22"/>
        <v>0.55523917995444194</v>
      </c>
      <c r="BT32" s="8">
        <v>3830</v>
      </c>
      <c r="BU32" s="8">
        <v>1774</v>
      </c>
      <c r="BV32" s="183">
        <f t="shared" si="23"/>
        <v>0.46318537859007836</v>
      </c>
      <c r="BW32" s="8">
        <v>14709</v>
      </c>
      <c r="BX32" s="8">
        <v>5205</v>
      </c>
      <c r="BY32" s="183">
        <f t="shared" si="24"/>
        <v>0.35386498062410771</v>
      </c>
      <c r="BZ32" s="8">
        <v>10136</v>
      </c>
      <c r="CA32" s="8">
        <v>6701</v>
      </c>
      <c r="CB32" s="183">
        <f t="shared" si="25"/>
        <v>0.66110891870560384</v>
      </c>
      <c r="CC32" s="8">
        <v>24845</v>
      </c>
      <c r="CD32" s="8">
        <v>11906</v>
      </c>
      <c r="CE32" s="183">
        <f t="shared" si="26"/>
        <v>0.47921110887502516</v>
      </c>
      <c r="CF32" s="54">
        <v>0.63</v>
      </c>
      <c r="CG32" s="148">
        <v>0.44911392405063288</v>
      </c>
      <c r="CH32" s="100">
        <f t="shared" si="27"/>
        <v>0.7128792445248141</v>
      </c>
      <c r="CI32" s="8">
        <v>156</v>
      </c>
      <c r="CJ32" s="8">
        <v>75</v>
      </c>
      <c r="CK32" s="183">
        <f t="shared" si="28"/>
        <v>0.48076923076923078</v>
      </c>
      <c r="CL32" s="8">
        <v>134</v>
      </c>
      <c r="CM32" s="8">
        <v>40</v>
      </c>
      <c r="CN32" s="183">
        <f t="shared" si="29"/>
        <v>0.29850746268656714</v>
      </c>
      <c r="CO32" s="8">
        <v>10645</v>
      </c>
      <c r="CP32" s="8">
        <v>6434</v>
      </c>
      <c r="CQ32" s="183">
        <f t="shared" si="30"/>
        <v>0.6044152184124002</v>
      </c>
      <c r="CR32" s="8">
        <v>82</v>
      </c>
      <c r="CS32" s="8">
        <v>49</v>
      </c>
      <c r="CT32" s="183">
        <f t="shared" si="31"/>
        <v>0.59756097560975607</v>
      </c>
      <c r="CU32" s="8">
        <v>41</v>
      </c>
      <c r="CV32" s="8">
        <v>0</v>
      </c>
      <c r="CW32" s="183">
        <f t="shared" si="32"/>
        <v>0</v>
      </c>
      <c r="CX32" s="734"/>
      <c r="CY32" s="734"/>
      <c r="CZ32" s="732"/>
      <c r="DA32" s="734"/>
      <c r="DB32" s="734"/>
      <c r="DC32" s="732"/>
      <c r="DD32" s="8">
        <v>0</v>
      </c>
      <c r="DE32" s="8">
        <v>0</v>
      </c>
      <c r="DF32" s="100" t="str">
        <f t="shared" si="33"/>
        <v>N/A</v>
      </c>
      <c r="DG32" s="8">
        <v>3035</v>
      </c>
      <c r="DH32" s="8">
        <v>2324</v>
      </c>
      <c r="DI32" s="100">
        <f t="shared" si="34"/>
        <v>0.76573311367380559</v>
      </c>
      <c r="DJ32" s="8">
        <v>140</v>
      </c>
      <c r="DK32" s="8">
        <v>332</v>
      </c>
      <c r="DL32" s="100">
        <f t="shared" si="35"/>
        <v>2.3714285714285714</v>
      </c>
      <c r="DM32" s="8">
        <v>61</v>
      </c>
      <c r="DN32" s="8">
        <v>43</v>
      </c>
      <c r="DO32" s="100">
        <f t="shared" si="36"/>
        <v>0.70491803278688525</v>
      </c>
      <c r="DP32" s="8">
        <v>33</v>
      </c>
      <c r="DQ32" s="8">
        <v>33</v>
      </c>
      <c r="DR32" s="100">
        <f t="shared" si="37"/>
        <v>1</v>
      </c>
      <c r="DS32" s="734"/>
      <c r="DT32" s="734"/>
      <c r="DU32" s="732"/>
      <c r="DV32" s="734"/>
      <c r="DW32" s="734"/>
      <c r="DX32" s="732"/>
      <c r="DY32" s="737"/>
      <c r="DZ32" s="734"/>
      <c r="EA32" s="732"/>
      <c r="EB32" s="737"/>
      <c r="EC32" s="734"/>
      <c r="ED32" s="732"/>
    </row>
    <row r="33" spans="1:134" s="1" customFormat="1" x14ac:dyDescent="0.55000000000000004">
      <c r="A33" s="8">
        <v>73</v>
      </c>
      <c r="B33" s="9" t="s">
        <v>132</v>
      </c>
      <c r="C33" s="8">
        <v>40318</v>
      </c>
      <c r="D33" s="8">
        <v>56964</v>
      </c>
      <c r="E33" s="100">
        <f t="shared" si="0"/>
        <v>1.4128677017709212</v>
      </c>
      <c r="F33" s="8">
        <v>2961</v>
      </c>
      <c r="G33" s="8">
        <v>2305</v>
      </c>
      <c r="H33" s="100">
        <f t="shared" si="1"/>
        <v>0.77845322526173588</v>
      </c>
      <c r="I33" s="37">
        <v>43279</v>
      </c>
      <c r="J33" s="8">
        <v>59269</v>
      </c>
      <c r="K33" s="100">
        <f t="shared" si="2"/>
        <v>1.3694632500750941</v>
      </c>
      <c r="L33" s="37">
        <v>66098</v>
      </c>
      <c r="M33" s="8">
        <v>48761</v>
      </c>
      <c r="N33" s="100">
        <f t="shared" si="3"/>
        <v>0.73770764622227603</v>
      </c>
      <c r="O33" s="37">
        <v>109377</v>
      </c>
      <c r="P33" s="8">
        <v>108030</v>
      </c>
      <c r="Q33" s="100">
        <f t="shared" si="4"/>
        <v>0.98768479662086184</v>
      </c>
      <c r="R33" s="8">
        <v>2036</v>
      </c>
      <c r="S33" s="8">
        <v>870</v>
      </c>
      <c r="T33" s="100">
        <f t="shared" si="5"/>
        <v>0.42730844793713163</v>
      </c>
      <c r="U33" s="8">
        <v>1500</v>
      </c>
      <c r="V33" s="8">
        <v>1228</v>
      </c>
      <c r="W33" s="100">
        <f t="shared" si="6"/>
        <v>0.81866666666666665</v>
      </c>
      <c r="X33" s="8">
        <v>1868</v>
      </c>
      <c r="Y33" s="8">
        <v>2514</v>
      </c>
      <c r="Z33" s="100">
        <f t="shared" si="7"/>
        <v>1.3458244111349036</v>
      </c>
      <c r="AA33" s="8">
        <v>29753</v>
      </c>
      <c r="AB33" s="8">
        <v>20696</v>
      </c>
      <c r="AC33" s="100">
        <f t="shared" si="8"/>
        <v>0.69559372164151512</v>
      </c>
      <c r="AD33" s="8">
        <v>270</v>
      </c>
      <c r="AE33" s="8">
        <v>458</v>
      </c>
      <c r="AF33" s="100">
        <f t="shared" si="9"/>
        <v>1.6962962962962962</v>
      </c>
      <c r="AG33" s="8">
        <v>18655</v>
      </c>
      <c r="AH33" s="8">
        <v>17143</v>
      </c>
      <c r="AI33" s="100">
        <f t="shared" si="10"/>
        <v>0.91894934333958722</v>
      </c>
      <c r="AJ33" s="8">
        <v>0</v>
      </c>
      <c r="AK33" s="8">
        <v>116</v>
      </c>
      <c r="AL33" s="100" t="str">
        <f t="shared" si="11"/>
        <v>N/A</v>
      </c>
      <c r="AM33" s="8">
        <v>836</v>
      </c>
      <c r="AN33" s="8">
        <v>746</v>
      </c>
      <c r="AO33" s="100">
        <f t="shared" si="12"/>
        <v>0.89234449760765555</v>
      </c>
      <c r="AP33" s="8">
        <v>0</v>
      </c>
      <c r="AQ33" s="8">
        <v>32</v>
      </c>
      <c r="AR33" s="100" t="str">
        <f t="shared" si="13"/>
        <v>N/A</v>
      </c>
      <c r="AS33" s="8">
        <v>0</v>
      </c>
      <c r="AT33" s="8">
        <v>20</v>
      </c>
      <c r="AU33" s="100" t="str">
        <f t="shared" si="14"/>
        <v>N/A</v>
      </c>
      <c r="AV33" s="8">
        <v>163</v>
      </c>
      <c r="AW33" s="8">
        <v>192</v>
      </c>
      <c r="AX33" s="100">
        <f t="shared" si="15"/>
        <v>1.1779141104294479</v>
      </c>
      <c r="AY33" s="8">
        <v>661</v>
      </c>
      <c r="AZ33" s="8">
        <v>1693</v>
      </c>
      <c r="BA33" s="100">
        <f t="shared" si="16"/>
        <v>2.5612708018154313</v>
      </c>
      <c r="BB33" s="8">
        <v>10323</v>
      </c>
      <c r="BC33" s="8">
        <v>2721</v>
      </c>
      <c r="BD33" s="100">
        <f t="shared" si="17"/>
        <v>0.26358616681197328</v>
      </c>
      <c r="BE33" s="8">
        <v>33</v>
      </c>
      <c r="BF33" s="8">
        <v>0</v>
      </c>
      <c r="BG33" s="100">
        <f t="shared" si="18"/>
        <v>0</v>
      </c>
      <c r="BH33" s="8">
        <v>27025</v>
      </c>
      <c r="BI33" s="8">
        <v>21877</v>
      </c>
      <c r="BJ33" s="183">
        <f t="shared" si="19"/>
        <v>0.80950971322849219</v>
      </c>
      <c r="BK33" s="8">
        <v>13492</v>
      </c>
      <c r="BL33" s="8">
        <v>11856</v>
      </c>
      <c r="BM33" s="183">
        <f t="shared" si="20"/>
        <v>0.87874295879039432</v>
      </c>
      <c r="BN33" s="8">
        <v>5422</v>
      </c>
      <c r="BO33" s="8">
        <v>5244</v>
      </c>
      <c r="BP33" s="183">
        <f t="shared" si="21"/>
        <v>0.96717078568793802</v>
      </c>
      <c r="BQ33" s="8">
        <v>3295</v>
      </c>
      <c r="BR33" s="8">
        <v>3773</v>
      </c>
      <c r="BS33" s="183">
        <f t="shared" si="22"/>
        <v>1.1450682852807283</v>
      </c>
      <c r="BT33" s="8">
        <v>8717</v>
      </c>
      <c r="BU33" s="8">
        <v>9017</v>
      </c>
      <c r="BV33" s="183">
        <f t="shared" si="23"/>
        <v>1.0344155099231387</v>
      </c>
      <c r="BW33" s="8">
        <v>33294</v>
      </c>
      <c r="BX33" s="8">
        <v>23014</v>
      </c>
      <c r="BY33" s="183">
        <f t="shared" si="24"/>
        <v>0.69123565807653031</v>
      </c>
      <c r="BZ33" s="8">
        <v>13240</v>
      </c>
      <c r="CA33" s="8">
        <v>11130</v>
      </c>
      <c r="CB33" s="183">
        <f t="shared" si="25"/>
        <v>0.84063444108761332</v>
      </c>
      <c r="CC33" s="8">
        <v>46534</v>
      </c>
      <c r="CD33" s="8">
        <v>34144</v>
      </c>
      <c r="CE33" s="183">
        <f t="shared" si="26"/>
        <v>0.73374306958353031</v>
      </c>
      <c r="CF33" s="54">
        <v>0.63</v>
      </c>
      <c r="CG33" s="148">
        <v>0.76054318488529016</v>
      </c>
      <c r="CH33" s="100">
        <f t="shared" si="27"/>
        <v>1.2072114045798257</v>
      </c>
      <c r="CI33" s="8">
        <v>131</v>
      </c>
      <c r="CJ33" s="8">
        <v>99</v>
      </c>
      <c r="CK33" s="183">
        <f t="shared" si="28"/>
        <v>0.75572519083969469</v>
      </c>
      <c r="CL33" s="8">
        <v>134</v>
      </c>
      <c r="CM33" s="8">
        <v>72</v>
      </c>
      <c r="CN33" s="183">
        <f t="shared" si="29"/>
        <v>0.53731343283582089</v>
      </c>
      <c r="CO33" s="8">
        <v>17568</v>
      </c>
      <c r="CP33" s="8">
        <v>17989</v>
      </c>
      <c r="CQ33" s="183">
        <f t="shared" si="30"/>
        <v>1.0239640255009108</v>
      </c>
      <c r="CR33" s="8">
        <v>142</v>
      </c>
      <c r="CS33" s="8">
        <v>121</v>
      </c>
      <c r="CT33" s="183">
        <f t="shared" si="31"/>
        <v>0.852112676056338</v>
      </c>
      <c r="CU33" s="8">
        <v>71</v>
      </c>
      <c r="CV33" s="8">
        <v>75</v>
      </c>
      <c r="CW33" s="183">
        <f t="shared" si="32"/>
        <v>1.056338028169014</v>
      </c>
      <c r="CX33" s="734"/>
      <c r="CY33" s="734"/>
      <c r="CZ33" s="732"/>
      <c r="DA33" s="734"/>
      <c r="DB33" s="734"/>
      <c r="DC33" s="732"/>
      <c r="DD33" s="8">
        <v>10</v>
      </c>
      <c r="DE33" s="8">
        <v>0</v>
      </c>
      <c r="DF33" s="100">
        <f t="shared" si="33"/>
        <v>0</v>
      </c>
      <c r="DG33" s="8">
        <v>3508</v>
      </c>
      <c r="DH33" s="8">
        <v>2909</v>
      </c>
      <c r="DI33" s="100">
        <f t="shared" si="34"/>
        <v>0.8292474344355758</v>
      </c>
      <c r="DJ33" s="8">
        <v>233</v>
      </c>
      <c r="DK33" s="8">
        <v>569</v>
      </c>
      <c r="DL33" s="100">
        <f t="shared" si="35"/>
        <v>2.4420600858369097</v>
      </c>
      <c r="DM33" s="8">
        <v>60</v>
      </c>
      <c r="DN33" s="8">
        <v>47</v>
      </c>
      <c r="DO33" s="100">
        <f t="shared" si="36"/>
        <v>0.78333333333333333</v>
      </c>
      <c r="DP33" s="8">
        <v>33</v>
      </c>
      <c r="DQ33" s="8">
        <v>27</v>
      </c>
      <c r="DR33" s="100">
        <f t="shared" si="37"/>
        <v>0.81818181818181823</v>
      </c>
      <c r="DS33" s="734"/>
      <c r="DT33" s="734"/>
      <c r="DU33" s="732"/>
      <c r="DV33" s="734"/>
      <c r="DW33" s="734"/>
      <c r="DX33" s="732"/>
      <c r="DY33" s="737"/>
      <c r="DZ33" s="734"/>
      <c r="EA33" s="732"/>
      <c r="EB33" s="737"/>
      <c r="EC33" s="734"/>
      <c r="ED33" s="732"/>
    </row>
    <row r="34" spans="1:134" s="1" customFormat="1" x14ac:dyDescent="0.55000000000000004">
      <c r="A34" s="8">
        <v>76</v>
      </c>
      <c r="B34" s="9" t="s">
        <v>135</v>
      </c>
      <c r="C34" s="8">
        <v>37799</v>
      </c>
      <c r="D34" s="8">
        <v>65430</v>
      </c>
      <c r="E34" s="100">
        <f t="shared" si="0"/>
        <v>1.7309981745548824</v>
      </c>
      <c r="F34" s="8">
        <v>3790</v>
      </c>
      <c r="G34" s="8">
        <v>2667</v>
      </c>
      <c r="H34" s="100">
        <f t="shared" si="1"/>
        <v>0.70369393139841685</v>
      </c>
      <c r="I34" s="37">
        <v>41589</v>
      </c>
      <c r="J34" s="8">
        <v>68097</v>
      </c>
      <c r="K34" s="100">
        <f t="shared" si="2"/>
        <v>1.6373800764625261</v>
      </c>
      <c r="L34" s="37">
        <v>83938</v>
      </c>
      <c r="M34" s="8">
        <v>63826</v>
      </c>
      <c r="N34" s="100">
        <f t="shared" si="3"/>
        <v>0.76039457694965329</v>
      </c>
      <c r="O34" s="37">
        <v>125527</v>
      </c>
      <c r="P34" s="8">
        <v>131923</v>
      </c>
      <c r="Q34" s="100">
        <f t="shared" si="4"/>
        <v>1.0509531813872712</v>
      </c>
      <c r="R34" s="8">
        <v>1366</v>
      </c>
      <c r="S34" s="8">
        <v>841</v>
      </c>
      <c r="T34" s="100">
        <f t="shared" si="5"/>
        <v>0.61566617862371886</v>
      </c>
      <c r="U34" s="8">
        <v>894</v>
      </c>
      <c r="V34" s="8">
        <v>762</v>
      </c>
      <c r="W34" s="100">
        <f t="shared" si="6"/>
        <v>0.8523489932885906</v>
      </c>
      <c r="X34" s="8">
        <v>1784</v>
      </c>
      <c r="Y34" s="8">
        <v>1179</v>
      </c>
      <c r="Z34" s="100">
        <f t="shared" si="7"/>
        <v>0.6608744394618834</v>
      </c>
      <c r="AA34" s="8">
        <v>51748</v>
      </c>
      <c r="AB34" s="8">
        <v>37801</v>
      </c>
      <c r="AC34" s="100">
        <f t="shared" si="8"/>
        <v>0.73048233748164182</v>
      </c>
      <c r="AD34" s="8">
        <v>135</v>
      </c>
      <c r="AE34" s="8">
        <v>381</v>
      </c>
      <c r="AF34" s="100">
        <f t="shared" si="9"/>
        <v>2.8222222222222224</v>
      </c>
      <c r="AG34" s="8">
        <v>11275</v>
      </c>
      <c r="AH34" s="8">
        <v>8092</v>
      </c>
      <c r="AI34" s="100">
        <f t="shared" si="10"/>
        <v>0.71769401330376936</v>
      </c>
      <c r="AJ34" s="8">
        <v>1924</v>
      </c>
      <c r="AK34" s="8">
        <v>1570</v>
      </c>
      <c r="AL34" s="100">
        <f t="shared" si="11"/>
        <v>0.81600831600831603</v>
      </c>
      <c r="AM34" s="8">
        <v>8497</v>
      </c>
      <c r="AN34" s="8">
        <v>7907</v>
      </c>
      <c r="AO34" s="100">
        <f t="shared" si="12"/>
        <v>0.93056372837472046</v>
      </c>
      <c r="AP34" s="8">
        <v>0</v>
      </c>
      <c r="AQ34" s="8">
        <v>21</v>
      </c>
      <c r="AR34" s="100" t="str">
        <f t="shared" si="13"/>
        <v>N/A</v>
      </c>
      <c r="AS34" s="8">
        <v>0</v>
      </c>
      <c r="AT34" s="8">
        <v>19</v>
      </c>
      <c r="AU34" s="100" t="str">
        <f t="shared" si="14"/>
        <v>N/A</v>
      </c>
      <c r="AV34" s="8">
        <v>69</v>
      </c>
      <c r="AW34" s="8">
        <v>116</v>
      </c>
      <c r="AX34" s="100">
        <f t="shared" si="15"/>
        <v>1.681159420289855</v>
      </c>
      <c r="AY34" s="8">
        <v>1624</v>
      </c>
      <c r="AZ34" s="8">
        <v>2444</v>
      </c>
      <c r="BA34" s="100">
        <f t="shared" si="16"/>
        <v>1.5049261083743843</v>
      </c>
      <c r="BB34" s="8">
        <v>4622</v>
      </c>
      <c r="BC34" s="8">
        <v>1987</v>
      </c>
      <c r="BD34" s="100">
        <f t="shared" si="17"/>
        <v>0.42990047598442233</v>
      </c>
      <c r="BE34" s="8">
        <v>0</v>
      </c>
      <c r="BF34" s="8">
        <v>3</v>
      </c>
      <c r="BG34" s="100" t="str">
        <f t="shared" si="18"/>
        <v>N/A</v>
      </c>
      <c r="BH34" s="8">
        <v>70894</v>
      </c>
      <c r="BI34" s="8">
        <v>48552</v>
      </c>
      <c r="BJ34" s="183">
        <f t="shared" si="19"/>
        <v>0.68485344316867436</v>
      </c>
      <c r="BK34" s="8">
        <v>46872</v>
      </c>
      <c r="BL34" s="8">
        <v>33346</v>
      </c>
      <c r="BM34" s="183">
        <f t="shared" si="20"/>
        <v>0.71142686465267113</v>
      </c>
      <c r="BN34" s="8">
        <v>15113</v>
      </c>
      <c r="BO34" s="8">
        <v>9857</v>
      </c>
      <c r="BP34" s="183">
        <f t="shared" si="21"/>
        <v>0.65221994309534836</v>
      </c>
      <c r="BQ34" s="8">
        <v>13692</v>
      </c>
      <c r="BR34" s="8">
        <v>10784</v>
      </c>
      <c r="BS34" s="183">
        <f t="shared" si="22"/>
        <v>0.78761320479111885</v>
      </c>
      <c r="BT34" s="8">
        <v>28805</v>
      </c>
      <c r="BU34" s="8">
        <v>20641</v>
      </c>
      <c r="BV34" s="183">
        <f t="shared" si="23"/>
        <v>0.7165769831626454</v>
      </c>
      <c r="BW34" s="8">
        <v>100536</v>
      </c>
      <c r="BX34" s="8">
        <v>62399</v>
      </c>
      <c r="BY34" s="183">
        <f t="shared" si="24"/>
        <v>0.62066324500676373</v>
      </c>
      <c r="BZ34" s="8">
        <v>23543</v>
      </c>
      <c r="CA34" s="8">
        <v>17110</v>
      </c>
      <c r="CB34" s="183">
        <f t="shared" si="25"/>
        <v>0.72675529881493439</v>
      </c>
      <c r="CC34" s="8">
        <v>124079</v>
      </c>
      <c r="CD34" s="8">
        <v>79509</v>
      </c>
      <c r="CE34" s="183">
        <f t="shared" si="26"/>
        <v>0.64079336551713018</v>
      </c>
      <c r="CF34" s="54">
        <v>0.63</v>
      </c>
      <c r="CG34" s="148">
        <v>0.61899478198284652</v>
      </c>
      <c r="CH34" s="100">
        <f t="shared" si="27"/>
        <v>0.98253139997277228</v>
      </c>
      <c r="CI34" s="8">
        <v>388</v>
      </c>
      <c r="CJ34" s="8">
        <v>186</v>
      </c>
      <c r="CK34" s="183">
        <f t="shared" si="28"/>
        <v>0.47938144329896909</v>
      </c>
      <c r="CL34" s="8">
        <v>387</v>
      </c>
      <c r="CM34" s="8">
        <v>90</v>
      </c>
      <c r="CN34" s="183">
        <f t="shared" si="29"/>
        <v>0.23255813953488372</v>
      </c>
      <c r="CO34" s="8">
        <v>47845</v>
      </c>
      <c r="CP34" s="8">
        <v>29916</v>
      </c>
      <c r="CQ34" s="183">
        <f t="shared" si="30"/>
        <v>0.62526909812937614</v>
      </c>
      <c r="CR34" s="8">
        <v>472</v>
      </c>
      <c r="CS34" s="8">
        <v>258</v>
      </c>
      <c r="CT34" s="183">
        <f t="shared" si="31"/>
        <v>0.54661016949152541</v>
      </c>
      <c r="CU34" s="8">
        <v>235</v>
      </c>
      <c r="CV34" s="8">
        <v>103</v>
      </c>
      <c r="CW34" s="183">
        <f t="shared" si="32"/>
        <v>0.43829787234042555</v>
      </c>
      <c r="CX34" s="734"/>
      <c r="CY34" s="734"/>
      <c r="CZ34" s="732"/>
      <c r="DA34" s="734"/>
      <c r="DB34" s="734"/>
      <c r="DC34" s="732"/>
      <c r="DD34" s="8">
        <v>11</v>
      </c>
      <c r="DE34" s="8">
        <v>0</v>
      </c>
      <c r="DF34" s="100">
        <f t="shared" si="33"/>
        <v>0</v>
      </c>
      <c r="DG34" s="8">
        <v>5580</v>
      </c>
      <c r="DH34" s="8">
        <v>1029</v>
      </c>
      <c r="DI34" s="100">
        <f t="shared" si="34"/>
        <v>0.18440860215053764</v>
      </c>
      <c r="DJ34" s="8">
        <v>633</v>
      </c>
      <c r="DK34" s="8">
        <v>1421</v>
      </c>
      <c r="DL34" s="100">
        <f t="shared" si="35"/>
        <v>2.2448657187993679</v>
      </c>
      <c r="DM34" s="8">
        <v>148</v>
      </c>
      <c r="DN34" s="8">
        <v>122</v>
      </c>
      <c r="DO34" s="100">
        <f t="shared" si="36"/>
        <v>0.82432432432432434</v>
      </c>
      <c r="DP34" s="8">
        <v>82</v>
      </c>
      <c r="DQ34" s="8">
        <v>72</v>
      </c>
      <c r="DR34" s="100">
        <f t="shared" si="37"/>
        <v>0.87804878048780488</v>
      </c>
      <c r="DS34" s="734"/>
      <c r="DT34" s="734"/>
      <c r="DU34" s="732"/>
      <c r="DV34" s="734"/>
      <c r="DW34" s="734"/>
      <c r="DX34" s="732"/>
      <c r="DY34" s="737"/>
      <c r="DZ34" s="734"/>
      <c r="EA34" s="732"/>
      <c r="EB34" s="737"/>
      <c r="EC34" s="734"/>
      <c r="ED34" s="732"/>
    </row>
    <row r="35" spans="1:134" s="1" customFormat="1" x14ac:dyDescent="0.55000000000000004">
      <c r="A35" s="8">
        <v>81</v>
      </c>
      <c r="B35" s="9" t="s">
        <v>146</v>
      </c>
      <c r="C35" s="8">
        <v>6846</v>
      </c>
      <c r="D35" s="8">
        <v>7718</v>
      </c>
      <c r="E35" s="100">
        <f t="shared" si="0"/>
        <v>1.1273736488460415</v>
      </c>
      <c r="F35" s="8">
        <v>450</v>
      </c>
      <c r="G35" s="8">
        <v>490</v>
      </c>
      <c r="H35" s="100">
        <f t="shared" si="1"/>
        <v>1.0888888888888888</v>
      </c>
      <c r="I35" s="37">
        <v>7296</v>
      </c>
      <c r="J35" s="8">
        <v>8208</v>
      </c>
      <c r="K35" s="100">
        <f t="shared" si="2"/>
        <v>1.125</v>
      </c>
      <c r="L35" s="37">
        <v>1025</v>
      </c>
      <c r="M35" s="8">
        <v>1529</v>
      </c>
      <c r="N35" s="100">
        <f t="shared" si="3"/>
        <v>1.4917073170731707</v>
      </c>
      <c r="O35" s="37">
        <v>8321</v>
      </c>
      <c r="P35" s="8">
        <v>9737</v>
      </c>
      <c r="Q35" s="100">
        <f t="shared" si="4"/>
        <v>1.1701718543444297</v>
      </c>
      <c r="R35" s="8">
        <v>69</v>
      </c>
      <c r="S35" s="8">
        <v>26</v>
      </c>
      <c r="T35" s="100">
        <f t="shared" si="5"/>
        <v>0.37681159420289856</v>
      </c>
      <c r="U35" s="8">
        <v>10</v>
      </c>
      <c r="V35" s="8">
        <v>14</v>
      </c>
      <c r="W35" s="100">
        <f t="shared" si="6"/>
        <v>1.4</v>
      </c>
      <c r="X35" s="8">
        <v>2</v>
      </c>
      <c r="Y35" s="8">
        <v>3</v>
      </c>
      <c r="Z35" s="100">
        <f t="shared" si="7"/>
        <v>1.5</v>
      </c>
      <c r="AA35" s="8">
        <v>356</v>
      </c>
      <c r="AB35" s="8">
        <v>578</v>
      </c>
      <c r="AC35" s="100">
        <f t="shared" si="8"/>
        <v>1.6235955056179776</v>
      </c>
      <c r="AD35" s="8">
        <v>0</v>
      </c>
      <c r="AE35" s="8">
        <v>0</v>
      </c>
      <c r="AF35" s="100" t="str">
        <f t="shared" si="9"/>
        <v>N/A</v>
      </c>
      <c r="AG35" s="8">
        <v>100</v>
      </c>
      <c r="AH35" s="8">
        <v>557</v>
      </c>
      <c r="AI35" s="100">
        <f t="shared" si="10"/>
        <v>5.57</v>
      </c>
      <c r="AJ35" s="8">
        <v>0</v>
      </c>
      <c r="AK35" s="8">
        <v>5</v>
      </c>
      <c r="AL35" s="100" t="str">
        <f t="shared" si="11"/>
        <v>N/A</v>
      </c>
      <c r="AM35" s="8">
        <v>383</v>
      </c>
      <c r="AN35" s="8">
        <v>182</v>
      </c>
      <c r="AO35" s="100">
        <f t="shared" si="12"/>
        <v>0.47519582245430808</v>
      </c>
      <c r="AP35" s="8">
        <v>0</v>
      </c>
      <c r="AQ35" s="8">
        <v>3</v>
      </c>
      <c r="AR35" s="100" t="str">
        <f t="shared" si="13"/>
        <v>N/A</v>
      </c>
      <c r="AS35" s="8">
        <v>0</v>
      </c>
      <c r="AT35" s="8">
        <v>0</v>
      </c>
      <c r="AU35" s="100" t="str">
        <f t="shared" si="14"/>
        <v>N/A</v>
      </c>
      <c r="AV35" s="8">
        <v>75</v>
      </c>
      <c r="AW35" s="8">
        <v>65</v>
      </c>
      <c r="AX35" s="100">
        <f t="shared" si="15"/>
        <v>0.8666666666666667</v>
      </c>
      <c r="AY35" s="8">
        <v>7</v>
      </c>
      <c r="AZ35" s="8">
        <v>14</v>
      </c>
      <c r="BA35" s="100">
        <f t="shared" si="16"/>
        <v>2</v>
      </c>
      <c r="BB35" s="8">
        <v>23</v>
      </c>
      <c r="BC35" s="8">
        <v>80</v>
      </c>
      <c r="BD35" s="100">
        <f t="shared" si="17"/>
        <v>3.4782608695652173</v>
      </c>
      <c r="BE35" s="8">
        <v>0</v>
      </c>
      <c r="BF35" s="8">
        <v>0</v>
      </c>
      <c r="BG35" s="100" t="str">
        <f t="shared" si="18"/>
        <v>N/A</v>
      </c>
      <c r="BH35" s="8">
        <v>4516</v>
      </c>
      <c r="BI35" s="8">
        <v>3902</v>
      </c>
      <c r="BJ35" s="183">
        <f t="shared" si="19"/>
        <v>0.86403897254207263</v>
      </c>
      <c r="BK35" s="8">
        <v>4162</v>
      </c>
      <c r="BL35" s="8">
        <v>3733</v>
      </c>
      <c r="BM35" s="183">
        <f t="shared" si="20"/>
        <v>0.89692455550216243</v>
      </c>
      <c r="BN35" s="8">
        <v>1618</v>
      </c>
      <c r="BO35" s="8">
        <v>1114</v>
      </c>
      <c r="BP35" s="183">
        <f t="shared" si="21"/>
        <v>0.68850432632880099</v>
      </c>
      <c r="BQ35" s="8">
        <v>1325</v>
      </c>
      <c r="BR35" s="8">
        <v>1132</v>
      </c>
      <c r="BS35" s="183">
        <f t="shared" si="22"/>
        <v>0.85433962264150942</v>
      </c>
      <c r="BT35" s="8">
        <v>2943</v>
      </c>
      <c r="BU35" s="8">
        <v>2246</v>
      </c>
      <c r="BV35" s="183">
        <f t="shared" si="23"/>
        <v>0.763166836561332</v>
      </c>
      <c r="BW35" s="8">
        <v>7314</v>
      </c>
      <c r="BX35" s="8">
        <v>3297</v>
      </c>
      <c r="BY35" s="183">
        <f t="shared" si="24"/>
        <v>0.45077932731747333</v>
      </c>
      <c r="BZ35" s="8">
        <v>2930</v>
      </c>
      <c r="CA35" s="8">
        <v>2277</v>
      </c>
      <c r="CB35" s="183">
        <f t="shared" si="25"/>
        <v>0.77713310580204775</v>
      </c>
      <c r="CC35" s="8">
        <v>10244</v>
      </c>
      <c r="CD35" s="8">
        <v>5574</v>
      </c>
      <c r="CE35" s="183">
        <f t="shared" si="26"/>
        <v>0.54412338930105431</v>
      </c>
      <c r="CF35" s="54">
        <v>0.63</v>
      </c>
      <c r="CG35" s="148">
        <v>0.60166086257701579</v>
      </c>
      <c r="CH35" s="100">
        <f t="shared" si="27"/>
        <v>0.95501724218573936</v>
      </c>
      <c r="CI35" s="8">
        <v>105</v>
      </c>
      <c r="CJ35" s="8">
        <v>73</v>
      </c>
      <c r="CK35" s="183">
        <f t="shared" si="28"/>
        <v>0.69523809523809521</v>
      </c>
      <c r="CL35" s="8">
        <v>80</v>
      </c>
      <c r="CM35" s="8">
        <v>40</v>
      </c>
      <c r="CN35" s="183">
        <f t="shared" si="29"/>
        <v>0.5</v>
      </c>
      <c r="CO35" s="8">
        <v>5784</v>
      </c>
      <c r="CP35" s="8">
        <v>3879</v>
      </c>
      <c r="CQ35" s="183">
        <f t="shared" si="30"/>
        <v>0.6706431535269709</v>
      </c>
      <c r="CR35" s="8">
        <v>75</v>
      </c>
      <c r="CS35" s="8">
        <v>48</v>
      </c>
      <c r="CT35" s="183">
        <f t="shared" si="31"/>
        <v>0.64</v>
      </c>
      <c r="CU35" s="8">
        <v>37</v>
      </c>
      <c r="CV35" s="8">
        <v>27</v>
      </c>
      <c r="CW35" s="183">
        <f t="shared" si="32"/>
        <v>0.72972972972972971</v>
      </c>
      <c r="CX35" s="734"/>
      <c r="CY35" s="734"/>
      <c r="CZ35" s="732"/>
      <c r="DA35" s="734"/>
      <c r="DB35" s="734"/>
      <c r="DC35" s="732"/>
      <c r="DD35" s="8">
        <v>0</v>
      </c>
      <c r="DE35" s="8">
        <v>0</v>
      </c>
      <c r="DF35" s="100" t="str">
        <f t="shared" si="33"/>
        <v>N/A</v>
      </c>
      <c r="DG35" s="8">
        <v>861</v>
      </c>
      <c r="DH35" s="8">
        <v>877</v>
      </c>
      <c r="DI35" s="100">
        <f t="shared" si="34"/>
        <v>1.0185830429732869</v>
      </c>
      <c r="DJ35" s="8">
        <v>76</v>
      </c>
      <c r="DK35" s="8">
        <v>195</v>
      </c>
      <c r="DL35" s="100">
        <f t="shared" si="35"/>
        <v>2.5657894736842106</v>
      </c>
      <c r="DM35" s="8">
        <v>60</v>
      </c>
      <c r="DN35" s="8">
        <v>47</v>
      </c>
      <c r="DO35" s="100">
        <f t="shared" si="36"/>
        <v>0.78333333333333333</v>
      </c>
      <c r="DP35" s="8">
        <v>33</v>
      </c>
      <c r="DQ35" s="8">
        <v>28</v>
      </c>
      <c r="DR35" s="100">
        <f t="shared" si="37"/>
        <v>0.84848484848484851</v>
      </c>
      <c r="DS35" s="734"/>
      <c r="DT35" s="734"/>
      <c r="DU35" s="732"/>
      <c r="DV35" s="734"/>
      <c r="DW35" s="734"/>
      <c r="DX35" s="732"/>
      <c r="DY35" s="737"/>
      <c r="DZ35" s="734"/>
      <c r="EA35" s="732"/>
      <c r="EB35" s="737"/>
      <c r="EC35" s="734"/>
      <c r="ED35" s="732"/>
    </row>
    <row r="36" spans="1:134" s="1" customFormat="1" x14ac:dyDescent="0.55000000000000004">
      <c r="A36" s="8">
        <v>85</v>
      </c>
      <c r="B36" s="9" t="s">
        <v>148</v>
      </c>
      <c r="C36" s="8">
        <v>3603</v>
      </c>
      <c r="D36" s="8">
        <v>8387</v>
      </c>
      <c r="E36" s="100">
        <f t="shared" si="0"/>
        <v>2.3277824035525949</v>
      </c>
      <c r="F36" s="8">
        <v>592</v>
      </c>
      <c r="G36" s="8">
        <v>627</v>
      </c>
      <c r="H36" s="100">
        <f t="shared" si="1"/>
        <v>1.0591216216216217</v>
      </c>
      <c r="I36" s="37">
        <v>4195</v>
      </c>
      <c r="J36" s="8">
        <v>9014</v>
      </c>
      <c r="K36" s="100">
        <f t="shared" si="2"/>
        <v>2.1487485101311083</v>
      </c>
      <c r="L36" s="37">
        <v>2542</v>
      </c>
      <c r="M36" s="8">
        <v>2824</v>
      </c>
      <c r="N36" s="100">
        <f t="shared" si="3"/>
        <v>1.110936270653029</v>
      </c>
      <c r="O36" s="37">
        <v>6737</v>
      </c>
      <c r="P36" s="8">
        <v>11838</v>
      </c>
      <c r="Q36" s="100">
        <f t="shared" si="4"/>
        <v>1.7571619415169957</v>
      </c>
      <c r="R36" s="8">
        <v>295</v>
      </c>
      <c r="S36" s="8">
        <v>149</v>
      </c>
      <c r="T36" s="100">
        <f t="shared" si="5"/>
        <v>0.5050847457627119</v>
      </c>
      <c r="U36" s="8">
        <v>63</v>
      </c>
      <c r="V36" s="8">
        <v>56</v>
      </c>
      <c r="W36" s="100">
        <f t="shared" si="6"/>
        <v>0.88888888888888884</v>
      </c>
      <c r="X36" s="8">
        <v>80</v>
      </c>
      <c r="Y36" s="8">
        <v>197</v>
      </c>
      <c r="Z36" s="100">
        <f t="shared" si="7"/>
        <v>2.4624999999999999</v>
      </c>
      <c r="AA36" s="8">
        <v>914</v>
      </c>
      <c r="AB36" s="8">
        <v>1175</v>
      </c>
      <c r="AC36" s="100">
        <f t="shared" si="8"/>
        <v>1.2855579868708971</v>
      </c>
      <c r="AD36" s="8">
        <v>15</v>
      </c>
      <c r="AE36" s="8">
        <v>23</v>
      </c>
      <c r="AF36" s="100">
        <f t="shared" si="9"/>
        <v>1.5333333333333334</v>
      </c>
      <c r="AG36" s="8">
        <v>678</v>
      </c>
      <c r="AH36" s="8">
        <v>733</v>
      </c>
      <c r="AI36" s="100">
        <f t="shared" si="10"/>
        <v>1.0811209439528024</v>
      </c>
      <c r="AJ36" s="8">
        <v>0</v>
      </c>
      <c r="AK36" s="8">
        <v>5</v>
      </c>
      <c r="AL36" s="100" t="str">
        <f t="shared" si="11"/>
        <v>N/A</v>
      </c>
      <c r="AM36" s="8">
        <v>144</v>
      </c>
      <c r="AN36" s="8">
        <v>73</v>
      </c>
      <c r="AO36" s="100">
        <f t="shared" si="12"/>
        <v>0.50694444444444442</v>
      </c>
      <c r="AP36" s="8">
        <v>0</v>
      </c>
      <c r="AQ36" s="8">
        <v>11</v>
      </c>
      <c r="AR36" s="100" t="str">
        <f t="shared" si="13"/>
        <v>N/A</v>
      </c>
      <c r="AS36" s="8">
        <v>0</v>
      </c>
      <c r="AT36" s="8">
        <v>5</v>
      </c>
      <c r="AU36" s="100" t="str">
        <f t="shared" si="14"/>
        <v>N/A</v>
      </c>
      <c r="AV36" s="8">
        <v>32</v>
      </c>
      <c r="AW36" s="8">
        <v>6</v>
      </c>
      <c r="AX36" s="100">
        <f t="shared" si="15"/>
        <v>0.1875</v>
      </c>
      <c r="AY36" s="8">
        <v>38</v>
      </c>
      <c r="AZ36" s="8">
        <v>267</v>
      </c>
      <c r="BA36" s="100">
        <f t="shared" si="16"/>
        <v>7.0263157894736841</v>
      </c>
      <c r="BB36" s="8">
        <v>283</v>
      </c>
      <c r="BC36" s="8">
        <v>110</v>
      </c>
      <c r="BD36" s="100">
        <f t="shared" si="17"/>
        <v>0.38869257950530034</v>
      </c>
      <c r="BE36" s="8">
        <v>0</v>
      </c>
      <c r="BF36" s="8">
        <v>0</v>
      </c>
      <c r="BG36" s="100" t="str">
        <f t="shared" si="18"/>
        <v>N/A</v>
      </c>
      <c r="BH36" s="8">
        <v>7520</v>
      </c>
      <c r="BI36" s="8">
        <v>5142</v>
      </c>
      <c r="BJ36" s="183">
        <f t="shared" si="19"/>
        <v>0.68377659574468086</v>
      </c>
      <c r="BK36" s="8">
        <v>3655</v>
      </c>
      <c r="BL36" s="8">
        <v>15118</v>
      </c>
      <c r="BM36" s="183">
        <f t="shared" si="20"/>
        <v>4.1362517099863201</v>
      </c>
      <c r="BN36" s="8">
        <v>1443</v>
      </c>
      <c r="BO36" s="8">
        <v>961</v>
      </c>
      <c r="BP36" s="183">
        <f t="shared" si="21"/>
        <v>0.66597366597366603</v>
      </c>
      <c r="BQ36" s="8">
        <v>927</v>
      </c>
      <c r="BR36" s="8">
        <v>1633</v>
      </c>
      <c r="BS36" s="183">
        <f t="shared" si="22"/>
        <v>1.761596548004315</v>
      </c>
      <c r="BT36" s="8">
        <v>2370</v>
      </c>
      <c r="BU36" s="8">
        <v>2594</v>
      </c>
      <c r="BV36" s="183">
        <f t="shared" si="23"/>
        <v>1.0945147679324894</v>
      </c>
      <c r="BW36" s="8">
        <v>5016</v>
      </c>
      <c r="BX36" s="8">
        <v>5821</v>
      </c>
      <c r="BY36" s="183">
        <f t="shared" si="24"/>
        <v>1.1604864433811801</v>
      </c>
      <c r="BZ36" s="8">
        <v>1591</v>
      </c>
      <c r="CA36" s="8">
        <v>1279</v>
      </c>
      <c r="CB36" s="183">
        <f t="shared" si="25"/>
        <v>0.8038969201759899</v>
      </c>
      <c r="CC36" s="8">
        <v>6607</v>
      </c>
      <c r="CD36" s="8">
        <v>7100</v>
      </c>
      <c r="CE36" s="183">
        <f t="shared" si="26"/>
        <v>1.0746178295746935</v>
      </c>
      <c r="CF36" s="54">
        <v>0.63</v>
      </c>
      <c r="CG36" s="148">
        <v>0.17158354279666624</v>
      </c>
      <c r="CH36" s="100">
        <f t="shared" si="27"/>
        <v>0.27235482983597814</v>
      </c>
      <c r="CI36" s="8">
        <v>89</v>
      </c>
      <c r="CJ36" s="8">
        <v>60</v>
      </c>
      <c r="CK36" s="183">
        <f t="shared" si="28"/>
        <v>0.6741573033707865</v>
      </c>
      <c r="CL36" s="8">
        <v>80</v>
      </c>
      <c r="CM36" s="8">
        <v>27</v>
      </c>
      <c r="CN36" s="183">
        <f t="shared" si="29"/>
        <v>0.33750000000000002</v>
      </c>
      <c r="CO36" s="8">
        <v>5574</v>
      </c>
      <c r="CP36" s="8">
        <v>4617</v>
      </c>
      <c r="CQ36" s="183">
        <f t="shared" si="30"/>
        <v>0.82831001076426269</v>
      </c>
      <c r="CR36" s="8">
        <v>50</v>
      </c>
      <c r="CS36" s="8">
        <v>48</v>
      </c>
      <c r="CT36" s="183">
        <f t="shared" si="31"/>
        <v>0.96</v>
      </c>
      <c r="CU36" s="8">
        <v>25</v>
      </c>
      <c r="CV36" s="8">
        <v>23</v>
      </c>
      <c r="CW36" s="183">
        <f t="shared" si="32"/>
        <v>0.92</v>
      </c>
      <c r="CX36" s="734"/>
      <c r="CY36" s="734"/>
      <c r="CZ36" s="732"/>
      <c r="DA36" s="734"/>
      <c r="DB36" s="734"/>
      <c r="DC36" s="732"/>
      <c r="DD36" s="8">
        <v>0</v>
      </c>
      <c r="DE36" s="8">
        <v>0</v>
      </c>
      <c r="DF36" s="100" t="str">
        <f t="shared" si="33"/>
        <v>N/A</v>
      </c>
      <c r="DG36" s="8">
        <v>1061</v>
      </c>
      <c r="DH36" s="8">
        <v>1147</v>
      </c>
      <c r="DI36" s="100">
        <f t="shared" si="34"/>
        <v>1.0810556079170595</v>
      </c>
      <c r="DJ36" s="8">
        <v>73</v>
      </c>
      <c r="DK36" s="8">
        <v>608</v>
      </c>
      <c r="DL36" s="100">
        <f t="shared" si="35"/>
        <v>8.3287671232876708</v>
      </c>
      <c r="DM36" s="8">
        <v>82</v>
      </c>
      <c r="DN36" s="8">
        <v>63</v>
      </c>
      <c r="DO36" s="100">
        <f t="shared" si="36"/>
        <v>0.76829268292682928</v>
      </c>
      <c r="DP36" s="8">
        <v>45</v>
      </c>
      <c r="DQ36" s="8">
        <v>38</v>
      </c>
      <c r="DR36" s="100">
        <f t="shared" si="37"/>
        <v>0.84444444444444444</v>
      </c>
      <c r="DS36" s="734"/>
      <c r="DT36" s="734"/>
      <c r="DU36" s="732"/>
      <c r="DV36" s="734"/>
      <c r="DW36" s="734"/>
      <c r="DX36" s="732"/>
      <c r="DY36" s="737"/>
      <c r="DZ36" s="734"/>
      <c r="EA36" s="732"/>
      <c r="EB36" s="737"/>
      <c r="EC36" s="734"/>
      <c r="ED36" s="732"/>
    </row>
    <row r="37" spans="1:134" s="1" customFormat="1" x14ac:dyDescent="0.55000000000000004">
      <c r="A37" s="8">
        <v>86</v>
      </c>
      <c r="B37" s="9" t="s">
        <v>150</v>
      </c>
      <c r="C37" s="8">
        <v>12060</v>
      </c>
      <c r="D37" s="8">
        <v>24271</v>
      </c>
      <c r="E37" s="100">
        <f t="shared" si="0"/>
        <v>2.0125207296849088</v>
      </c>
      <c r="F37" s="8">
        <v>1682</v>
      </c>
      <c r="G37" s="8">
        <v>1351</v>
      </c>
      <c r="H37" s="100">
        <f t="shared" si="1"/>
        <v>0.80321046373365046</v>
      </c>
      <c r="I37" s="37">
        <v>13742</v>
      </c>
      <c r="J37" s="8">
        <v>25622</v>
      </c>
      <c r="K37" s="100">
        <f t="shared" si="2"/>
        <v>1.8645029835540678</v>
      </c>
      <c r="L37" s="37">
        <v>12849</v>
      </c>
      <c r="M37" s="8">
        <v>7950</v>
      </c>
      <c r="N37" s="100">
        <f t="shared" si="3"/>
        <v>0.61872519262199388</v>
      </c>
      <c r="O37" s="37">
        <v>26591</v>
      </c>
      <c r="P37" s="8">
        <v>33572</v>
      </c>
      <c r="Q37" s="100">
        <f t="shared" si="4"/>
        <v>1.2625324357865444</v>
      </c>
      <c r="R37" s="8">
        <v>134</v>
      </c>
      <c r="S37" s="8">
        <v>101</v>
      </c>
      <c r="T37" s="100">
        <f t="shared" si="5"/>
        <v>0.75373134328358204</v>
      </c>
      <c r="U37" s="8">
        <v>2666</v>
      </c>
      <c r="V37" s="8">
        <v>1093</v>
      </c>
      <c r="W37" s="100">
        <f t="shared" si="6"/>
        <v>0.40997749437359338</v>
      </c>
      <c r="X37" s="8">
        <v>15</v>
      </c>
      <c r="Y37" s="8">
        <v>11</v>
      </c>
      <c r="Z37" s="100">
        <f t="shared" si="7"/>
        <v>0.73333333333333328</v>
      </c>
      <c r="AA37" s="8">
        <v>6268</v>
      </c>
      <c r="AB37" s="8">
        <v>3866</v>
      </c>
      <c r="AC37" s="100">
        <f t="shared" si="8"/>
        <v>0.61678366305041477</v>
      </c>
      <c r="AD37" s="8">
        <v>15</v>
      </c>
      <c r="AE37" s="8">
        <v>2</v>
      </c>
      <c r="AF37" s="100">
        <f t="shared" si="9"/>
        <v>0.13333333333333333</v>
      </c>
      <c r="AG37" s="8">
        <v>2139</v>
      </c>
      <c r="AH37" s="8">
        <v>1393</v>
      </c>
      <c r="AI37" s="100">
        <f t="shared" si="10"/>
        <v>0.6512388966806919</v>
      </c>
      <c r="AJ37" s="8">
        <v>0</v>
      </c>
      <c r="AK37" s="8">
        <v>14</v>
      </c>
      <c r="AL37" s="100" t="str">
        <f t="shared" si="11"/>
        <v>N/A</v>
      </c>
      <c r="AM37" s="8">
        <v>342</v>
      </c>
      <c r="AN37" s="8">
        <v>66</v>
      </c>
      <c r="AO37" s="100">
        <f t="shared" si="12"/>
        <v>0.19298245614035087</v>
      </c>
      <c r="AP37" s="8">
        <v>0</v>
      </c>
      <c r="AQ37" s="8">
        <v>1</v>
      </c>
      <c r="AR37" s="100" t="str">
        <f t="shared" si="13"/>
        <v>N/A</v>
      </c>
      <c r="AS37" s="8">
        <v>0</v>
      </c>
      <c r="AT37" s="8">
        <v>0</v>
      </c>
      <c r="AU37" s="100" t="str">
        <f t="shared" si="14"/>
        <v>N/A</v>
      </c>
      <c r="AV37" s="8">
        <v>78</v>
      </c>
      <c r="AW37" s="8">
        <v>116</v>
      </c>
      <c r="AX37" s="100">
        <f t="shared" si="15"/>
        <v>1.4871794871794872</v>
      </c>
      <c r="AY37" s="8">
        <v>238</v>
      </c>
      <c r="AZ37" s="8">
        <v>310</v>
      </c>
      <c r="BA37" s="100">
        <f t="shared" si="16"/>
        <v>1.3025210084033614</v>
      </c>
      <c r="BB37" s="8">
        <v>954</v>
      </c>
      <c r="BC37" s="8">
        <v>516</v>
      </c>
      <c r="BD37" s="100">
        <f t="shared" si="17"/>
        <v>0.54088050314465408</v>
      </c>
      <c r="BE37" s="8">
        <v>0</v>
      </c>
      <c r="BF37" s="8">
        <v>0</v>
      </c>
      <c r="BG37" s="100" t="str">
        <f t="shared" si="18"/>
        <v>N/A</v>
      </c>
      <c r="BH37" s="8">
        <v>8600</v>
      </c>
      <c r="BI37" s="8">
        <v>7185</v>
      </c>
      <c r="BJ37" s="183">
        <f t="shared" si="19"/>
        <v>0.83546511627906972</v>
      </c>
      <c r="BK37" s="8">
        <v>5322</v>
      </c>
      <c r="BL37" s="8">
        <v>3963</v>
      </c>
      <c r="BM37" s="183">
        <f t="shared" si="20"/>
        <v>0.74464487034949267</v>
      </c>
      <c r="BN37" s="8">
        <v>1928</v>
      </c>
      <c r="BO37" s="8">
        <v>976</v>
      </c>
      <c r="BP37" s="183">
        <f t="shared" si="21"/>
        <v>0.50622406639004147</v>
      </c>
      <c r="BQ37" s="8">
        <v>1292</v>
      </c>
      <c r="BR37" s="8">
        <v>612</v>
      </c>
      <c r="BS37" s="183">
        <f t="shared" si="22"/>
        <v>0.47368421052631576</v>
      </c>
      <c r="BT37" s="8">
        <v>3220</v>
      </c>
      <c r="BU37" s="8">
        <v>1588</v>
      </c>
      <c r="BV37" s="183">
        <f t="shared" si="23"/>
        <v>0.49316770186335401</v>
      </c>
      <c r="BW37" s="8">
        <v>10127</v>
      </c>
      <c r="BX37" s="8">
        <v>6355</v>
      </c>
      <c r="BY37" s="183">
        <f t="shared" si="24"/>
        <v>0.62753036437246967</v>
      </c>
      <c r="BZ37" s="8">
        <v>4089</v>
      </c>
      <c r="CA37" s="8">
        <v>5152</v>
      </c>
      <c r="CB37" s="183">
        <f t="shared" si="25"/>
        <v>1.2599657617999511</v>
      </c>
      <c r="CC37" s="8">
        <v>14216</v>
      </c>
      <c r="CD37" s="8">
        <v>11507</v>
      </c>
      <c r="CE37" s="183">
        <f t="shared" si="26"/>
        <v>0.80944006752954423</v>
      </c>
      <c r="CF37" s="54">
        <v>0.63</v>
      </c>
      <c r="CG37" s="148">
        <v>0.40070653545293972</v>
      </c>
      <c r="CH37" s="100">
        <f t="shared" si="27"/>
        <v>0.63604211976657099</v>
      </c>
      <c r="CI37" s="8">
        <v>70</v>
      </c>
      <c r="CJ37" s="8">
        <v>47</v>
      </c>
      <c r="CK37" s="183">
        <f t="shared" si="28"/>
        <v>0.67142857142857137</v>
      </c>
      <c r="CL37" s="8">
        <v>57</v>
      </c>
      <c r="CM37" s="8">
        <v>30</v>
      </c>
      <c r="CN37" s="183">
        <f t="shared" si="29"/>
        <v>0.52631578947368418</v>
      </c>
      <c r="CO37" s="8">
        <v>6621</v>
      </c>
      <c r="CP37" s="8">
        <v>4585</v>
      </c>
      <c r="CQ37" s="183">
        <f t="shared" si="30"/>
        <v>0.69249358103005587</v>
      </c>
      <c r="CR37" s="8">
        <v>59</v>
      </c>
      <c r="CS37" s="8">
        <v>51</v>
      </c>
      <c r="CT37" s="183">
        <f t="shared" si="31"/>
        <v>0.86440677966101698</v>
      </c>
      <c r="CU37" s="8">
        <v>29</v>
      </c>
      <c r="CV37" s="8">
        <v>11</v>
      </c>
      <c r="CW37" s="183">
        <f t="shared" si="32"/>
        <v>0.37931034482758619</v>
      </c>
      <c r="CX37" s="734"/>
      <c r="CY37" s="734"/>
      <c r="CZ37" s="732"/>
      <c r="DA37" s="734"/>
      <c r="DB37" s="734"/>
      <c r="DC37" s="732"/>
      <c r="DD37" s="8">
        <v>0</v>
      </c>
      <c r="DE37" s="8">
        <v>0</v>
      </c>
      <c r="DF37" s="100" t="str">
        <f t="shared" si="33"/>
        <v>N/A</v>
      </c>
      <c r="DG37" s="8">
        <v>1480</v>
      </c>
      <c r="DH37" s="8">
        <v>1208</v>
      </c>
      <c r="DI37" s="100">
        <f t="shared" si="34"/>
        <v>0.81621621621621621</v>
      </c>
      <c r="DJ37" s="8">
        <v>89</v>
      </c>
      <c r="DK37" s="8">
        <v>201</v>
      </c>
      <c r="DL37" s="100">
        <f t="shared" si="35"/>
        <v>2.2584269662921348</v>
      </c>
      <c r="DM37" s="8">
        <v>55</v>
      </c>
      <c r="DN37" s="8">
        <v>43</v>
      </c>
      <c r="DO37" s="100">
        <f t="shared" si="36"/>
        <v>0.78181818181818186</v>
      </c>
      <c r="DP37" s="8">
        <v>30</v>
      </c>
      <c r="DQ37" s="8">
        <v>35</v>
      </c>
      <c r="DR37" s="100">
        <f t="shared" si="37"/>
        <v>1.1666666666666667</v>
      </c>
      <c r="DS37" s="734"/>
      <c r="DT37" s="734"/>
      <c r="DU37" s="732"/>
      <c r="DV37" s="734"/>
      <c r="DW37" s="734"/>
      <c r="DX37" s="732"/>
      <c r="DY37" s="737"/>
      <c r="DZ37" s="734"/>
      <c r="EA37" s="732"/>
      <c r="EB37" s="737"/>
      <c r="EC37" s="734"/>
      <c r="ED37" s="732"/>
    </row>
    <row r="38" spans="1:134" s="1" customFormat="1" x14ac:dyDescent="0.55000000000000004">
      <c r="A38" s="8">
        <v>88</v>
      </c>
      <c r="B38" s="9" t="s">
        <v>152</v>
      </c>
      <c r="C38" s="8">
        <v>0</v>
      </c>
      <c r="D38" s="8">
        <v>17474</v>
      </c>
      <c r="E38" s="100" t="str">
        <f t="shared" si="0"/>
        <v>N/A</v>
      </c>
      <c r="F38" s="8">
        <v>0</v>
      </c>
      <c r="G38" s="8">
        <v>690</v>
      </c>
      <c r="H38" s="100" t="str">
        <f t="shared" si="1"/>
        <v>N/A</v>
      </c>
      <c r="I38" s="37">
        <v>0</v>
      </c>
      <c r="J38" s="8">
        <v>18164</v>
      </c>
      <c r="K38" s="100" t="str">
        <f t="shared" si="2"/>
        <v>N/A</v>
      </c>
      <c r="L38" s="37">
        <v>13653</v>
      </c>
      <c r="M38" s="8">
        <v>6533</v>
      </c>
      <c r="N38" s="100">
        <f t="shared" si="3"/>
        <v>0.47850289313703948</v>
      </c>
      <c r="O38" s="37">
        <v>13653</v>
      </c>
      <c r="P38" s="8">
        <v>24697</v>
      </c>
      <c r="Q38" s="100">
        <f t="shared" si="4"/>
        <v>1.8089064674430528</v>
      </c>
      <c r="R38" s="8">
        <v>616</v>
      </c>
      <c r="S38" s="8">
        <v>261</v>
      </c>
      <c r="T38" s="100">
        <f t="shared" si="5"/>
        <v>0.42370129870129869</v>
      </c>
      <c r="U38" s="8">
        <v>0</v>
      </c>
      <c r="V38" s="8">
        <v>293</v>
      </c>
      <c r="W38" s="100" t="str">
        <f t="shared" si="6"/>
        <v>N/A</v>
      </c>
      <c r="X38" s="8">
        <v>93</v>
      </c>
      <c r="Y38" s="8">
        <v>59</v>
      </c>
      <c r="Z38" s="100">
        <f t="shared" si="7"/>
        <v>0.63440860215053763</v>
      </c>
      <c r="AA38" s="8">
        <v>9213</v>
      </c>
      <c r="AB38" s="8">
        <v>3152</v>
      </c>
      <c r="AC38" s="100">
        <f t="shared" si="8"/>
        <v>0.34212525778790837</v>
      </c>
      <c r="AD38" s="8">
        <v>16</v>
      </c>
      <c r="AE38" s="8">
        <v>51</v>
      </c>
      <c r="AF38" s="100">
        <f t="shared" si="9"/>
        <v>3.1875</v>
      </c>
      <c r="AG38" s="8">
        <v>578</v>
      </c>
      <c r="AH38" s="8">
        <v>1165</v>
      </c>
      <c r="AI38" s="100">
        <f t="shared" si="10"/>
        <v>2.0155709342560555</v>
      </c>
      <c r="AJ38" s="8">
        <v>0</v>
      </c>
      <c r="AK38" s="8">
        <v>103</v>
      </c>
      <c r="AL38" s="100" t="str">
        <f t="shared" si="11"/>
        <v>N/A</v>
      </c>
      <c r="AM38" s="8">
        <v>590</v>
      </c>
      <c r="AN38" s="8">
        <v>360</v>
      </c>
      <c r="AO38" s="100">
        <f t="shared" si="12"/>
        <v>0.61016949152542377</v>
      </c>
      <c r="AP38" s="8">
        <v>2350</v>
      </c>
      <c r="AQ38" s="8">
        <v>284</v>
      </c>
      <c r="AR38" s="100">
        <f t="shared" si="13"/>
        <v>0.12085106382978723</v>
      </c>
      <c r="AS38" s="8">
        <v>0</v>
      </c>
      <c r="AT38" s="8">
        <v>10</v>
      </c>
      <c r="AU38" s="100" t="str">
        <f t="shared" si="14"/>
        <v>N/A</v>
      </c>
      <c r="AV38" s="8">
        <v>0</v>
      </c>
      <c r="AW38" s="8">
        <v>14</v>
      </c>
      <c r="AX38" s="100" t="str">
        <f t="shared" si="15"/>
        <v>N/A</v>
      </c>
      <c r="AY38" s="8">
        <v>102</v>
      </c>
      <c r="AZ38" s="8">
        <v>69</v>
      </c>
      <c r="BA38" s="100">
        <f t="shared" si="16"/>
        <v>0.67647058823529416</v>
      </c>
      <c r="BB38" s="8">
        <v>95</v>
      </c>
      <c r="BC38" s="8">
        <v>679</v>
      </c>
      <c r="BD38" s="100">
        <f t="shared" si="17"/>
        <v>7.1473684210526311</v>
      </c>
      <c r="BE38" s="8">
        <v>0</v>
      </c>
      <c r="BF38" s="8">
        <v>4</v>
      </c>
      <c r="BG38" s="100" t="str">
        <f t="shared" si="18"/>
        <v>N/A</v>
      </c>
      <c r="BH38" s="8">
        <v>1244</v>
      </c>
      <c r="BI38" s="8">
        <v>807</v>
      </c>
      <c r="BJ38" s="183">
        <f t="shared" si="19"/>
        <v>0.6487138263665595</v>
      </c>
      <c r="BK38" s="8">
        <v>2794</v>
      </c>
      <c r="BL38" s="8">
        <v>1980</v>
      </c>
      <c r="BM38" s="183">
        <f t="shared" si="20"/>
        <v>0.70866141732283461</v>
      </c>
      <c r="BN38" s="8">
        <v>1127</v>
      </c>
      <c r="BO38" s="8">
        <v>869</v>
      </c>
      <c r="BP38" s="183">
        <f t="shared" si="21"/>
        <v>0.77107364685004431</v>
      </c>
      <c r="BQ38" s="8">
        <v>616</v>
      </c>
      <c r="BR38" s="8">
        <v>615</v>
      </c>
      <c r="BS38" s="183">
        <f t="shared" si="22"/>
        <v>0.99837662337662336</v>
      </c>
      <c r="BT38" s="8">
        <v>1743</v>
      </c>
      <c r="BU38" s="8">
        <v>1484</v>
      </c>
      <c r="BV38" s="183">
        <f t="shared" si="23"/>
        <v>0.85140562248995988</v>
      </c>
      <c r="BW38" s="8">
        <v>2535</v>
      </c>
      <c r="BX38" s="8">
        <v>2450</v>
      </c>
      <c r="BY38" s="183">
        <f t="shared" si="24"/>
        <v>0.9664694280078896</v>
      </c>
      <c r="BZ38" s="8">
        <v>0</v>
      </c>
      <c r="CA38" s="8">
        <v>41</v>
      </c>
      <c r="CB38" s="183" t="str">
        <f t="shared" si="25"/>
        <v>N/A</v>
      </c>
      <c r="CC38" s="8">
        <v>2535</v>
      </c>
      <c r="CD38" s="8">
        <v>2491</v>
      </c>
      <c r="CE38" s="183">
        <f t="shared" si="26"/>
        <v>0.98264299802761346</v>
      </c>
      <c r="CF38" s="54">
        <v>0.63</v>
      </c>
      <c r="CG38" s="148">
        <v>0.74949494949494955</v>
      </c>
      <c r="CH38" s="100">
        <f t="shared" si="27"/>
        <v>1.1896745230078565</v>
      </c>
      <c r="CI38" s="8">
        <v>37</v>
      </c>
      <c r="CJ38" s="8">
        <v>27</v>
      </c>
      <c r="CK38" s="183">
        <f t="shared" si="28"/>
        <v>0.72972972972972971</v>
      </c>
      <c r="CL38" s="8">
        <v>40</v>
      </c>
      <c r="CM38" s="8">
        <v>17</v>
      </c>
      <c r="CN38" s="183">
        <f t="shared" si="29"/>
        <v>0.42499999999999999</v>
      </c>
      <c r="CO38" s="8">
        <v>3565</v>
      </c>
      <c r="CP38" s="8">
        <v>2613</v>
      </c>
      <c r="CQ38" s="183">
        <f t="shared" si="30"/>
        <v>0.73295932678821885</v>
      </c>
      <c r="CR38" s="8">
        <v>36</v>
      </c>
      <c r="CS38" s="8">
        <v>26</v>
      </c>
      <c r="CT38" s="183">
        <f t="shared" si="31"/>
        <v>0.72222222222222221</v>
      </c>
      <c r="CU38" s="8">
        <v>18</v>
      </c>
      <c r="CV38" s="8">
        <v>11</v>
      </c>
      <c r="CW38" s="183">
        <f t="shared" si="32"/>
        <v>0.61111111111111116</v>
      </c>
      <c r="CX38" s="734"/>
      <c r="CY38" s="734"/>
      <c r="CZ38" s="732"/>
      <c r="DA38" s="734"/>
      <c r="DB38" s="734"/>
      <c r="DC38" s="732"/>
      <c r="DD38" s="8">
        <v>0</v>
      </c>
      <c r="DE38" s="8">
        <v>0</v>
      </c>
      <c r="DF38" s="100" t="str">
        <f t="shared" si="33"/>
        <v>N/A</v>
      </c>
      <c r="DG38" s="8">
        <v>23</v>
      </c>
      <c r="DH38" s="8">
        <v>140</v>
      </c>
      <c r="DI38" s="100">
        <f t="shared" si="34"/>
        <v>6.0869565217391308</v>
      </c>
      <c r="DJ38" s="8">
        <v>47</v>
      </c>
      <c r="DK38" s="8">
        <v>355</v>
      </c>
      <c r="DL38" s="100">
        <f t="shared" si="35"/>
        <v>7.5531914893617023</v>
      </c>
      <c r="DM38" s="8">
        <v>0</v>
      </c>
      <c r="DN38" s="8">
        <v>0</v>
      </c>
      <c r="DO38" s="100" t="str">
        <f t="shared" si="36"/>
        <v>N/A</v>
      </c>
      <c r="DP38" s="8">
        <v>0</v>
      </c>
      <c r="DQ38" s="8">
        <v>0</v>
      </c>
      <c r="DR38" s="100" t="str">
        <f t="shared" si="37"/>
        <v>N/A</v>
      </c>
      <c r="DS38" s="734"/>
      <c r="DT38" s="734"/>
      <c r="DU38" s="732"/>
      <c r="DV38" s="734"/>
      <c r="DW38" s="734"/>
      <c r="DX38" s="732"/>
      <c r="DY38" s="737"/>
      <c r="DZ38" s="734"/>
      <c r="EA38" s="732"/>
      <c r="EB38" s="737"/>
      <c r="EC38" s="734"/>
      <c r="ED38" s="732"/>
    </row>
    <row r="39" spans="1:134" s="1" customFormat="1" x14ac:dyDescent="0.55000000000000004">
      <c r="A39" s="8">
        <v>91</v>
      </c>
      <c r="B39" s="9" t="s">
        <v>154</v>
      </c>
      <c r="C39" s="8">
        <v>899</v>
      </c>
      <c r="D39" s="8">
        <v>1584</v>
      </c>
      <c r="E39" s="100">
        <f t="shared" si="0"/>
        <v>1.7619577308120133</v>
      </c>
      <c r="F39" s="8">
        <v>62</v>
      </c>
      <c r="G39" s="8">
        <v>105</v>
      </c>
      <c r="H39" s="100">
        <f t="shared" si="1"/>
        <v>1.6935483870967742</v>
      </c>
      <c r="I39" s="37">
        <v>961</v>
      </c>
      <c r="J39" s="8">
        <v>1689</v>
      </c>
      <c r="K39" s="100">
        <f t="shared" si="2"/>
        <v>1.7575442247658688</v>
      </c>
      <c r="L39" s="37">
        <v>7301</v>
      </c>
      <c r="M39" s="8">
        <v>6256</v>
      </c>
      <c r="N39" s="100">
        <f t="shared" si="3"/>
        <v>0.8568689220654705</v>
      </c>
      <c r="O39" s="37">
        <v>8262</v>
      </c>
      <c r="P39" s="8">
        <v>7945</v>
      </c>
      <c r="Q39" s="100">
        <f t="shared" si="4"/>
        <v>0.96163156620672963</v>
      </c>
      <c r="R39" s="8">
        <v>82</v>
      </c>
      <c r="S39" s="8">
        <v>45</v>
      </c>
      <c r="T39" s="100">
        <f t="shared" si="5"/>
        <v>0.54878048780487809</v>
      </c>
      <c r="U39" s="8">
        <v>4890</v>
      </c>
      <c r="V39" s="8">
        <v>2728</v>
      </c>
      <c r="W39" s="100">
        <f t="shared" si="6"/>
        <v>0.55787321063394679</v>
      </c>
      <c r="X39" s="8">
        <v>67</v>
      </c>
      <c r="Y39" s="8">
        <v>89</v>
      </c>
      <c r="Z39" s="100">
        <f t="shared" si="7"/>
        <v>1.3283582089552239</v>
      </c>
      <c r="AA39" s="8">
        <v>1224</v>
      </c>
      <c r="AB39" s="8">
        <v>1758</v>
      </c>
      <c r="AC39" s="100">
        <f t="shared" si="8"/>
        <v>1.4362745098039216</v>
      </c>
      <c r="AD39" s="8">
        <v>19</v>
      </c>
      <c r="AE39" s="8">
        <v>31</v>
      </c>
      <c r="AF39" s="100">
        <f t="shared" si="9"/>
        <v>1.631578947368421</v>
      </c>
      <c r="AG39" s="8">
        <v>532</v>
      </c>
      <c r="AH39" s="8">
        <v>826</v>
      </c>
      <c r="AI39" s="100">
        <f t="shared" si="10"/>
        <v>1.5526315789473684</v>
      </c>
      <c r="AJ39" s="8">
        <v>0</v>
      </c>
      <c r="AK39" s="8">
        <v>10</v>
      </c>
      <c r="AL39" s="100" t="str">
        <f t="shared" si="11"/>
        <v>N/A</v>
      </c>
      <c r="AM39" s="8">
        <v>0</v>
      </c>
      <c r="AN39" s="8">
        <v>31</v>
      </c>
      <c r="AO39" s="100" t="str">
        <f t="shared" si="12"/>
        <v>N/A</v>
      </c>
      <c r="AP39" s="8">
        <v>0</v>
      </c>
      <c r="AQ39" s="8">
        <v>1</v>
      </c>
      <c r="AR39" s="100" t="str">
        <f t="shared" si="13"/>
        <v>N/A</v>
      </c>
      <c r="AS39" s="8">
        <v>0</v>
      </c>
      <c r="AT39" s="8">
        <v>0</v>
      </c>
      <c r="AU39" s="100" t="str">
        <f t="shared" si="14"/>
        <v>N/A</v>
      </c>
      <c r="AV39" s="8">
        <v>3</v>
      </c>
      <c r="AW39" s="8">
        <v>3</v>
      </c>
      <c r="AX39" s="100">
        <f t="shared" si="15"/>
        <v>1</v>
      </c>
      <c r="AY39" s="8">
        <v>47</v>
      </c>
      <c r="AZ39" s="8">
        <v>104</v>
      </c>
      <c r="BA39" s="100">
        <f t="shared" si="16"/>
        <v>2.2127659574468086</v>
      </c>
      <c r="BB39" s="8">
        <v>437</v>
      </c>
      <c r="BC39" s="8">
        <v>624</v>
      </c>
      <c r="BD39" s="100">
        <f t="shared" si="17"/>
        <v>1.4279176201372998</v>
      </c>
      <c r="BE39" s="8">
        <v>0</v>
      </c>
      <c r="BF39" s="8">
        <v>0</v>
      </c>
      <c r="BG39" s="100" t="str">
        <f t="shared" si="18"/>
        <v>N/A</v>
      </c>
      <c r="BH39" s="8">
        <v>1500</v>
      </c>
      <c r="BI39" s="8">
        <v>1072</v>
      </c>
      <c r="BJ39" s="183">
        <f t="shared" si="19"/>
        <v>0.71466666666666667</v>
      </c>
      <c r="BK39" s="8">
        <v>675</v>
      </c>
      <c r="BL39" s="8">
        <v>503</v>
      </c>
      <c r="BM39" s="183">
        <f t="shared" si="20"/>
        <v>0.74518518518518517</v>
      </c>
      <c r="BN39" s="8">
        <v>312</v>
      </c>
      <c r="BO39" s="8">
        <v>156</v>
      </c>
      <c r="BP39" s="183">
        <f t="shared" si="21"/>
        <v>0.5</v>
      </c>
      <c r="BQ39" s="8">
        <v>95</v>
      </c>
      <c r="BR39" s="8">
        <v>68</v>
      </c>
      <c r="BS39" s="183">
        <f t="shared" si="22"/>
        <v>0.71578947368421053</v>
      </c>
      <c r="BT39" s="8">
        <v>407</v>
      </c>
      <c r="BU39" s="8">
        <v>224</v>
      </c>
      <c r="BV39" s="183">
        <f t="shared" si="23"/>
        <v>0.55036855036855037</v>
      </c>
      <c r="BW39" s="8">
        <v>1823</v>
      </c>
      <c r="BX39" s="8">
        <v>1250</v>
      </c>
      <c r="BY39" s="183">
        <f t="shared" si="24"/>
        <v>0.68568294020844767</v>
      </c>
      <c r="BZ39" s="8">
        <v>290</v>
      </c>
      <c r="CA39" s="8">
        <v>167</v>
      </c>
      <c r="CB39" s="183">
        <f t="shared" si="25"/>
        <v>0.57586206896551728</v>
      </c>
      <c r="CC39" s="8">
        <v>2113</v>
      </c>
      <c r="CD39" s="8">
        <v>1417</v>
      </c>
      <c r="CE39" s="183">
        <f t="shared" si="26"/>
        <v>0.67061050638902031</v>
      </c>
      <c r="CF39" s="54">
        <v>0.63</v>
      </c>
      <c r="CG39" s="148">
        <v>0.44532803180914515</v>
      </c>
      <c r="CH39" s="100">
        <f t="shared" si="27"/>
        <v>0.70686989176054782</v>
      </c>
      <c r="CI39" s="8">
        <v>32</v>
      </c>
      <c r="CJ39" s="8">
        <v>22</v>
      </c>
      <c r="CK39" s="183">
        <f t="shared" si="28"/>
        <v>0.6875</v>
      </c>
      <c r="CL39" s="8">
        <v>40</v>
      </c>
      <c r="CM39" s="8">
        <v>18</v>
      </c>
      <c r="CN39" s="183">
        <f t="shared" si="29"/>
        <v>0.45</v>
      </c>
      <c r="CO39" s="8">
        <v>1648</v>
      </c>
      <c r="CP39" s="8">
        <v>965</v>
      </c>
      <c r="CQ39" s="183">
        <f t="shared" si="30"/>
        <v>0.58555825242718451</v>
      </c>
      <c r="CR39" s="8">
        <v>40</v>
      </c>
      <c r="CS39" s="8">
        <v>21</v>
      </c>
      <c r="CT39" s="183">
        <f t="shared" si="31"/>
        <v>0.52500000000000002</v>
      </c>
      <c r="CU39" s="8">
        <v>20</v>
      </c>
      <c r="CV39" s="8">
        <v>0</v>
      </c>
      <c r="CW39" s="183">
        <f t="shared" si="32"/>
        <v>0</v>
      </c>
      <c r="CX39" s="734"/>
      <c r="CY39" s="734"/>
      <c r="CZ39" s="732"/>
      <c r="DA39" s="734"/>
      <c r="DB39" s="734"/>
      <c r="DC39" s="732"/>
      <c r="DD39" s="8">
        <v>0</v>
      </c>
      <c r="DE39" s="8">
        <v>0</v>
      </c>
      <c r="DF39" s="100" t="str">
        <f t="shared" si="33"/>
        <v>N/A</v>
      </c>
      <c r="DG39" s="8">
        <v>108</v>
      </c>
      <c r="DH39" s="8">
        <v>2</v>
      </c>
      <c r="DI39" s="100">
        <f t="shared" si="34"/>
        <v>1.8518518518518517E-2</v>
      </c>
      <c r="DJ39" s="8">
        <v>21</v>
      </c>
      <c r="DK39" s="8">
        <v>24</v>
      </c>
      <c r="DL39" s="100">
        <f t="shared" si="35"/>
        <v>1.1428571428571428</v>
      </c>
      <c r="DM39" s="8">
        <v>31</v>
      </c>
      <c r="DN39" s="8">
        <v>26</v>
      </c>
      <c r="DO39" s="100">
        <f t="shared" si="36"/>
        <v>0.83870967741935487</v>
      </c>
      <c r="DP39" s="8">
        <v>17</v>
      </c>
      <c r="DQ39" s="8">
        <v>14</v>
      </c>
      <c r="DR39" s="100">
        <f t="shared" si="37"/>
        <v>0.82352941176470584</v>
      </c>
      <c r="DS39" s="734"/>
      <c r="DT39" s="734"/>
      <c r="DU39" s="732"/>
      <c r="DV39" s="734"/>
      <c r="DW39" s="734"/>
      <c r="DX39" s="732"/>
      <c r="DY39" s="737"/>
      <c r="DZ39" s="734"/>
      <c r="EA39" s="732"/>
      <c r="EB39" s="737"/>
      <c r="EC39" s="734"/>
      <c r="ED39" s="732"/>
    </row>
    <row r="40" spans="1:134" s="1" customFormat="1" x14ac:dyDescent="0.55000000000000004">
      <c r="A40" s="8">
        <v>94</v>
      </c>
      <c r="B40" s="9" t="s">
        <v>156</v>
      </c>
      <c r="C40" s="8">
        <v>1798</v>
      </c>
      <c r="D40" s="8">
        <v>1756</v>
      </c>
      <c r="E40" s="100">
        <f t="shared" si="0"/>
        <v>0.97664071190211343</v>
      </c>
      <c r="F40" s="8">
        <v>119</v>
      </c>
      <c r="G40" s="8">
        <v>72</v>
      </c>
      <c r="H40" s="100">
        <f t="shared" si="1"/>
        <v>0.60504201680672265</v>
      </c>
      <c r="I40" s="37">
        <v>1917</v>
      </c>
      <c r="J40" s="8">
        <v>1828</v>
      </c>
      <c r="K40" s="100">
        <f t="shared" si="2"/>
        <v>0.95357329160146065</v>
      </c>
      <c r="L40" s="37">
        <v>2626</v>
      </c>
      <c r="M40" s="8">
        <v>3890</v>
      </c>
      <c r="N40" s="100">
        <f t="shared" si="3"/>
        <v>1.4813404417364813</v>
      </c>
      <c r="O40" s="37">
        <v>4543</v>
      </c>
      <c r="P40" s="8">
        <v>5718</v>
      </c>
      <c r="Q40" s="100">
        <f t="shared" si="4"/>
        <v>1.2586396654193264</v>
      </c>
      <c r="R40" s="8">
        <v>53</v>
      </c>
      <c r="S40" s="8">
        <v>132</v>
      </c>
      <c r="T40" s="100">
        <f t="shared" si="5"/>
        <v>2.4905660377358489</v>
      </c>
      <c r="U40" s="8">
        <v>1736</v>
      </c>
      <c r="V40" s="8">
        <v>2862</v>
      </c>
      <c r="W40" s="100">
        <f t="shared" si="6"/>
        <v>1.6486175115207373</v>
      </c>
      <c r="X40" s="8">
        <v>0</v>
      </c>
      <c r="Y40" s="8">
        <v>1</v>
      </c>
      <c r="Z40" s="100" t="str">
        <f t="shared" si="7"/>
        <v>N/A</v>
      </c>
      <c r="AA40" s="8">
        <v>569</v>
      </c>
      <c r="AB40" s="8">
        <v>614</v>
      </c>
      <c r="AC40" s="100">
        <f t="shared" si="8"/>
        <v>1.0790861159929701</v>
      </c>
      <c r="AD40" s="8">
        <v>8</v>
      </c>
      <c r="AE40" s="8">
        <v>0</v>
      </c>
      <c r="AF40" s="100">
        <f t="shared" si="9"/>
        <v>0</v>
      </c>
      <c r="AG40" s="8">
        <v>241</v>
      </c>
      <c r="AH40" s="8">
        <v>203</v>
      </c>
      <c r="AI40" s="100">
        <f t="shared" si="10"/>
        <v>0.84232365145228216</v>
      </c>
      <c r="AJ40" s="8">
        <v>0</v>
      </c>
      <c r="AK40" s="8">
        <v>2</v>
      </c>
      <c r="AL40" s="100" t="str">
        <f t="shared" si="11"/>
        <v>N/A</v>
      </c>
      <c r="AM40" s="8">
        <v>0</v>
      </c>
      <c r="AN40" s="8">
        <v>21</v>
      </c>
      <c r="AO40" s="100" t="str">
        <f t="shared" si="12"/>
        <v>N/A</v>
      </c>
      <c r="AP40" s="8">
        <v>0</v>
      </c>
      <c r="AQ40" s="8">
        <v>3</v>
      </c>
      <c r="AR40" s="100" t="str">
        <f t="shared" si="13"/>
        <v>N/A</v>
      </c>
      <c r="AS40" s="8">
        <v>0</v>
      </c>
      <c r="AT40" s="8">
        <v>3</v>
      </c>
      <c r="AU40" s="100" t="str">
        <f t="shared" si="14"/>
        <v>N/A</v>
      </c>
      <c r="AV40" s="8">
        <v>5</v>
      </c>
      <c r="AW40" s="8">
        <v>2</v>
      </c>
      <c r="AX40" s="100">
        <f t="shared" si="15"/>
        <v>0.4</v>
      </c>
      <c r="AY40" s="8">
        <v>14</v>
      </c>
      <c r="AZ40" s="8">
        <v>1</v>
      </c>
      <c r="BA40" s="100">
        <f t="shared" si="16"/>
        <v>7.1428571428571425E-2</v>
      </c>
      <c r="BB40" s="8">
        <v>0</v>
      </c>
      <c r="BC40" s="8">
        <v>10</v>
      </c>
      <c r="BD40" s="100" t="str">
        <f t="shared" si="17"/>
        <v>N/A</v>
      </c>
      <c r="BE40" s="8">
        <v>0</v>
      </c>
      <c r="BF40" s="8">
        <v>0</v>
      </c>
      <c r="BG40" s="100" t="str">
        <f t="shared" si="18"/>
        <v>N/A</v>
      </c>
      <c r="BH40" s="8">
        <v>706</v>
      </c>
      <c r="BI40" s="8">
        <v>839</v>
      </c>
      <c r="BJ40" s="183">
        <f t="shared" si="19"/>
        <v>1.1883852691218131</v>
      </c>
      <c r="BK40" s="8">
        <v>639</v>
      </c>
      <c r="BL40" s="8">
        <v>480</v>
      </c>
      <c r="BM40" s="183">
        <f t="shared" si="20"/>
        <v>0.75117370892018775</v>
      </c>
      <c r="BN40" s="8">
        <v>320</v>
      </c>
      <c r="BO40" s="8">
        <v>256</v>
      </c>
      <c r="BP40" s="183">
        <f t="shared" si="21"/>
        <v>0.8</v>
      </c>
      <c r="BQ40" s="8">
        <v>96</v>
      </c>
      <c r="BR40" s="8">
        <v>106</v>
      </c>
      <c r="BS40" s="183">
        <f t="shared" si="22"/>
        <v>1.1041666666666667</v>
      </c>
      <c r="BT40" s="8">
        <v>416</v>
      </c>
      <c r="BU40" s="8">
        <v>362</v>
      </c>
      <c r="BV40" s="183">
        <f t="shared" si="23"/>
        <v>0.87019230769230771</v>
      </c>
      <c r="BW40" s="8">
        <v>1223</v>
      </c>
      <c r="BX40" s="8">
        <v>1072</v>
      </c>
      <c r="BY40" s="183">
        <f t="shared" si="24"/>
        <v>0.87653311529026978</v>
      </c>
      <c r="BZ40" s="8">
        <v>492</v>
      </c>
      <c r="CA40" s="8">
        <v>403</v>
      </c>
      <c r="CB40" s="183">
        <f t="shared" si="25"/>
        <v>0.81910569105691056</v>
      </c>
      <c r="CC40" s="8">
        <v>1715</v>
      </c>
      <c r="CD40" s="8">
        <v>1475</v>
      </c>
      <c r="CE40" s="183">
        <f t="shared" si="26"/>
        <v>0.86005830903790093</v>
      </c>
      <c r="CF40" s="54">
        <v>0.63</v>
      </c>
      <c r="CG40" s="148">
        <v>0.75416666666666665</v>
      </c>
      <c r="CH40" s="100">
        <f t="shared" si="27"/>
        <v>1.197089947089947</v>
      </c>
      <c r="CI40" s="8">
        <v>31</v>
      </c>
      <c r="CJ40" s="8">
        <v>25</v>
      </c>
      <c r="CK40" s="183">
        <f t="shared" si="28"/>
        <v>0.80645161290322576</v>
      </c>
      <c r="CL40" s="8">
        <v>30</v>
      </c>
      <c r="CM40" s="8">
        <v>15</v>
      </c>
      <c r="CN40" s="183">
        <f t="shared" si="29"/>
        <v>0.5</v>
      </c>
      <c r="CO40" s="8">
        <v>2253</v>
      </c>
      <c r="CP40" s="8">
        <v>1467</v>
      </c>
      <c r="CQ40" s="183">
        <f t="shared" si="30"/>
        <v>0.65113182423435423</v>
      </c>
      <c r="CR40" s="8">
        <v>37</v>
      </c>
      <c r="CS40" s="8">
        <v>18</v>
      </c>
      <c r="CT40" s="183">
        <f t="shared" si="31"/>
        <v>0.48648648648648651</v>
      </c>
      <c r="CU40" s="8">
        <v>18</v>
      </c>
      <c r="CV40" s="8">
        <v>18</v>
      </c>
      <c r="CW40" s="183">
        <f t="shared" si="32"/>
        <v>1</v>
      </c>
      <c r="CX40" s="734"/>
      <c r="CY40" s="734"/>
      <c r="CZ40" s="732"/>
      <c r="DA40" s="734"/>
      <c r="DB40" s="734"/>
      <c r="DC40" s="732"/>
      <c r="DD40" s="8">
        <v>0</v>
      </c>
      <c r="DE40" s="8">
        <v>0</v>
      </c>
      <c r="DF40" s="100" t="str">
        <f t="shared" si="33"/>
        <v>N/A</v>
      </c>
      <c r="DG40" s="8">
        <v>240</v>
      </c>
      <c r="DH40" s="8">
        <v>283</v>
      </c>
      <c r="DI40" s="100">
        <f t="shared" si="34"/>
        <v>1.1791666666666667</v>
      </c>
      <c r="DJ40" s="8">
        <v>31</v>
      </c>
      <c r="DK40" s="8">
        <v>234</v>
      </c>
      <c r="DL40" s="100">
        <f t="shared" si="35"/>
        <v>7.5483870967741939</v>
      </c>
      <c r="DM40" s="8">
        <v>44</v>
      </c>
      <c r="DN40" s="8">
        <v>35</v>
      </c>
      <c r="DO40" s="100">
        <f t="shared" si="36"/>
        <v>0.79545454545454541</v>
      </c>
      <c r="DP40" s="8">
        <v>25</v>
      </c>
      <c r="DQ40" s="8">
        <v>21</v>
      </c>
      <c r="DR40" s="100">
        <f t="shared" si="37"/>
        <v>0.84</v>
      </c>
      <c r="DS40" s="734"/>
      <c r="DT40" s="734"/>
      <c r="DU40" s="732"/>
      <c r="DV40" s="734"/>
      <c r="DW40" s="734"/>
      <c r="DX40" s="732"/>
      <c r="DY40" s="737"/>
      <c r="DZ40" s="734"/>
      <c r="EA40" s="732"/>
      <c r="EB40" s="737"/>
      <c r="EC40" s="734"/>
      <c r="ED40" s="732"/>
    </row>
    <row r="41" spans="1:134" s="1" customFormat="1" x14ac:dyDescent="0.55000000000000004">
      <c r="A41" s="8">
        <v>95</v>
      </c>
      <c r="B41" s="9" t="s">
        <v>158</v>
      </c>
      <c r="C41" s="8">
        <v>4321</v>
      </c>
      <c r="D41" s="8">
        <v>6995</v>
      </c>
      <c r="E41" s="100">
        <f t="shared" si="0"/>
        <v>1.6188382318907659</v>
      </c>
      <c r="F41" s="8">
        <v>355</v>
      </c>
      <c r="G41" s="8">
        <v>308</v>
      </c>
      <c r="H41" s="100">
        <f t="shared" si="1"/>
        <v>0.86760563380281686</v>
      </c>
      <c r="I41" s="37">
        <v>4676</v>
      </c>
      <c r="J41" s="8">
        <v>7303</v>
      </c>
      <c r="K41" s="100">
        <f t="shared" si="2"/>
        <v>1.5618049615055603</v>
      </c>
      <c r="L41" s="37">
        <v>4452</v>
      </c>
      <c r="M41" s="8">
        <v>7868</v>
      </c>
      <c r="N41" s="100">
        <f t="shared" si="3"/>
        <v>1.7672955974842768</v>
      </c>
      <c r="O41" s="37">
        <v>9128</v>
      </c>
      <c r="P41" s="8">
        <v>15171</v>
      </c>
      <c r="Q41" s="100">
        <f t="shared" si="4"/>
        <v>1.6620289219982471</v>
      </c>
      <c r="R41" s="8">
        <v>150</v>
      </c>
      <c r="S41" s="8">
        <v>416</v>
      </c>
      <c r="T41" s="100">
        <f t="shared" si="5"/>
        <v>2.7733333333333334</v>
      </c>
      <c r="U41" s="8">
        <v>100</v>
      </c>
      <c r="V41" s="8">
        <v>661</v>
      </c>
      <c r="W41" s="100">
        <f t="shared" si="6"/>
        <v>6.61</v>
      </c>
      <c r="X41" s="8">
        <v>0</v>
      </c>
      <c r="Y41" s="8">
        <v>9</v>
      </c>
      <c r="Z41" s="100" t="str">
        <f t="shared" si="7"/>
        <v>N/A</v>
      </c>
      <c r="AA41" s="8">
        <v>2309</v>
      </c>
      <c r="AB41" s="8">
        <v>3276</v>
      </c>
      <c r="AC41" s="100">
        <f t="shared" si="8"/>
        <v>1.418796015591165</v>
      </c>
      <c r="AD41" s="8">
        <v>0</v>
      </c>
      <c r="AE41" s="8">
        <v>0</v>
      </c>
      <c r="AF41" s="100" t="str">
        <f t="shared" si="9"/>
        <v>N/A</v>
      </c>
      <c r="AG41" s="8">
        <v>868</v>
      </c>
      <c r="AH41" s="8">
        <v>1665</v>
      </c>
      <c r="AI41" s="100">
        <f t="shared" si="10"/>
        <v>1.9182027649769586</v>
      </c>
      <c r="AJ41" s="8">
        <v>0</v>
      </c>
      <c r="AK41" s="8">
        <v>6</v>
      </c>
      <c r="AL41" s="100" t="str">
        <f t="shared" si="11"/>
        <v>N/A</v>
      </c>
      <c r="AM41" s="8">
        <v>50</v>
      </c>
      <c r="AN41" s="8">
        <v>141</v>
      </c>
      <c r="AO41" s="100">
        <f t="shared" si="12"/>
        <v>2.82</v>
      </c>
      <c r="AP41" s="8">
        <v>0</v>
      </c>
      <c r="AQ41" s="8">
        <v>0</v>
      </c>
      <c r="AR41" s="100" t="str">
        <f t="shared" si="13"/>
        <v>N/A</v>
      </c>
      <c r="AS41" s="8">
        <v>0</v>
      </c>
      <c r="AT41" s="8">
        <v>2</v>
      </c>
      <c r="AU41" s="100" t="str">
        <f t="shared" si="14"/>
        <v>N/A</v>
      </c>
      <c r="AV41" s="8">
        <v>150</v>
      </c>
      <c r="AW41" s="8">
        <v>369</v>
      </c>
      <c r="AX41" s="100">
        <f t="shared" si="15"/>
        <v>2.46</v>
      </c>
      <c r="AY41" s="8">
        <v>100</v>
      </c>
      <c r="AZ41" s="8">
        <v>202</v>
      </c>
      <c r="BA41" s="100">
        <f t="shared" si="16"/>
        <v>2.02</v>
      </c>
      <c r="BB41" s="8">
        <v>725</v>
      </c>
      <c r="BC41" s="8">
        <v>991</v>
      </c>
      <c r="BD41" s="100">
        <f t="shared" si="17"/>
        <v>1.3668965517241378</v>
      </c>
      <c r="BE41" s="8">
        <v>0</v>
      </c>
      <c r="BF41" s="8">
        <v>0</v>
      </c>
      <c r="BG41" s="100" t="str">
        <f t="shared" si="18"/>
        <v>N/A</v>
      </c>
      <c r="BH41" s="8">
        <v>2595</v>
      </c>
      <c r="BI41" s="8">
        <v>2090</v>
      </c>
      <c r="BJ41" s="183">
        <f t="shared" si="19"/>
        <v>0.80539499036608864</v>
      </c>
      <c r="BK41" s="8">
        <v>1421</v>
      </c>
      <c r="BL41" s="8">
        <v>1303</v>
      </c>
      <c r="BM41" s="183">
        <f t="shared" si="20"/>
        <v>0.91695988740323719</v>
      </c>
      <c r="BN41" s="8">
        <v>695</v>
      </c>
      <c r="BO41" s="8">
        <v>636</v>
      </c>
      <c r="BP41" s="183">
        <f t="shared" si="21"/>
        <v>0.91510791366906474</v>
      </c>
      <c r="BQ41" s="8">
        <v>226</v>
      </c>
      <c r="BR41" s="8">
        <v>256</v>
      </c>
      <c r="BS41" s="183">
        <f t="shared" si="22"/>
        <v>1.1327433628318584</v>
      </c>
      <c r="BT41" s="8">
        <v>921</v>
      </c>
      <c r="BU41" s="8">
        <v>892</v>
      </c>
      <c r="BV41" s="183">
        <f t="shared" si="23"/>
        <v>0.96851248642779586</v>
      </c>
      <c r="BW41" s="8">
        <v>3810</v>
      </c>
      <c r="BX41" s="8">
        <v>2258</v>
      </c>
      <c r="BY41" s="183">
        <f t="shared" si="24"/>
        <v>0.59265091863517061</v>
      </c>
      <c r="BZ41" s="8">
        <v>1751</v>
      </c>
      <c r="CA41" s="8">
        <v>1361</v>
      </c>
      <c r="CB41" s="183">
        <f t="shared" si="25"/>
        <v>0.77727013135351231</v>
      </c>
      <c r="CC41" s="8">
        <v>5561</v>
      </c>
      <c r="CD41" s="8">
        <v>3619</v>
      </c>
      <c r="CE41" s="183">
        <f t="shared" si="26"/>
        <v>0.65078223341125696</v>
      </c>
      <c r="CF41" s="54">
        <v>0.63</v>
      </c>
      <c r="CG41" s="148">
        <v>0.68457405986185726</v>
      </c>
      <c r="CH41" s="100">
        <f t="shared" si="27"/>
        <v>1.086625491844218</v>
      </c>
      <c r="CI41" s="8">
        <v>80</v>
      </c>
      <c r="CJ41" s="8">
        <v>64</v>
      </c>
      <c r="CK41" s="183">
        <f t="shared" si="28"/>
        <v>0.8</v>
      </c>
      <c r="CL41" s="8">
        <v>62</v>
      </c>
      <c r="CM41" s="8">
        <v>54</v>
      </c>
      <c r="CN41" s="183">
        <f t="shared" si="29"/>
        <v>0.87096774193548387</v>
      </c>
      <c r="CO41" s="8">
        <v>4330</v>
      </c>
      <c r="CP41" s="8">
        <v>3373</v>
      </c>
      <c r="CQ41" s="183">
        <f t="shared" si="30"/>
        <v>0.77898383371824476</v>
      </c>
      <c r="CR41" s="8">
        <v>42</v>
      </c>
      <c r="CS41" s="8">
        <v>36</v>
      </c>
      <c r="CT41" s="183">
        <f t="shared" si="31"/>
        <v>0.8571428571428571</v>
      </c>
      <c r="CU41" s="8">
        <v>21</v>
      </c>
      <c r="CV41" s="8">
        <v>21</v>
      </c>
      <c r="CW41" s="183">
        <f t="shared" si="32"/>
        <v>1</v>
      </c>
      <c r="CX41" s="734"/>
      <c r="CY41" s="734"/>
      <c r="CZ41" s="732"/>
      <c r="DA41" s="734"/>
      <c r="DB41" s="734"/>
      <c r="DC41" s="732"/>
      <c r="DD41" s="8">
        <v>0</v>
      </c>
      <c r="DE41" s="8">
        <v>0</v>
      </c>
      <c r="DF41" s="100" t="str">
        <f t="shared" si="33"/>
        <v>N/A</v>
      </c>
      <c r="DG41" s="8">
        <v>321</v>
      </c>
      <c r="DH41" s="8">
        <v>519</v>
      </c>
      <c r="DI41" s="100">
        <f t="shared" si="34"/>
        <v>1.6168224299065421</v>
      </c>
      <c r="DJ41" s="8">
        <v>58</v>
      </c>
      <c r="DK41" s="8">
        <v>210</v>
      </c>
      <c r="DL41" s="100">
        <f t="shared" si="35"/>
        <v>3.6206896551724137</v>
      </c>
      <c r="DM41" s="8">
        <v>43</v>
      </c>
      <c r="DN41" s="8">
        <v>35</v>
      </c>
      <c r="DO41" s="100">
        <f t="shared" si="36"/>
        <v>0.81395348837209303</v>
      </c>
      <c r="DP41" s="8">
        <v>23</v>
      </c>
      <c r="DQ41" s="8">
        <v>20</v>
      </c>
      <c r="DR41" s="100">
        <f t="shared" si="37"/>
        <v>0.86956521739130432</v>
      </c>
      <c r="DS41" s="734"/>
      <c r="DT41" s="734"/>
      <c r="DU41" s="732"/>
      <c r="DV41" s="734"/>
      <c r="DW41" s="734"/>
      <c r="DX41" s="732"/>
      <c r="DY41" s="737"/>
      <c r="DZ41" s="734"/>
      <c r="EA41" s="732"/>
      <c r="EB41" s="737"/>
      <c r="EC41" s="734"/>
      <c r="ED41" s="732"/>
    </row>
    <row r="42" spans="1:134" s="1" customFormat="1" x14ac:dyDescent="0.55000000000000004">
      <c r="A42" s="8">
        <v>97</v>
      </c>
      <c r="B42" s="9" t="s">
        <v>160</v>
      </c>
      <c r="C42" s="8">
        <v>659</v>
      </c>
      <c r="D42" s="8">
        <v>1107</v>
      </c>
      <c r="E42" s="100">
        <f t="shared" si="0"/>
        <v>1.6798179059180576</v>
      </c>
      <c r="F42" s="8">
        <v>88</v>
      </c>
      <c r="G42" s="8">
        <v>60</v>
      </c>
      <c r="H42" s="100">
        <f t="shared" si="1"/>
        <v>0.68181818181818177</v>
      </c>
      <c r="I42" s="37">
        <v>747</v>
      </c>
      <c r="J42" s="8">
        <v>1167</v>
      </c>
      <c r="K42" s="100">
        <f t="shared" si="2"/>
        <v>1.5622489959839359</v>
      </c>
      <c r="L42" s="37">
        <v>979</v>
      </c>
      <c r="M42" s="8">
        <v>2079</v>
      </c>
      <c r="N42" s="100">
        <f t="shared" si="3"/>
        <v>2.1235955056179776</v>
      </c>
      <c r="O42" s="37">
        <v>1726</v>
      </c>
      <c r="P42" s="8">
        <v>3246</v>
      </c>
      <c r="Q42" s="100">
        <f t="shared" si="4"/>
        <v>1.8806488991888761</v>
      </c>
      <c r="R42" s="8">
        <v>9</v>
      </c>
      <c r="S42" s="8">
        <v>4</v>
      </c>
      <c r="T42" s="100">
        <f t="shared" si="5"/>
        <v>0.44444444444444442</v>
      </c>
      <c r="U42" s="8">
        <v>510</v>
      </c>
      <c r="V42" s="8">
        <v>1723</v>
      </c>
      <c r="W42" s="100">
        <f t="shared" si="6"/>
        <v>3.3784313725490196</v>
      </c>
      <c r="X42" s="8">
        <v>0</v>
      </c>
      <c r="Y42" s="8">
        <v>0</v>
      </c>
      <c r="Z42" s="100" t="str">
        <f t="shared" si="7"/>
        <v>N/A</v>
      </c>
      <c r="AA42" s="8">
        <v>293</v>
      </c>
      <c r="AB42" s="8">
        <v>185</v>
      </c>
      <c r="AC42" s="100">
        <f t="shared" si="8"/>
        <v>0.6313993174061433</v>
      </c>
      <c r="AD42" s="8">
        <v>0</v>
      </c>
      <c r="AE42" s="8">
        <v>0</v>
      </c>
      <c r="AF42" s="100" t="str">
        <f t="shared" si="9"/>
        <v>N/A</v>
      </c>
      <c r="AG42" s="8">
        <v>150</v>
      </c>
      <c r="AH42" s="8">
        <v>60</v>
      </c>
      <c r="AI42" s="100">
        <f t="shared" si="10"/>
        <v>0.4</v>
      </c>
      <c r="AJ42" s="8">
        <v>0</v>
      </c>
      <c r="AK42" s="8">
        <v>0</v>
      </c>
      <c r="AL42" s="100" t="str">
        <f t="shared" si="11"/>
        <v>N/A</v>
      </c>
      <c r="AM42" s="8">
        <v>0</v>
      </c>
      <c r="AN42" s="8">
        <v>3</v>
      </c>
      <c r="AO42" s="100" t="str">
        <f t="shared" si="12"/>
        <v>N/A</v>
      </c>
      <c r="AP42" s="8">
        <v>0</v>
      </c>
      <c r="AQ42" s="8">
        <v>1</v>
      </c>
      <c r="AR42" s="100" t="str">
        <f t="shared" si="13"/>
        <v>N/A</v>
      </c>
      <c r="AS42" s="8">
        <v>0</v>
      </c>
      <c r="AT42" s="8">
        <v>0</v>
      </c>
      <c r="AU42" s="100" t="str">
        <f t="shared" si="14"/>
        <v>N/A</v>
      </c>
      <c r="AV42" s="8">
        <v>0</v>
      </c>
      <c r="AW42" s="8">
        <v>17</v>
      </c>
      <c r="AX42" s="100" t="str">
        <f t="shared" si="15"/>
        <v>N/A</v>
      </c>
      <c r="AY42" s="8">
        <v>0</v>
      </c>
      <c r="AZ42" s="8">
        <v>1</v>
      </c>
      <c r="BA42" s="100" t="str">
        <f t="shared" si="16"/>
        <v>N/A</v>
      </c>
      <c r="BB42" s="8">
        <v>17</v>
      </c>
      <c r="BC42" s="8">
        <v>2</v>
      </c>
      <c r="BD42" s="100">
        <f t="shared" si="17"/>
        <v>0.11764705882352941</v>
      </c>
      <c r="BE42" s="8">
        <v>0</v>
      </c>
      <c r="BF42" s="8">
        <v>0</v>
      </c>
      <c r="BG42" s="100" t="str">
        <f t="shared" si="18"/>
        <v>N/A</v>
      </c>
      <c r="BH42" s="8">
        <v>567</v>
      </c>
      <c r="BI42" s="8">
        <v>311</v>
      </c>
      <c r="BJ42" s="183">
        <f>BI42/BH42</f>
        <v>0.54850088183421519</v>
      </c>
      <c r="BK42" s="8">
        <v>337</v>
      </c>
      <c r="BL42" s="8">
        <v>334</v>
      </c>
      <c r="BM42" s="183">
        <f t="shared" si="20"/>
        <v>0.99109792284866471</v>
      </c>
      <c r="BN42" s="8">
        <v>125</v>
      </c>
      <c r="BO42" s="8">
        <v>63</v>
      </c>
      <c r="BP42" s="183">
        <f t="shared" si="21"/>
        <v>0.504</v>
      </c>
      <c r="BQ42" s="8">
        <v>61</v>
      </c>
      <c r="BR42" s="8">
        <v>24</v>
      </c>
      <c r="BS42" s="183">
        <f t="shared" si="22"/>
        <v>0.39344262295081966</v>
      </c>
      <c r="BT42" s="8">
        <v>186</v>
      </c>
      <c r="BU42" s="8">
        <v>87</v>
      </c>
      <c r="BV42" s="183">
        <f t="shared" si="23"/>
        <v>0.46774193548387094</v>
      </c>
      <c r="BW42" s="8">
        <v>839</v>
      </c>
      <c r="BX42" s="8">
        <v>461</v>
      </c>
      <c r="BY42" s="183">
        <f t="shared" si="24"/>
        <v>0.5494636471990465</v>
      </c>
      <c r="BZ42" s="8">
        <v>269</v>
      </c>
      <c r="CA42" s="8">
        <v>145</v>
      </c>
      <c r="CB42" s="183">
        <f t="shared" si="25"/>
        <v>0.53903345724907059</v>
      </c>
      <c r="CC42" s="8">
        <v>1108</v>
      </c>
      <c r="CD42" s="8">
        <v>606</v>
      </c>
      <c r="CE42" s="183">
        <f t="shared" si="26"/>
        <v>0.54693140794223827</v>
      </c>
      <c r="CF42" s="54">
        <v>0.63</v>
      </c>
      <c r="CG42" s="148">
        <v>0.26047904191616766</v>
      </c>
      <c r="CH42" s="100">
        <f t="shared" si="27"/>
        <v>0.4134587966923296</v>
      </c>
      <c r="CI42" s="8">
        <v>14</v>
      </c>
      <c r="CJ42" s="8">
        <v>10</v>
      </c>
      <c r="CK42" s="183">
        <f t="shared" si="28"/>
        <v>0.7142857142857143</v>
      </c>
      <c r="CL42" s="8">
        <v>20</v>
      </c>
      <c r="CM42" s="8">
        <v>9</v>
      </c>
      <c r="CN42" s="183">
        <f t="shared" si="29"/>
        <v>0.45</v>
      </c>
      <c r="CO42" s="8">
        <v>1400</v>
      </c>
      <c r="CP42" s="8">
        <v>1161</v>
      </c>
      <c r="CQ42" s="183">
        <f t="shared" si="30"/>
        <v>0.82928571428571429</v>
      </c>
      <c r="CR42" s="8">
        <v>21</v>
      </c>
      <c r="CS42" s="8">
        <v>11</v>
      </c>
      <c r="CT42" s="183">
        <f t="shared" si="31"/>
        <v>0.52380952380952384</v>
      </c>
      <c r="CU42" s="8">
        <v>10</v>
      </c>
      <c r="CV42" s="8">
        <v>3</v>
      </c>
      <c r="CW42" s="183">
        <f t="shared" si="32"/>
        <v>0.3</v>
      </c>
      <c r="CX42" s="734"/>
      <c r="CY42" s="734"/>
      <c r="CZ42" s="732"/>
      <c r="DA42" s="734"/>
      <c r="DB42" s="734"/>
      <c r="DC42" s="732"/>
      <c r="DD42" s="8">
        <v>0</v>
      </c>
      <c r="DE42" s="8">
        <v>0</v>
      </c>
      <c r="DF42" s="100" t="str">
        <f t="shared" si="33"/>
        <v>N/A</v>
      </c>
      <c r="DG42" s="8">
        <v>33</v>
      </c>
      <c r="DH42" s="8">
        <v>25</v>
      </c>
      <c r="DI42" s="100">
        <f t="shared" si="34"/>
        <v>0.75757575757575757</v>
      </c>
      <c r="DJ42" s="8">
        <v>18</v>
      </c>
      <c r="DK42" s="8">
        <v>30</v>
      </c>
      <c r="DL42" s="100">
        <f t="shared" si="35"/>
        <v>1.6666666666666667</v>
      </c>
      <c r="DM42" s="8">
        <v>37</v>
      </c>
      <c r="DN42" s="8">
        <v>20</v>
      </c>
      <c r="DO42" s="100">
        <f t="shared" si="36"/>
        <v>0.54054054054054057</v>
      </c>
      <c r="DP42" s="8">
        <v>20</v>
      </c>
      <c r="DQ42" s="8">
        <v>15</v>
      </c>
      <c r="DR42" s="100">
        <f t="shared" si="37"/>
        <v>0.75</v>
      </c>
      <c r="DS42" s="734"/>
      <c r="DT42" s="734"/>
      <c r="DU42" s="732"/>
      <c r="DV42" s="734"/>
      <c r="DW42" s="734"/>
      <c r="DX42" s="732"/>
      <c r="DY42" s="737"/>
      <c r="DZ42" s="734"/>
      <c r="EA42" s="732"/>
      <c r="EB42" s="737"/>
      <c r="EC42" s="734"/>
      <c r="ED42" s="732"/>
    </row>
    <row r="43" spans="1:134" s="1" customFormat="1" ht="15" customHeight="1" x14ac:dyDescent="0.55000000000000004">
      <c r="A43" s="8">
        <v>99</v>
      </c>
      <c r="B43" s="9" t="s">
        <v>162</v>
      </c>
      <c r="C43" s="8">
        <v>1080</v>
      </c>
      <c r="D43" s="8">
        <v>1645</v>
      </c>
      <c r="E43" s="100">
        <f t="shared" si="0"/>
        <v>1.5231481481481481</v>
      </c>
      <c r="F43" s="8">
        <v>60</v>
      </c>
      <c r="G43" s="8">
        <v>67</v>
      </c>
      <c r="H43" s="100">
        <f t="shared" si="1"/>
        <v>1.1166666666666667</v>
      </c>
      <c r="I43" s="37">
        <v>1140</v>
      </c>
      <c r="J43" s="8">
        <v>1712</v>
      </c>
      <c r="K43" s="100">
        <f t="shared" si="2"/>
        <v>1.5017543859649123</v>
      </c>
      <c r="L43" s="37">
        <v>2733</v>
      </c>
      <c r="M43" s="8">
        <v>2727</v>
      </c>
      <c r="N43" s="100">
        <f t="shared" si="3"/>
        <v>0.99780461031833145</v>
      </c>
      <c r="O43" s="37">
        <v>3873</v>
      </c>
      <c r="P43" s="8">
        <v>4439</v>
      </c>
      <c r="Q43" s="100">
        <f t="shared" si="4"/>
        <v>1.1461399431964885</v>
      </c>
      <c r="R43" s="8">
        <v>43</v>
      </c>
      <c r="S43" s="8">
        <v>13</v>
      </c>
      <c r="T43" s="100">
        <f t="shared" si="5"/>
        <v>0.30232558139534882</v>
      </c>
      <c r="U43" s="8">
        <v>1033</v>
      </c>
      <c r="V43" s="8">
        <v>529</v>
      </c>
      <c r="W43" s="100">
        <f t="shared" si="6"/>
        <v>0.51210067763794775</v>
      </c>
      <c r="X43" s="8">
        <v>0</v>
      </c>
      <c r="Y43" s="8">
        <v>1</v>
      </c>
      <c r="Z43" s="100" t="str">
        <f t="shared" si="7"/>
        <v>N/A</v>
      </c>
      <c r="AA43" s="8">
        <v>1130</v>
      </c>
      <c r="AB43" s="8">
        <v>1393</v>
      </c>
      <c r="AC43" s="100">
        <f t="shared" si="8"/>
        <v>1.2327433628318585</v>
      </c>
      <c r="AD43" s="8">
        <v>0</v>
      </c>
      <c r="AE43" s="8">
        <v>0</v>
      </c>
      <c r="AF43" s="100" t="str">
        <f t="shared" si="9"/>
        <v>N/A</v>
      </c>
      <c r="AG43" s="8">
        <v>201</v>
      </c>
      <c r="AH43" s="8">
        <v>422</v>
      </c>
      <c r="AI43" s="100">
        <f t="shared" si="10"/>
        <v>2.099502487562189</v>
      </c>
      <c r="AJ43" s="8">
        <v>0</v>
      </c>
      <c r="AK43" s="8">
        <v>2</v>
      </c>
      <c r="AL43" s="100" t="str">
        <f t="shared" si="11"/>
        <v>N/A</v>
      </c>
      <c r="AM43" s="8">
        <v>0</v>
      </c>
      <c r="AN43" s="8">
        <v>30</v>
      </c>
      <c r="AO43" s="100" t="str">
        <f t="shared" si="12"/>
        <v>N/A</v>
      </c>
      <c r="AP43" s="8">
        <v>0</v>
      </c>
      <c r="AQ43" s="8">
        <v>1</v>
      </c>
      <c r="AR43" s="100" t="str">
        <f t="shared" si="13"/>
        <v>N/A</v>
      </c>
      <c r="AS43" s="8">
        <v>0</v>
      </c>
      <c r="AT43" s="8">
        <v>0</v>
      </c>
      <c r="AU43" s="100" t="str">
        <f t="shared" si="14"/>
        <v>N/A</v>
      </c>
      <c r="AV43" s="8">
        <v>0</v>
      </c>
      <c r="AW43" s="8">
        <v>2</v>
      </c>
      <c r="AX43" s="100" t="str">
        <f t="shared" si="15"/>
        <v>N/A</v>
      </c>
      <c r="AY43" s="8">
        <v>41</v>
      </c>
      <c r="AZ43" s="8">
        <v>64</v>
      </c>
      <c r="BA43" s="100">
        <f t="shared" si="16"/>
        <v>1.5609756097560976</v>
      </c>
      <c r="BB43" s="8">
        <v>285</v>
      </c>
      <c r="BC43" s="8">
        <v>199</v>
      </c>
      <c r="BD43" s="100">
        <f t="shared" si="17"/>
        <v>0.69824561403508767</v>
      </c>
      <c r="BE43" s="8">
        <v>0</v>
      </c>
      <c r="BF43" s="8">
        <v>0</v>
      </c>
      <c r="BG43" s="100" t="str">
        <f t="shared" si="18"/>
        <v>N/A</v>
      </c>
      <c r="BH43" s="8">
        <v>1424</v>
      </c>
      <c r="BI43" s="8">
        <v>1139</v>
      </c>
      <c r="BJ43" s="183">
        <f t="shared" si="19"/>
        <v>0.79985955056179781</v>
      </c>
      <c r="BK43" s="8">
        <v>783</v>
      </c>
      <c r="BL43" s="8">
        <v>509</v>
      </c>
      <c r="BM43" s="183">
        <f t="shared" si="20"/>
        <v>0.65006385696040869</v>
      </c>
      <c r="BN43" s="8">
        <v>262</v>
      </c>
      <c r="BO43" s="8">
        <v>187</v>
      </c>
      <c r="BP43" s="183">
        <f t="shared" si="21"/>
        <v>0.7137404580152672</v>
      </c>
      <c r="BQ43" s="8">
        <v>218</v>
      </c>
      <c r="BR43" s="8">
        <v>111</v>
      </c>
      <c r="BS43" s="183">
        <f t="shared" si="22"/>
        <v>0.50917431192660545</v>
      </c>
      <c r="BT43" s="8">
        <v>480</v>
      </c>
      <c r="BU43" s="8">
        <v>298</v>
      </c>
      <c r="BV43" s="183">
        <f t="shared" si="23"/>
        <v>0.62083333333333335</v>
      </c>
      <c r="BW43" s="8">
        <v>1600</v>
      </c>
      <c r="BX43" s="8">
        <v>1218</v>
      </c>
      <c r="BY43" s="183">
        <f t="shared" si="24"/>
        <v>0.76124999999999998</v>
      </c>
      <c r="BZ43" s="8">
        <v>361</v>
      </c>
      <c r="CA43" s="8">
        <v>201</v>
      </c>
      <c r="CB43" s="183">
        <f t="shared" si="25"/>
        <v>0.55678670360110805</v>
      </c>
      <c r="CC43" s="8">
        <v>1961</v>
      </c>
      <c r="CD43" s="8">
        <v>1419</v>
      </c>
      <c r="CE43" s="183">
        <f t="shared" si="26"/>
        <v>0.7236104028556859</v>
      </c>
      <c r="CF43" s="54">
        <v>0.63</v>
      </c>
      <c r="CG43" s="148">
        <v>0.58546168958742628</v>
      </c>
      <c r="CH43" s="100">
        <f t="shared" si="27"/>
        <v>0.92930426918639086</v>
      </c>
      <c r="CI43" s="8">
        <v>32</v>
      </c>
      <c r="CJ43" s="8">
        <v>18</v>
      </c>
      <c r="CK43" s="183">
        <f t="shared" si="28"/>
        <v>0.5625</v>
      </c>
      <c r="CL43" s="8">
        <v>55</v>
      </c>
      <c r="CM43" s="8">
        <v>173</v>
      </c>
      <c r="CN43" s="183">
        <f t="shared" si="29"/>
        <v>3.1454545454545455</v>
      </c>
      <c r="CO43" s="8">
        <v>1502</v>
      </c>
      <c r="CP43" s="8">
        <v>1302</v>
      </c>
      <c r="CQ43" s="183">
        <f t="shared" si="30"/>
        <v>0.86684420772303594</v>
      </c>
      <c r="CR43" s="8">
        <v>23</v>
      </c>
      <c r="CS43" s="8">
        <v>18</v>
      </c>
      <c r="CT43" s="183">
        <f t="shared" si="31"/>
        <v>0.78260869565217395</v>
      </c>
      <c r="CU43" s="8">
        <v>11</v>
      </c>
      <c r="CV43" s="8">
        <v>1</v>
      </c>
      <c r="CW43" s="183">
        <f t="shared" si="32"/>
        <v>9.0909090909090912E-2</v>
      </c>
      <c r="CX43" s="734"/>
      <c r="CY43" s="734"/>
      <c r="CZ43" s="732"/>
      <c r="DA43" s="734"/>
      <c r="DB43" s="734"/>
      <c r="DC43" s="732"/>
      <c r="DD43" s="8">
        <v>0</v>
      </c>
      <c r="DE43" s="8">
        <v>0</v>
      </c>
      <c r="DF43" s="100" t="str">
        <f t="shared" si="33"/>
        <v>N/A</v>
      </c>
      <c r="DG43" s="8">
        <v>723</v>
      </c>
      <c r="DH43" s="8">
        <v>716</v>
      </c>
      <c r="DI43" s="100">
        <f t="shared" si="34"/>
        <v>0.99031811894882438</v>
      </c>
      <c r="DJ43" s="8">
        <v>20</v>
      </c>
      <c r="DK43" s="8">
        <v>135</v>
      </c>
      <c r="DL43" s="100">
        <f t="shared" si="35"/>
        <v>6.75</v>
      </c>
      <c r="DM43" s="8">
        <v>33</v>
      </c>
      <c r="DN43" s="8">
        <v>25</v>
      </c>
      <c r="DO43" s="100">
        <f t="shared" si="36"/>
        <v>0.75757575757575757</v>
      </c>
      <c r="DP43" s="8">
        <v>18</v>
      </c>
      <c r="DQ43" s="8">
        <v>15</v>
      </c>
      <c r="DR43" s="100">
        <f t="shared" si="37"/>
        <v>0.83333333333333337</v>
      </c>
      <c r="DS43" s="734"/>
      <c r="DT43" s="734"/>
      <c r="DU43" s="732"/>
      <c r="DV43" s="734"/>
      <c r="DW43" s="734"/>
      <c r="DX43" s="732"/>
      <c r="DY43" s="737"/>
      <c r="DZ43" s="734"/>
      <c r="EA43" s="732"/>
      <c r="EB43" s="737"/>
      <c r="EC43" s="734"/>
      <c r="ED43" s="732"/>
    </row>
    <row r="44" spans="1:134" s="7" customFormat="1" ht="20.25" customHeight="1" x14ac:dyDescent="0.55000000000000004">
      <c r="A44" s="690" t="s">
        <v>257</v>
      </c>
      <c r="B44" s="690"/>
      <c r="C44" s="24">
        <v>628935</v>
      </c>
      <c r="D44" s="24">
        <f>SUM(D11:D43)</f>
        <v>999080</v>
      </c>
      <c r="E44" s="60">
        <f>IF(C44=0,"N/A",D44/C44)</f>
        <v>1.5885266362978687</v>
      </c>
      <c r="F44" s="24">
        <v>55619</v>
      </c>
      <c r="G44" s="24">
        <f>SUM(G11:G43)</f>
        <v>43103</v>
      </c>
      <c r="H44" s="60">
        <f>IF(F44=0,"N/A",G44/F44)</f>
        <v>0.77496898541865189</v>
      </c>
      <c r="I44" s="24">
        <v>684554</v>
      </c>
      <c r="J44" s="24">
        <f>SUM(J11:J43)</f>
        <v>1042183</v>
      </c>
      <c r="K44" s="60">
        <f>IF(I44=0,"N/A",J44/I44)</f>
        <v>1.5224262804687432</v>
      </c>
      <c r="L44" s="24">
        <v>1578446</v>
      </c>
      <c r="M44" s="24">
        <f>SUM(M11:M43)</f>
        <v>1194769</v>
      </c>
      <c r="N44" s="60">
        <f>M44/L44</f>
        <v>0.75692738300835127</v>
      </c>
      <c r="O44" s="24">
        <v>2263000</v>
      </c>
      <c r="P44" s="24">
        <f>SUM(P11:P43)</f>
        <v>2236952</v>
      </c>
      <c r="Q44" s="60">
        <f>P44/O44</f>
        <v>0.9884896155545736</v>
      </c>
      <c r="R44" s="24">
        <v>41719</v>
      </c>
      <c r="S44" s="24">
        <f>SUM(S11:S43)</f>
        <v>26343</v>
      </c>
      <c r="T44" s="60">
        <f>S44/R44</f>
        <v>0.63143891272561659</v>
      </c>
      <c r="U44" s="24">
        <v>55932</v>
      </c>
      <c r="V44" s="24">
        <f>SUM(V11:V43)</f>
        <v>41871</v>
      </c>
      <c r="W44" s="60">
        <f>IF(U44=0,"N/A",V44/U44)</f>
        <v>0.74860544947436169</v>
      </c>
      <c r="X44" s="24">
        <v>21240</v>
      </c>
      <c r="Y44" s="24">
        <f>SUM(Y11:Y43)</f>
        <v>24407</v>
      </c>
      <c r="Z44" s="60">
        <f>IF(X44=0,"N/A",Y44/X44)</f>
        <v>1.1491054613935969</v>
      </c>
      <c r="AA44" s="24">
        <v>874647</v>
      </c>
      <c r="AB44" s="24">
        <f>SUM(AB11:AB43)</f>
        <v>623926</v>
      </c>
      <c r="AC44" s="60">
        <f t="shared" si="8"/>
        <v>0.71334606990019978</v>
      </c>
      <c r="AD44" s="24">
        <v>3852</v>
      </c>
      <c r="AE44" s="24">
        <f>SUM(AE11:AE43)</f>
        <v>4056</v>
      </c>
      <c r="AF44" s="60">
        <f t="shared" si="9"/>
        <v>1.0529595015576323</v>
      </c>
      <c r="AG44" s="24">
        <v>346123</v>
      </c>
      <c r="AH44" s="24">
        <f>SUM(AH11:AH43)</f>
        <v>246296</v>
      </c>
      <c r="AI44" s="60">
        <f>AH44/AG44</f>
        <v>0.71158518792452397</v>
      </c>
      <c r="AJ44" s="24">
        <v>18842</v>
      </c>
      <c r="AK44" s="24">
        <f>SUM(AK11:AK43)</f>
        <v>12003</v>
      </c>
      <c r="AL44" s="60">
        <f t="shared" si="11"/>
        <v>0.63703428510773807</v>
      </c>
      <c r="AM44" s="24">
        <v>57615</v>
      </c>
      <c r="AN44" s="24">
        <f>SUM(AN11:AN43)</f>
        <v>56588</v>
      </c>
      <c r="AO44" s="60">
        <f t="shared" si="12"/>
        <v>0.98217478087303656</v>
      </c>
      <c r="AP44" s="24">
        <v>3000</v>
      </c>
      <c r="AQ44" s="24">
        <f>SUM(AQ11:AQ43)</f>
        <v>1615</v>
      </c>
      <c r="AR44" s="60">
        <f t="shared" si="13"/>
        <v>0.53833333333333333</v>
      </c>
      <c r="AS44" s="24">
        <v>510</v>
      </c>
      <c r="AT44" s="24">
        <f>SUM(AT11:AT43)</f>
        <v>1871</v>
      </c>
      <c r="AU44" s="60">
        <f t="shared" si="14"/>
        <v>3.668627450980392</v>
      </c>
      <c r="AV44" s="24">
        <v>2938</v>
      </c>
      <c r="AW44" s="24">
        <f>SUM(AW11:AW43)</f>
        <v>2692</v>
      </c>
      <c r="AX44" s="60">
        <f t="shared" si="15"/>
        <v>0.91626957113682772</v>
      </c>
      <c r="AY44" s="24">
        <v>36139</v>
      </c>
      <c r="AZ44" s="24">
        <f>SUM(AZ11:AZ43)</f>
        <v>49338</v>
      </c>
      <c r="BA44" s="60">
        <f t="shared" si="16"/>
        <v>1.365228700296079</v>
      </c>
      <c r="BB44" s="24">
        <v>115783</v>
      </c>
      <c r="BC44" s="24">
        <f>SUM(BC11:BC43)</f>
        <v>91589</v>
      </c>
      <c r="BD44" s="60">
        <f t="shared" si="17"/>
        <v>0.79104013542575335</v>
      </c>
      <c r="BE44" s="24">
        <v>106</v>
      </c>
      <c r="BF44" s="24">
        <f>SUM(BF11:BF43)</f>
        <v>73</v>
      </c>
      <c r="BG44" s="60">
        <f t="shared" si="18"/>
        <v>0.68867924528301883</v>
      </c>
      <c r="BH44" s="24">
        <v>1098970</v>
      </c>
      <c r="BI44" s="24">
        <f>SUM(BI11:BI43)</f>
        <v>818799</v>
      </c>
      <c r="BJ44" s="385">
        <f>BI44/BH44</f>
        <v>0.74506037471450537</v>
      </c>
      <c r="BK44" s="24">
        <v>884291</v>
      </c>
      <c r="BL44" s="24">
        <f>SUM(BL11:BL43)</f>
        <v>717453</v>
      </c>
      <c r="BM44" s="385">
        <f>BL44/BK44</f>
        <v>0.81133133776098587</v>
      </c>
      <c r="BN44" s="24">
        <v>295608</v>
      </c>
      <c r="BO44" s="24">
        <f>SUM(BO11:BO43)</f>
        <v>203391</v>
      </c>
      <c r="BP44" s="385">
        <f>BO44/BN44</f>
        <v>0.68804294876999272</v>
      </c>
      <c r="BQ44" s="24">
        <v>238680</v>
      </c>
      <c r="BR44" s="24">
        <f>SUM(BR11:BR43)</f>
        <v>218512</v>
      </c>
      <c r="BS44" s="385">
        <f>BR44/BQ44</f>
        <v>0.91550192726663315</v>
      </c>
      <c r="BT44" s="24">
        <v>534288</v>
      </c>
      <c r="BU44" s="24">
        <f>SUM(BU11:BU43)</f>
        <v>421903</v>
      </c>
      <c r="BV44" s="385">
        <f>BU44/BT44</f>
        <v>0.78965464318869227</v>
      </c>
      <c r="BW44" s="24">
        <f>+SUM(BW11:BW43)</f>
        <v>1064064</v>
      </c>
      <c r="BX44" s="24">
        <f>SUM(BX11:BX43)</f>
        <v>690932</v>
      </c>
      <c r="BY44" s="385">
        <f>BX44/BW44</f>
        <v>0.64933312281968003</v>
      </c>
      <c r="BZ44" s="24">
        <v>312805</v>
      </c>
      <c r="CA44" s="24">
        <f>SUM(CA11:CA43)</f>
        <v>229231</v>
      </c>
      <c r="CB44" s="385">
        <f t="shared" si="25"/>
        <v>0.7328239638113202</v>
      </c>
      <c r="CC44" s="24">
        <f>+SUM(CC11:CC43)</f>
        <v>1376869</v>
      </c>
      <c r="CD44" s="24">
        <f>SUM(CD11:CD43)</f>
        <v>920163</v>
      </c>
      <c r="CE44" s="385">
        <f>CD44/CC44</f>
        <v>0.66830105115301452</v>
      </c>
      <c r="CF44" s="301">
        <v>0.63</v>
      </c>
      <c r="CG44" s="302">
        <f>+BU44/BL44</f>
        <v>0.58805663925023655</v>
      </c>
      <c r="CH44" s="60">
        <f>CG44/CF44</f>
        <v>0.9334232369051374</v>
      </c>
      <c r="CI44" s="24">
        <v>4977</v>
      </c>
      <c r="CJ44" s="24">
        <f>SUM(CJ11:CJ43)</f>
        <v>3094</v>
      </c>
      <c r="CK44" s="385">
        <f>CJ44/CI44</f>
        <v>0.6216596343178622</v>
      </c>
      <c r="CL44" s="24">
        <v>4885</v>
      </c>
      <c r="CM44" s="24">
        <f>SUM(CM11:CM43)</f>
        <v>2022</v>
      </c>
      <c r="CN44" s="385">
        <f>CM44/CL44</f>
        <v>0.41392016376663254</v>
      </c>
      <c r="CO44" s="24">
        <v>534864</v>
      </c>
      <c r="CP44" s="24">
        <f>SUM(CP11:CP43)</f>
        <v>394515</v>
      </c>
      <c r="CQ44" s="385">
        <f>CP44/CO44</f>
        <v>0.73759871668311949</v>
      </c>
      <c r="CR44" s="24">
        <v>4025</v>
      </c>
      <c r="CS44" s="24">
        <f>SUM(CS11:CS43)</f>
        <v>2881</v>
      </c>
      <c r="CT44" s="385">
        <f>CS44/CR44</f>
        <v>0.71577639751552791</v>
      </c>
      <c r="CU44" s="24">
        <v>2003</v>
      </c>
      <c r="CV44" s="24">
        <f>SUM(CV11:CV43)</f>
        <v>1411</v>
      </c>
      <c r="CW44" s="385">
        <f>CV44/CU44</f>
        <v>0.70444333499750378</v>
      </c>
      <c r="CX44" s="24">
        <v>100</v>
      </c>
      <c r="CY44" s="24"/>
      <c r="CZ44" s="60">
        <f>CY44/CX44</f>
        <v>0</v>
      </c>
      <c r="DA44" s="24">
        <v>125</v>
      </c>
      <c r="DB44" s="24"/>
      <c r="DC44" s="60">
        <f>DB44/DA44</f>
        <v>0</v>
      </c>
      <c r="DD44" s="24">
        <v>171</v>
      </c>
      <c r="DE44" s="24">
        <f>SUM(DE11:DE43)</f>
        <v>0</v>
      </c>
      <c r="DF44" s="60">
        <f t="shared" si="33"/>
        <v>0</v>
      </c>
      <c r="DG44" s="24">
        <v>100229</v>
      </c>
      <c r="DH44" s="24">
        <f>SUM(DH11:DH43)</f>
        <v>66595</v>
      </c>
      <c r="DI44" s="60">
        <f t="shared" si="34"/>
        <v>0.66442845882928092</v>
      </c>
      <c r="DJ44" s="24">
        <v>7000</v>
      </c>
      <c r="DK44" s="24">
        <f>SUM(DK11:DK43)</f>
        <v>26763</v>
      </c>
      <c r="DL44" s="60">
        <f>DK44/DJ44</f>
        <v>3.8232857142857144</v>
      </c>
      <c r="DM44" s="24">
        <v>3096</v>
      </c>
      <c r="DN44" s="24">
        <f>SUM(DN11:DN43)</f>
        <v>2439</v>
      </c>
      <c r="DO44" s="60">
        <f t="shared" si="36"/>
        <v>0.78779069767441856</v>
      </c>
      <c r="DP44" s="24">
        <v>1703</v>
      </c>
      <c r="DQ44" s="24">
        <f>SUM(DQ11:DQ43)</f>
        <v>1436</v>
      </c>
      <c r="DR44" s="60">
        <f t="shared" si="37"/>
        <v>0.84321785085143863</v>
      </c>
      <c r="DS44" s="24">
        <v>2665</v>
      </c>
      <c r="DT44" s="24">
        <f>SUM(DT11:DT43)</f>
        <v>186</v>
      </c>
      <c r="DU44" s="60">
        <f>DT44/DS44</f>
        <v>6.9793621013133203E-2</v>
      </c>
      <c r="DV44" s="24">
        <v>5204</v>
      </c>
      <c r="DW44" s="24">
        <f>SUM(DW11:DW43)</f>
        <v>278</v>
      </c>
      <c r="DX44" s="60">
        <f>DW44/DV44</f>
        <v>5.342044581091468E-2</v>
      </c>
      <c r="DY44" s="24">
        <v>54</v>
      </c>
      <c r="DZ44" s="24">
        <f>SUM(DZ11:DZ43)</f>
        <v>0</v>
      </c>
      <c r="EA44" s="60">
        <f>DZ44/DY44</f>
        <v>0</v>
      </c>
      <c r="EB44" s="24">
        <v>189</v>
      </c>
      <c r="EC44" s="24">
        <f>SUM(EC11:EC43)</f>
        <v>0</v>
      </c>
      <c r="ED44" s="60">
        <f>EC44/EB44</f>
        <v>0</v>
      </c>
    </row>
    <row r="45" spans="1:134" s="5" customFormat="1" ht="20.65" customHeight="1" x14ac:dyDescent="0.55000000000000004">
      <c r="A45" s="303" t="s">
        <v>699</v>
      </c>
      <c r="B45" s="303"/>
      <c r="C45" s="384"/>
      <c r="D45" s="384"/>
      <c r="E45" s="384"/>
      <c r="F45" s="384"/>
      <c r="G45" s="384"/>
      <c r="H45" s="384"/>
      <c r="I45" s="384"/>
      <c r="J45" s="384"/>
      <c r="K45" s="384"/>
      <c r="L45" s="384"/>
      <c r="M45" s="384"/>
      <c r="N45" s="384"/>
      <c r="O45" s="384"/>
      <c r="P45" s="384"/>
      <c r="Q45" s="384"/>
      <c r="R45" s="384"/>
      <c r="S45" s="384"/>
      <c r="T45" s="384"/>
      <c r="U45" s="384"/>
      <c r="V45" s="384"/>
      <c r="W45" s="384"/>
      <c r="X45" s="384"/>
      <c r="Y45" s="384"/>
      <c r="Z45" s="384"/>
      <c r="AA45" s="384"/>
      <c r="AB45" s="384"/>
      <c r="AC45" s="384"/>
      <c r="AD45" s="384"/>
      <c r="AE45" s="384"/>
      <c r="AF45" s="384"/>
      <c r="AG45" s="384"/>
      <c r="AH45" s="384"/>
      <c r="AI45" s="384"/>
      <c r="AJ45" s="384"/>
      <c r="AK45" s="384"/>
      <c r="AL45" s="384"/>
      <c r="AM45" s="384"/>
      <c r="AN45" s="384"/>
      <c r="AO45" s="384"/>
      <c r="AP45" s="384"/>
      <c r="AQ45" s="384"/>
      <c r="AR45" s="384"/>
      <c r="AS45" s="384"/>
      <c r="AT45" s="384"/>
      <c r="AU45" s="384"/>
      <c r="AV45" s="384"/>
      <c r="AW45" s="384"/>
      <c r="AX45" s="384"/>
      <c r="AY45" s="384"/>
      <c r="AZ45" s="384"/>
      <c r="BA45" s="384"/>
      <c r="BB45" s="384"/>
      <c r="BC45" s="384"/>
      <c r="BD45" s="384"/>
      <c r="BE45" s="384"/>
      <c r="BF45" s="384"/>
      <c r="BG45" s="384"/>
      <c r="BH45" s="384"/>
      <c r="BI45" s="24">
        <v>981</v>
      </c>
      <c r="BJ45" s="385"/>
      <c r="BK45" s="384"/>
      <c r="BL45" s="164">
        <v>1812</v>
      </c>
      <c r="BM45" s="385"/>
      <c r="BN45" s="384"/>
      <c r="BO45" s="164">
        <v>921</v>
      </c>
      <c r="BP45" s="385"/>
      <c r="BQ45" s="384"/>
      <c r="BR45" s="164">
        <v>886</v>
      </c>
      <c r="BS45" s="385"/>
      <c r="BT45" s="384"/>
      <c r="BU45" s="164">
        <v>1807</v>
      </c>
      <c r="BV45" s="385"/>
      <c r="BW45" s="384"/>
      <c r="BX45" s="164">
        <v>169</v>
      </c>
      <c r="BY45" s="385"/>
      <c r="BZ45" s="384"/>
      <c r="CA45" s="164">
        <v>12</v>
      </c>
      <c r="CB45" s="385"/>
      <c r="CC45" s="384"/>
      <c r="CD45" s="164">
        <v>181</v>
      </c>
      <c r="CE45" s="385"/>
      <c r="CF45" s="386"/>
      <c r="CG45" s="387">
        <v>1.1234</v>
      </c>
      <c r="CH45" s="386"/>
      <c r="CI45" s="384"/>
      <c r="CJ45" s="384"/>
      <c r="CK45" s="385"/>
      <c r="CL45" s="384"/>
      <c r="CM45" s="384"/>
      <c r="CN45" s="385"/>
      <c r="CO45" s="384"/>
      <c r="CP45" s="384"/>
      <c r="CQ45" s="385"/>
      <c r="CR45" s="384"/>
      <c r="CS45" s="384"/>
      <c r="CT45" s="385"/>
      <c r="CU45" s="384"/>
      <c r="CV45" s="384"/>
      <c r="CW45" s="385"/>
      <c r="CX45" s="384"/>
      <c r="CY45" s="24">
        <v>152</v>
      </c>
      <c r="CZ45" s="319"/>
      <c r="DA45" s="319"/>
      <c r="DB45" s="24">
        <v>92</v>
      </c>
      <c r="DC45" s="319"/>
      <c r="DD45" s="384"/>
      <c r="DE45" s="384"/>
      <c r="DF45" s="384"/>
      <c r="DG45" s="384"/>
      <c r="DH45" s="384"/>
      <c r="DI45" s="384"/>
      <c r="DJ45" s="384"/>
      <c r="DK45" s="384"/>
      <c r="DL45" s="384"/>
      <c r="DM45" s="384"/>
      <c r="DN45" s="384"/>
      <c r="DO45" s="384"/>
      <c r="DP45" s="384"/>
      <c r="DQ45" s="384"/>
      <c r="DR45" s="384"/>
      <c r="DS45" s="384"/>
      <c r="DT45" s="28">
        <v>186</v>
      </c>
      <c r="DU45" s="384"/>
      <c r="DV45" s="384"/>
      <c r="DW45" s="28">
        <v>278</v>
      </c>
      <c r="DX45" s="384"/>
      <c r="DY45" s="384"/>
      <c r="DZ45" s="384"/>
      <c r="EA45" s="384"/>
      <c r="EB45" s="384"/>
      <c r="EC45" s="384"/>
      <c r="ED45" s="384"/>
    </row>
    <row r="46" spans="1:134" s="5" customFormat="1" x14ac:dyDescent="0.55000000000000004">
      <c r="A46" s="739" t="s">
        <v>169</v>
      </c>
      <c r="B46" s="739"/>
      <c r="C46" s="164">
        <f>+C45+C44</f>
        <v>628935</v>
      </c>
      <c r="D46" s="164">
        <f>+D45+D44</f>
        <v>999080</v>
      </c>
      <c r="E46" s="60">
        <f>IF(C46=0,"N/A",D46/C46)</f>
        <v>1.5885266362978687</v>
      </c>
      <c r="F46" s="164">
        <f>+F45+F44</f>
        <v>55619</v>
      </c>
      <c r="G46" s="164">
        <f>+G45+G44</f>
        <v>43103</v>
      </c>
      <c r="H46" s="60">
        <f>IF(F46=0,"N/A",G46/F46)</f>
        <v>0.77496898541865189</v>
      </c>
      <c r="I46" s="164">
        <f>+I45+I44</f>
        <v>684554</v>
      </c>
      <c r="J46" s="164">
        <f>+J45+J44</f>
        <v>1042183</v>
      </c>
      <c r="K46" s="60">
        <f>IF(I46=0,"N/A",J46/I46)</f>
        <v>1.5224262804687432</v>
      </c>
      <c r="L46" s="164">
        <f>+L45+L44</f>
        <v>1578446</v>
      </c>
      <c r="M46" s="164">
        <f>+M45+M44</f>
        <v>1194769</v>
      </c>
      <c r="N46" s="60">
        <f>IF(L46=0,"N/A",M46/L46)</f>
        <v>0.75692738300835127</v>
      </c>
      <c r="O46" s="164">
        <f>+O45+O44</f>
        <v>2263000</v>
      </c>
      <c r="P46" s="164">
        <f>+P45+P44</f>
        <v>2236952</v>
      </c>
      <c r="Q46" s="60">
        <f>IF(O46=0,"N/A",P46/O46)</f>
        <v>0.9884896155545736</v>
      </c>
      <c r="R46" s="164">
        <f>+R45+R44</f>
        <v>41719</v>
      </c>
      <c r="S46" s="164">
        <f>+S45+S44</f>
        <v>26343</v>
      </c>
      <c r="T46" s="60">
        <f>IF(R46=0,"N/A",S46/R46)</f>
        <v>0.63143891272561659</v>
      </c>
      <c r="U46" s="164">
        <f>+U45+U44</f>
        <v>55932</v>
      </c>
      <c r="V46" s="164">
        <f>+V45+V44</f>
        <v>41871</v>
      </c>
      <c r="W46" s="60">
        <f>IF(U46=0,"N/A",V46/U46)</f>
        <v>0.74860544947436169</v>
      </c>
      <c r="X46" s="164">
        <f>+X45+X44</f>
        <v>21240</v>
      </c>
      <c r="Y46" s="164">
        <f>+Y45+Y44</f>
        <v>24407</v>
      </c>
      <c r="Z46" s="60">
        <f>IF(X46=0,"N/A",Y46/X46)</f>
        <v>1.1491054613935969</v>
      </c>
      <c r="AA46" s="164">
        <f>+AA45+AA44</f>
        <v>874647</v>
      </c>
      <c r="AB46" s="164">
        <f>+AB45+AB44</f>
        <v>623926</v>
      </c>
      <c r="AC46" s="60">
        <f>IF(AA46=0,"N/A",AB46/AA46)</f>
        <v>0.71334606990019978</v>
      </c>
      <c r="AD46" s="164">
        <f>+AD45+AD44</f>
        <v>3852</v>
      </c>
      <c r="AE46" s="164">
        <f>+AE45+AE44</f>
        <v>4056</v>
      </c>
      <c r="AF46" s="60">
        <f>IF(AD46=0,"N/A",AE46/AD46)</f>
        <v>1.0529595015576323</v>
      </c>
      <c r="AG46" s="164">
        <f>+AG45+AG44</f>
        <v>346123</v>
      </c>
      <c r="AH46" s="164">
        <f>+AH45+AH44</f>
        <v>246296</v>
      </c>
      <c r="AI46" s="60">
        <f>IF(AG46=0,"N/A",AH46/AG46)</f>
        <v>0.71158518792452397</v>
      </c>
      <c r="AJ46" s="164">
        <f>+AJ45+AJ44</f>
        <v>18842</v>
      </c>
      <c r="AK46" s="164">
        <f>+AK45+AK44</f>
        <v>12003</v>
      </c>
      <c r="AL46" s="60">
        <f>IF(AJ46=0,"N/A",AK46/AJ46)</f>
        <v>0.63703428510773807</v>
      </c>
      <c r="AM46" s="164">
        <f>+AM45+AM44</f>
        <v>57615</v>
      </c>
      <c r="AN46" s="164">
        <f>+AN45+AN44</f>
        <v>56588</v>
      </c>
      <c r="AO46" s="60">
        <f>IF(AM46=0,"N/A",AN46/AM46)</f>
        <v>0.98217478087303656</v>
      </c>
      <c r="AP46" s="164">
        <f>+AP45+AP44</f>
        <v>3000</v>
      </c>
      <c r="AQ46" s="164">
        <f>+AQ45+AQ44</f>
        <v>1615</v>
      </c>
      <c r="AR46" s="60">
        <f>IF(AP46=0,"N/A",AQ46/AP46)</f>
        <v>0.53833333333333333</v>
      </c>
      <c r="AS46" s="164">
        <f>+AS45+AS44</f>
        <v>510</v>
      </c>
      <c r="AT46" s="164">
        <f>+AT45+AT44</f>
        <v>1871</v>
      </c>
      <c r="AU46" s="60">
        <f>IF(AS46=0,"N/A",AT46/AS46)</f>
        <v>3.668627450980392</v>
      </c>
      <c r="AV46" s="164">
        <f>+AV45+AV44</f>
        <v>2938</v>
      </c>
      <c r="AW46" s="164">
        <f>+AW45+AW44</f>
        <v>2692</v>
      </c>
      <c r="AX46" s="60">
        <f>IF(AV46=0,"N/A",AW46/AV46)</f>
        <v>0.91626957113682772</v>
      </c>
      <c r="AY46" s="164">
        <f>+AY45+AY44</f>
        <v>36139</v>
      </c>
      <c r="AZ46" s="164">
        <f>+AZ45+AZ44</f>
        <v>49338</v>
      </c>
      <c r="BA46" s="60">
        <f>IF(AY46=0,"N/A",AZ46/AY46)</f>
        <v>1.365228700296079</v>
      </c>
      <c r="BB46" s="164">
        <f>+BB45+BB44</f>
        <v>115783</v>
      </c>
      <c r="BC46" s="164">
        <f>+BC45+BC44</f>
        <v>91589</v>
      </c>
      <c r="BD46" s="60">
        <f>IF(BB46=0,"N/A",BC46/BB46)</f>
        <v>0.79104013542575335</v>
      </c>
      <c r="BE46" s="164">
        <f>+BE45+BE44</f>
        <v>106</v>
      </c>
      <c r="BF46" s="164">
        <f>+BF45+BF44</f>
        <v>73</v>
      </c>
      <c r="BG46" s="60">
        <f>IF(BE46=0,"N/A",BF46/BE46)</f>
        <v>0.68867924528301883</v>
      </c>
      <c r="BH46" s="164">
        <f>+BH45+BH44</f>
        <v>1098970</v>
      </c>
      <c r="BI46" s="164">
        <f>+BI45+BI44</f>
        <v>819780</v>
      </c>
      <c r="BJ46" s="385">
        <f>BI46/BH46</f>
        <v>0.74595302874509772</v>
      </c>
      <c r="BK46" s="164">
        <f>+BK45+BK44</f>
        <v>884291</v>
      </c>
      <c r="BL46" s="164">
        <f>+BL45+BL44</f>
        <v>719265</v>
      </c>
      <c r="BM46" s="385">
        <f>BL46/BK46</f>
        <v>0.81338043698284845</v>
      </c>
      <c r="BN46" s="164">
        <f>+BN45+BN44</f>
        <v>295608</v>
      </c>
      <c r="BO46" s="164">
        <f>+BO45+BO44</f>
        <v>204312</v>
      </c>
      <c r="BP46" s="385">
        <f>IF(BN46=0,"N/A",BO46/BN46)</f>
        <v>0.69115856133798814</v>
      </c>
      <c r="BQ46" s="164">
        <f>+BQ45+BQ44</f>
        <v>238680</v>
      </c>
      <c r="BR46" s="164">
        <f>+BR45+BR44</f>
        <v>219398</v>
      </c>
      <c r="BS46" s="385">
        <f>IF(BQ46=0,"N/A",BR46/BQ46)</f>
        <v>0.91921401039048101</v>
      </c>
      <c r="BT46" s="164">
        <f>+BT45+BT44</f>
        <v>534288</v>
      </c>
      <c r="BU46" s="164">
        <f>+BU45+BU44</f>
        <v>423710</v>
      </c>
      <c r="BV46" s="385">
        <f>IF(BT46=0,"N/A",BU46/BT46)</f>
        <v>0.79303671428143618</v>
      </c>
      <c r="BW46" s="164">
        <f>+BW45+BW44</f>
        <v>1064064</v>
      </c>
      <c r="BX46" s="164">
        <f>+BX45+BX44</f>
        <v>691101</v>
      </c>
      <c r="BY46" s="385">
        <f>IF(BW46=0,"N/A",BX46/BW46)</f>
        <v>0.64949194785276076</v>
      </c>
      <c r="BZ46" s="164">
        <f>+BZ45+BZ44</f>
        <v>312805</v>
      </c>
      <c r="CA46" s="164">
        <f>+CA45+CA44</f>
        <v>229243</v>
      </c>
      <c r="CB46" s="385">
        <f>IF(BZ46=0,"N/A",CA46/BZ46)</f>
        <v>0.73286232636946336</v>
      </c>
      <c r="CC46" s="164">
        <f>+CC45+CC44</f>
        <v>1376869</v>
      </c>
      <c r="CD46" s="164">
        <f>+CD45+CD44</f>
        <v>920344</v>
      </c>
      <c r="CE46" s="385">
        <f>IF(CC46=0,"N/A",CD46/CC46)</f>
        <v>0.66843250882981609</v>
      </c>
      <c r="CF46" s="62">
        <f>+CF45+CF44</f>
        <v>0.63</v>
      </c>
      <c r="CG46" s="302">
        <f>+BU46/BL46</f>
        <v>0.58908747123799987</v>
      </c>
      <c r="CH46" s="60">
        <f>+CH45+CH44</f>
        <v>0.9334232369051374</v>
      </c>
      <c r="CI46" s="164">
        <v>4977</v>
      </c>
      <c r="CJ46" s="164">
        <f>+CJ45+CJ44</f>
        <v>3094</v>
      </c>
      <c r="CK46" s="385">
        <f>CJ46/CI46</f>
        <v>0.6216596343178622</v>
      </c>
      <c r="CL46" s="164">
        <v>4885</v>
      </c>
      <c r="CM46" s="164">
        <f>+CM45+CM44</f>
        <v>2022</v>
      </c>
      <c r="CN46" s="385">
        <f>CM46/CL46</f>
        <v>0.41392016376663254</v>
      </c>
      <c r="CO46" s="164">
        <v>534864</v>
      </c>
      <c r="CP46" s="164">
        <f>+CP45+CP44</f>
        <v>394515</v>
      </c>
      <c r="CQ46" s="385">
        <f>CP46/CO46</f>
        <v>0.73759871668311949</v>
      </c>
      <c r="CR46" s="164">
        <v>4025</v>
      </c>
      <c r="CS46" s="164">
        <f>+CS45+CS44</f>
        <v>2881</v>
      </c>
      <c r="CT46" s="385">
        <f>CS46/CR46</f>
        <v>0.71577639751552791</v>
      </c>
      <c r="CU46" s="164">
        <v>2003</v>
      </c>
      <c r="CV46" s="164">
        <f>+CV45+CV44</f>
        <v>1411</v>
      </c>
      <c r="CW46" s="385">
        <f>CV46/CU46</f>
        <v>0.70444333499750378</v>
      </c>
      <c r="CX46" s="164">
        <f>+CX45+CX44</f>
        <v>100</v>
      </c>
      <c r="CY46" s="164">
        <f>+CY45+CY44</f>
        <v>152</v>
      </c>
      <c r="CZ46" s="60">
        <f>CY46/CX46</f>
        <v>1.52</v>
      </c>
      <c r="DA46" s="164">
        <f>+DA45+DA44</f>
        <v>125</v>
      </c>
      <c r="DB46" s="164">
        <f>+DB45+DB44</f>
        <v>92</v>
      </c>
      <c r="DC46" s="60">
        <f>DB46/DA46</f>
        <v>0.73599999999999999</v>
      </c>
      <c r="DD46" s="164">
        <f>+DD45+DD44</f>
        <v>171</v>
      </c>
      <c r="DE46" s="164">
        <f>+DE45+DE44</f>
        <v>0</v>
      </c>
      <c r="DF46" s="60">
        <f>DE46/DD46</f>
        <v>0</v>
      </c>
      <c r="DG46" s="164">
        <v>100229</v>
      </c>
      <c r="DH46" s="164">
        <f>+DH45+DH44</f>
        <v>66595</v>
      </c>
      <c r="DI46" s="60">
        <f>DH46/DG46</f>
        <v>0.66442845882928092</v>
      </c>
      <c r="DJ46" s="164">
        <v>7000</v>
      </c>
      <c r="DK46" s="164">
        <f>+DK45+DK44</f>
        <v>26763</v>
      </c>
      <c r="DL46" s="60">
        <f>DK46/DJ46</f>
        <v>3.8232857142857144</v>
      </c>
      <c r="DM46" s="164">
        <f>+DM45+DM44</f>
        <v>3096</v>
      </c>
      <c r="DN46" s="164">
        <f>+DN45+DN44</f>
        <v>2439</v>
      </c>
      <c r="DO46" s="60">
        <f>DN46/DM46</f>
        <v>0.78779069767441856</v>
      </c>
      <c r="DP46" s="164">
        <f>+DP45+DP44</f>
        <v>1703</v>
      </c>
      <c r="DQ46" s="164">
        <f>+DQ45+DQ44</f>
        <v>1436</v>
      </c>
      <c r="DR46" s="60">
        <f>DQ46/DP46</f>
        <v>0.84321785085143863</v>
      </c>
      <c r="DS46" s="164">
        <f>+DS45+DS44</f>
        <v>2665</v>
      </c>
      <c r="DT46" s="164">
        <f>+DT45+DT44</f>
        <v>372</v>
      </c>
      <c r="DU46" s="60">
        <f>DT46/DS46</f>
        <v>0.13958724202626641</v>
      </c>
      <c r="DV46" s="164">
        <f>+DV45+DV44</f>
        <v>5204</v>
      </c>
      <c r="DW46" s="164">
        <f>+DW45+DW44</f>
        <v>556</v>
      </c>
      <c r="DX46" s="60">
        <f>DW46/DV46</f>
        <v>0.10684089162182936</v>
      </c>
      <c r="DY46" s="164">
        <f>+DY45+DY44</f>
        <v>54</v>
      </c>
      <c r="DZ46" s="164">
        <f>+DZ45+DZ44</f>
        <v>0</v>
      </c>
      <c r="EA46" s="60">
        <f>DZ46/DY46</f>
        <v>0</v>
      </c>
      <c r="EB46" s="164">
        <f>+EB45+EB44</f>
        <v>189</v>
      </c>
      <c r="EC46" s="164">
        <f>+EC45+EC44</f>
        <v>0</v>
      </c>
      <c r="ED46" s="60">
        <f>EC46/EB46</f>
        <v>0</v>
      </c>
    </row>
    <row r="47" spans="1:134" s="5" customFormat="1" x14ac:dyDescent="0.55000000000000004"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</row>
    <row r="48" spans="1:134" s="5" customFormat="1" ht="15" hidden="1" customHeight="1" x14ac:dyDescent="0.55000000000000004">
      <c r="A48" s="55" t="s">
        <v>291</v>
      </c>
      <c r="B48" s="5" t="s">
        <v>295</v>
      </c>
      <c r="C48" s="15">
        <v>0</v>
      </c>
      <c r="D48" s="15"/>
      <c r="E48" s="15"/>
      <c r="F48" s="15">
        <v>0</v>
      </c>
      <c r="G48" s="15"/>
      <c r="H48" s="15"/>
      <c r="I48" s="15">
        <v>0</v>
      </c>
      <c r="J48" s="15"/>
      <c r="K48" s="15"/>
      <c r="L48" s="15">
        <v>0</v>
      </c>
      <c r="M48" s="15"/>
      <c r="N48" s="15"/>
      <c r="O48" s="15">
        <v>0</v>
      </c>
      <c r="P48" s="15"/>
      <c r="Q48" s="15"/>
      <c r="R48" s="15">
        <v>0</v>
      </c>
      <c r="S48" s="15"/>
      <c r="T48" s="15"/>
      <c r="U48" s="15">
        <v>0</v>
      </c>
      <c r="V48" s="15"/>
      <c r="W48" s="15"/>
      <c r="X48" s="15">
        <v>0</v>
      </c>
      <c r="Y48" s="15"/>
      <c r="Z48" s="15"/>
      <c r="AA48" s="15">
        <v>0</v>
      </c>
      <c r="AB48" s="15"/>
      <c r="AC48" s="15"/>
      <c r="AD48" s="15">
        <v>0</v>
      </c>
      <c r="AE48" s="15"/>
      <c r="AF48" s="15"/>
      <c r="AG48" s="15">
        <v>0</v>
      </c>
      <c r="AH48" s="15"/>
      <c r="AI48" s="15"/>
      <c r="AJ48" s="15">
        <v>0</v>
      </c>
      <c r="AK48" s="15"/>
      <c r="AL48" s="15"/>
      <c r="AM48" s="15">
        <v>0</v>
      </c>
      <c r="AN48" s="15"/>
      <c r="AO48" s="15"/>
      <c r="AP48" s="15">
        <v>0</v>
      </c>
      <c r="AQ48" s="15"/>
      <c r="AR48" s="15"/>
      <c r="AS48" s="15">
        <v>0</v>
      </c>
      <c r="AT48" s="15"/>
      <c r="AU48" s="15"/>
      <c r="AV48" s="15">
        <v>0</v>
      </c>
      <c r="AW48" s="15"/>
      <c r="AX48" s="15"/>
      <c r="AY48" s="15">
        <v>0</v>
      </c>
      <c r="AZ48" s="15"/>
      <c r="BA48" s="15"/>
      <c r="BB48" s="15">
        <v>0</v>
      </c>
      <c r="BC48" s="15"/>
      <c r="BD48" s="15"/>
      <c r="BE48" s="15">
        <v>0</v>
      </c>
      <c r="BF48" s="15"/>
      <c r="BG48" s="15"/>
    </row>
    <row r="49" spans="1:128" s="5" customFormat="1" ht="15" hidden="1" customHeight="1" x14ac:dyDescent="0.55000000000000004"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</row>
    <row r="50" spans="1:128" s="388" customFormat="1" ht="15" customHeight="1" x14ac:dyDescent="0.55000000000000004">
      <c r="A50" s="136" t="s">
        <v>688</v>
      </c>
      <c r="B50" s="137"/>
      <c r="C50" s="137"/>
      <c r="D50" s="137"/>
      <c r="E50" s="137"/>
      <c r="F50" s="137"/>
      <c r="G50" s="137"/>
      <c r="H50" s="137"/>
      <c r="I50" s="137"/>
      <c r="J50" s="137"/>
      <c r="K50" s="137"/>
    </row>
    <row r="56" spans="1:128" x14ac:dyDescent="0.55000000000000004"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2"/>
      <c r="BD56" s="12"/>
      <c r="BE56" s="12"/>
      <c r="BF56" s="12"/>
      <c r="BG56" s="12"/>
      <c r="BH56" s="12"/>
      <c r="BI56" s="12"/>
      <c r="BJ56" s="12"/>
      <c r="BK56" s="12"/>
      <c r="BL56" s="12"/>
      <c r="BM56" s="12"/>
      <c r="BN56" s="12"/>
      <c r="BO56" s="12"/>
      <c r="BP56" s="12"/>
      <c r="BQ56" s="12"/>
      <c r="BR56" s="12"/>
      <c r="BS56" s="12"/>
      <c r="BT56" s="12"/>
      <c r="BU56" s="12"/>
      <c r="BV56" s="12"/>
      <c r="BW56" s="12"/>
      <c r="BX56" s="12"/>
      <c r="BY56" s="12"/>
      <c r="BZ56" s="12"/>
      <c r="CA56" s="12"/>
      <c r="CB56" s="12"/>
      <c r="CC56" s="12"/>
      <c r="CD56" s="12"/>
      <c r="CE56" s="12"/>
      <c r="CF56" s="12"/>
      <c r="CG56" s="12"/>
      <c r="CH56" s="12"/>
      <c r="CI56" s="12"/>
      <c r="CJ56" s="12"/>
      <c r="CK56" s="12"/>
      <c r="CL56" s="12"/>
      <c r="CM56" s="12"/>
      <c r="CN56" s="12"/>
      <c r="CO56" s="12"/>
      <c r="CP56" s="12"/>
      <c r="CQ56" s="12"/>
      <c r="CR56" s="12"/>
      <c r="CS56" s="12"/>
      <c r="CT56" s="12"/>
      <c r="CU56" s="12"/>
      <c r="CV56" s="12"/>
      <c r="CW56" s="12"/>
      <c r="CX56" s="12"/>
      <c r="CY56" s="12"/>
      <c r="CZ56" s="12"/>
      <c r="DA56" s="12"/>
      <c r="DB56" s="12"/>
      <c r="DC56" s="12"/>
      <c r="DD56" s="12"/>
      <c r="DE56" s="12"/>
      <c r="DF56" s="12"/>
      <c r="DG56" s="12"/>
      <c r="DH56" s="12"/>
      <c r="DI56" s="12"/>
      <c r="DJ56" s="12"/>
      <c r="DK56" s="12"/>
      <c r="DL56" s="12"/>
      <c r="DM56" s="12"/>
      <c r="DN56" s="12"/>
      <c r="DO56" s="12"/>
      <c r="DP56" s="12"/>
      <c r="DQ56" s="12"/>
      <c r="DR56" s="12"/>
      <c r="DS56" s="12"/>
      <c r="DT56" s="12"/>
      <c r="DU56" s="12"/>
      <c r="DV56" s="12"/>
      <c r="DW56" s="12"/>
      <c r="DX56" s="12"/>
    </row>
    <row r="58" spans="1:128" x14ac:dyDescent="0.55000000000000004"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2"/>
      <c r="BP58" s="12"/>
      <c r="BQ58" s="12"/>
      <c r="BR58" s="12"/>
      <c r="BS58" s="12"/>
      <c r="BT58" s="12"/>
      <c r="BU58" s="12"/>
      <c r="BV58" s="12"/>
      <c r="BW58" s="12"/>
      <c r="BX58" s="12"/>
      <c r="BY58" s="12"/>
      <c r="BZ58" s="12"/>
      <c r="CA58" s="12"/>
      <c r="CB58" s="12"/>
      <c r="CC58" s="12"/>
      <c r="CD58" s="12"/>
      <c r="CE58" s="12"/>
      <c r="CF58" s="12"/>
      <c r="CG58" s="12"/>
      <c r="CH58" s="12"/>
      <c r="CI58" s="12"/>
      <c r="CJ58" s="12"/>
      <c r="CK58" s="12"/>
      <c r="CL58" s="12"/>
      <c r="CM58" s="12"/>
      <c r="CN58" s="12"/>
      <c r="CO58" s="12"/>
      <c r="CP58" s="12"/>
      <c r="CQ58" s="12"/>
      <c r="CR58" s="12"/>
      <c r="CS58" s="12"/>
      <c r="CT58" s="12"/>
      <c r="CU58" s="12"/>
      <c r="CV58" s="12"/>
      <c r="CW58" s="12"/>
      <c r="CX58" s="12"/>
      <c r="CY58" s="12"/>
      <c r="CZ58" s="12"/>
      <c r="DA58" s="12"/>
      <c r="DB58" s="12"/>
      <c r="DC58" s="12"/>
      <c r="DD58" s="12"/>
      <c r="DE58" s="12"/>
      <c r="DF58" s="12"/>
      <c r="DG58" s="12"/>
      <c r="DH58" s="12"/>
      <c r="DI58" s="12"/>
      <c r="DJ58" s="12"/>
      <c r="DK58" s="12"/>
      <c r="DL58" s="12"/>
      <c r="DM58" s="12"/>
      <c r="DN58" s="12"/>
      <c r="DO58" s="12"/>
      <c r="DP58" s="12"/>
      <c r="DQ58" s="12"/>
      <c r="DR58" s="12"/>
      <c r="DS58" s="12"/>
      <c r="DT58" s="12"/>
      <c r="DU58" s="12"/>
      <c r="DV58" s="12"/>
      <c r="DW58" s="12"/>
      <c r="DX58" s="12"/>
    </row>
  </sheetData>
  <sheetProtection algorithmName="SHA-512" hashValue="CEYscTWdapwTPasSpORcjVq6tUF11HVwUi703i6asUUZR2nm1OKtBZgmd3syXGm/4/C+bgLOG+0jN5r/2+hecg==" saltValue="lk5vraQEv/6/OlWhAFYF3w==" spinCount="100000" sheet="1" objects="1" scenarios="1"/>
  <mergeCells count="49">
    <mergeCell ref="A46:B46"/>
    <mergeCell ref="A44:B44"/>
    <mergeCell ref="C7:DJ7"/>
    <mergeCell ref="A8:A10"/>
    <mergeCell ref="B8:B10"/>
    <mergeCell ref="DC11:DC43"/>
    <mergeCell ref="DM7:DP7"/>
    <mergeCell ref="C9:E9"/>
    <mergeCell ref="F9:H9"/>
    <mergeCell ref="I9:K9"/>
    <mergeCell ref="C8:Q8"/>
    <mergeCell ref="R8:BG8"/>
    <mergeCell ref="AG9:AI9"/>
    <mergeCell ref="AJ9:AL9"/>
    <mergeCell ref="AM9:AO9"/>
    <mergeCell ref="AP9:AR9"/>
    <mergeCell ref="L9:N9"/>
    <mergeCell ref="DS7:DV7"/>
    <mergeCell ref="CI8:DR9"/>
    <mergeCell ref="DB11:DB43"/>
    <mergeCell ref="DY11:DY43"/>
    <mergeCell ref="EB11:EB43"/>
    <mergeCell ref="CY11:CY43"/>
    <mergeCell ref="CZ11:CZ43"/>
    <mergeCell ref="DW11:DW43"/>
    <mergeCell ref="DX11:DX43"/>
    <mergeCell ref="DZ11:DZ43"/>
    <mergeCell ref="DV11:DV43"/>
    <mergeCell ref="EA11:EA43"/>
    <mergeCell ref="DT11:DT43"/>
    <mergeCell ref="DS8:ED9"/>
    <mergeCell ref="CX11:CX43"/>
    <mergeCell ref="DA11:DA43"/>
    <mergeCell ref="DU11:DU43"/>
    <mergeCell ref="O9:Q9"/>
    <mergeCell ref="DS11:DS43"/>
    <mergeCell ref="EC11:EC43"/>
    <mergeCell ref="ED11:ED43"/>
    <mergeCell ref="R9:T9"/>
    <mergeCell ref="U9:W9"/>
    <mergeCell ref="X9:Z9"/>
    <mergeCell ref="AA9:AC9"/>
    <mergeCell ref="AD9:AF9"/>
    <mergeCell ref="AS9:AU9"/>
    <mergeCell ref="BH8:CH9"/>
    <mergeCell ref="AV9:AX9"/>
    <mergeCell ref="AY9:BA9"/>
    <mergeCell ref="BB9:BD9"/>
    <mergeCell ref="BE9:BG9"/>
  </mergeCells>
  <conditionalFormatting sqref="C58:DX58">
    <cfRule type="cellIs" dxfId="94" priority="91" operator="lessThan">
      <formula>0</formula>
    </cfRule>
  </conditionalFormatting>
  <conditionalFormatting sqref="BJ11:BJ46">
    <cfRule type="containsBlanks" priority="79" stopIfTrue="1">
      <formula>LEN(TRIM(BJ11))=0</formula>
    </cfRule>
    <cfRule type="containsText" priority="80" stopIfTrue="1" operator="containsText" text="N/A">
      <formula>NOT(ISERROR(SEARCH("N/A",BJ11)))</formula>
    </cfRule>
  </conditionalFormatting>
  <conditionalFormatting sqref="BM11:BM46">
    <cfRule type="containsBlanks" priority="73" stopIfTrue="1">
      <formula>LEN(TRIM(BM11))=0</formula>
    </cfRule>
    <cfRule type="containsText" priority="74" stopIfTrue="1" operator="containsText" text="N/A">
      <formula>NOT(ISERROR(SEARCH("N/A",BM11)))</formula>
    </cfRule>
  </conditionalFormatting>
  <conditionalFormatting sqref="BP11:BP46">
    <cfRule type="containsBlanks" priority="67" stopIfTrue="1">
      <formula>LEN(TRIM(BP11))=0</formula>
    </cfRule>
    <cfRule type="containsText" priority="68" stopIfTrue="1" operator="containsText" text="N/A">
      <formula>NOT(ISERROR(SEARCH("N/A",BP11)))</formula>
    </cfRule>
  </conditionalFormatting>
  <conditionalFormatting sqref="BS11:BS46">
    <cfRule type="containsBlanks" priority="61" stopIfTrue="1">
      <formula>LEN(TRIM(BS11))=0</formula>
    </cfRule>
    <cfRule type="containsText" priority="62" stopIfTrue="1" operator="containsText" text="N/A">
      <formula>NOT(ISERROR(SEARCH("N/A",BS11)))</formula>
    </cfRule>
  </conditionalFormatting>
  <conditionalFormatting sqref="BV11:BV46">
    <cfRule type="containsBlanks" priority="55" stopIfTrue="1">
      <formula>LEN(TRIM(BV11))=0</formula>
    </cfRule>
    <cfRule type="containsText" priority="56" stopIfTrue="1" operator="containsText" text="N/A">
      <formula>NOT(ISERROR(SEARCH("N/A",BV11)))</formula>
    </cfRule>
  </conditionalFormatting>
  <conditionalFormatting sqref="BY11:BY46">
    <cfRule type="containsBlanks" priority="49" stopIfTrue="1">
      <formula>LEN(TRIM(BY11))=0</formula>
    </cfRule>
    <cfRule type="containsText" priority="50" stopIfTrue="1" operator="containsText" text="N/A">
      <formula>NOT(ISERROR(SEARCH("N/A",BY11)))</formula>
    </cfRule>
  </conditionalFormatting>
  <conditionalFormatting sqref="CB11:CB46">
    <cfRule type="containsBlanks" priority="1" stopIfTrue="1">
      <formula>LEN(TRIM(CB11))=0</formula>
    </cfRule>
    <cfRule type="containsText" priority="2" stopIfTrue="1" operator="containsText" text="N/A">
      <formula>NOT(ISERROR(SEARCH("N/A",CB11)))</formula>
    </cfRule>
  </conditionalFormatting>
  <conditionalFormatting sqref="CB19:CB46">
    <cfRule type="containsBlanks" priority="1315" stopIfTrue="1">
      <formula>LEN(TRIM(CB19))=0</formula>
    </cfRule>
    <cfRule type="containsText" priority="1316" stopIfTrue="1" operator="containsText" text="N/A">
      <formula>NOT(ISERROR(SEARCH("N/A",CB19)))</formula>
    </cfRule>
  </conditionalFormatting>
  <conditionalFormatting sqref="CE11:CE46">
    <cfRule type="containsBlanks" priority="37" stopIfTrue="1">
      <formula>LEN(TRIM(CE11))=0</formula>
    </cfRule>
    <cfRule type="containsText" priority="38" stopIfTrue="1" operator="containsText" text="N/A">
      <formula>NOT(ISERROR(SEARCH("N/A",CE11)))</formula>
    </cfRule>
  </conditionalFormatting>
  <conditionalFormatting sqref="CK11:CK46">
    <cfRule type="containsBlanks" priority="31" stopIfTrue="1">
      <formula>LEN(TRIM(CK11))=0</formula>
    </cfRule>
    <cfRule type="containsText" priority="32" stopIfTrue="1" operator="containsText" text="N/A">
      <formula>NOT(ISERROR(SEARCH("N/A",CK11)))</formula>
    </cfRule>
  </conditionalFormatting>
  <conditionalFormatting sqref="CN11:CN46">
    <cfRule type="containsBlanks" priority="25" stopIfTrue="1">
      <formula>LEN(TRIM(CN11))=0</formula>
    </cfRule>
    <cfRule type="containsText" priority="26" stopIfTrue="1" operator="containsText" text="N/A">
      <formula>NOT(ISERROR(SEARCH("N/A",CN11)))</formula>
    </cfRule>
  </conditionalFormatting>
  <conditionalFormatting sqref="CQ11:CQ46">
    <cfRule type="containsBlanks" priority="19" stopIfTrue="1">
      <formula>LEN(TRIM(CQ11))=0</formula>
    </cfRule>
    <cfRule type="containsText" priority="20" stopIfTrue="1" operator="containsText" text="N/A">
      <formula>NOT(ISERROR(SEARCH("N/A",CQ11)))</formula>
    </cfRule>
  </conditionalFormatting>
  <conditionalFormatting sqref="CT11:CT46">
    <cfRule type="containsBlanks" priority="13" stopIfTrue="1">
      <formula>LEN(TRIM(CT11))=0</formula>
    </cfRule>
    <cfRule type="containsText" priority="14" stopIfTrue="1" operator="containsText" text="N/A">
      <formula>NOT(ISERROR(SEARCH("N/A",CT11)))</formula>
    </cfRule>
  </conditionalFormatting>
  <conditionalFormatting sqref="CW11:CW46">
    <cfRule type="containsBlanks" priority="7" stopIfTrue="1">
      <formula>LEN(TRIM(CW11))=0</formula>
    </cfRule>
    <cfRule type="containsText" priority="8" stopIfTrue="1" operator="containsText" text="N/A">
      <formula>NOT(ISERROR(SEARCH("N/A",CW11)))</formula>
    </cfRule>
  </conditionalFormatting>
  <pageMargins left="0.7" right="0.7" top="0.75" bottom="0.75" header="0.3" footer="0.3"/>
  <pageSetup paperSize="9" orientation="portrait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81" stopIfTrue="1" operator="greaterThan" id="{7B5A8535-5D41-49C4-A6BE-AE76B63E9601}">
            <xm:f>'1. Semáforos Agosto'!$M$12</xm:f>
            <x14:dxf>
              <fill>
                <patternFill>
                  <bgColor rgb="FFFFC000"/>
                </patternFill>
              </fill>
            </x14:dxf>
          </x14:cfRule>
          <x14:cfRule type="cellIs" priority="82" stopIfTrue="1" operator="between" id="{55F77B0C-1FD6-4E37-B5D7-91E3511CE082}">
            <xm:f>'1. Semáforos Agosto'!$K$12</xm:f>
            <xm:f>'1. Semáforos Agosto'!$L$12</xm:f>
            <x14:dxf>
              <fill>
                <patternFill>
                  <bgColor rgb="FF92D050"/>
                </patternFill>
              </fill>
            </x14:dxf>
          </x14:cfRule>
          <x14:cfRule type="cellIs" priority="83" stopIfTrue="1" operator="between" id="{C1A438FC-A408-4F67-938A-246663520523}">
            <xm:f>'1. Semáforos Agosto'!$I$12</xm:f>
            <xm:f>'1. Semáforos Agosto'!$J$12</xm:f>
            <x14:dxf>
              <fill>
                <patternFill>
                  <bgColor rgb="FFFFFF00"/>
                </patternFill>
              </fill>
            </x14:dxf>
          </x14:cfRule>
          <x14:cfRule type="cellIs" priority="84" stopIfTrue="1" operator="between" id="{8318C453-6F6D-44C3-8C63-430BB1FCDDDB}">
            <xm:f>'1. Semáforos Agosto'!$G$12</xm:f>
            <xm:f>'1. Semáforos Agosto'!$H$12</xm:f>
            <x14:dxf>
              <fill>
                <patternFill>
                  <bgColor rgb="FFFF0000"/>
                </patternFill>
              </fill>
            </x14:dxf>
          </x14:cfRule>
          <xm:sqref>BJ11:BJ46</xm:sqref>
        </x14:conditionalFormatting>
        <x14:conditionalFormatting xmlns:xm="http://schemas.microsoft.com/office/excel/2006/main">
          <x14:cfRule type="cellIs" priority="75" stopIfTrue="1" operator="greaterThan" id="{B8F53016-0944-444E-9FD5-08E002B238D6}">
            <xm:f>'1. Semáforos Agosto'!$M$13</xm:f>
            <x14:dxf>
              <fill>
                <patternFill>
                  <bgColor rgb="FFFFC000"/>
                </patternFill>
              </fill>
            </x14:dxf>
          </x14:cfRule>
          <x14:cfRule type="cellIs" priority="76" stopIfTrue="1" operator="between" id="{16629EFC-F03D-4933-9634-E2FA2E2B690C}">
            <xm:f>'1. Semáforos Agosto'!$K$13</xm:f>
            <xm:f>'1. Semáforos Agosto'!$L$13</xm:f>
            <x14:dxf>
              <fill>
                <patternFill>
                  <bgColor rgb="FF92D050"/>
                </patternFill>
              </fill>
            </x14:dxf>
          </x14:cfRule>
          <x14:cfRule type="cellIs" priority="77" stopIfTrue="1" operator="between" id="{B9D16A16-8FEC-4361-84E3-91760A6929AB}">
            <xm:f>'1. Semáforos Agosto'!$I$13</xm:f>
            <xm:f>'1. Semáforos Agosto'!$J$13</xm:f>
            <x14:dxf>
              <fill>
                <patternFill>
                  <bgColor rgb="FFFFFF00"/>
                </patternFill>
              </fill>
            </x14:dxf>
          </x14:cfRule>
          <x14:cfRule type="cellIs" priority="78" stopIfTrue="1" operator="between" id="{81CD2331-FDCD-42D3-BD93-46562BA3F0A2}">
            <xm:f>'1. Semáforos Agosto'!$G$13</xm:f>
            <xm:f>'1. Semáforos Agosto'!$H$13</xm:f>
            <x14:dxf>
              <fill>
                <patternFill>
                  <bgColor rgb="FFFF0000"/>
                </patternFill>
              </fill>
            </x14:dxf>
          </x14:cfRule>
          <xm:sqref>BM11:BM46</xm:sqref>
        </x14:conditionalFormatting>
        <x14:conditionalFormatting xmlns:xm="http://schemas.microsoft.com/office/excel/2006/main">
          <x14:cfRule type="cellIs" priority="69" stopIfTrue="1" operator="greaterThan" id="{E10E54AA-88BC-4AF5-BB48-19870D1AF657}">
            <xm:f>'1. Semáforos Agosto'!$M$14</xm:f>
            <x14:dxf>
              <fill>
                <patternFill>
                  <bgColor rgb="FFFFC000"/>
                </patternFill>
              </fill>
            </x14:dxf>
          </x14:cfRule>
          <x14:cfRule type="cellIs" priority="70" stopIfTrue="1" operator="between" id="{EAF66E7B-6929-4B13-B790-AC890D628BD6}">
            <xm:f>'1. Semáforos Agosto'!$K$14</xm:f>
            <xm:f>'1. Semáforos Agosto'!$L$14</xm:f>
            <x14:dxf>
              <fill>
                <patternFill>
                  <bgColor rgb="FF92D050"/>
                </patternFill>
              </fill>
            </x14:dxf>
          </x14:cfRule>
          <x14:cfRule type="cellIs" priority="71" stopIfTrue="1" operator="between" id="{5F1EC548-A50F-4A72-906B-84C4707B2A08}">
            <xm:f>'1. Semáforos Agosto'!$I$14</xm:f>
            <xm:f>'1. Semáforos Agosto'!$J$14</xm:f>
            <x14:dxf>
              <fill>
                <patternFill>
                  <bgColor rgb="FFFFFF00"/>
                </patternFill>
              </fill>
            </x14:dxf>
          </x14:cfRule>
          <x14:cfRule type="cellIs" priority="72" stopIfTrue="1" operator="between" id="{7848B3B4-182A-440D-B6CC-0E2FE1DE80F7}">
            <xm:f>'1. Semáforos Agosto'!$G$14</xm:f>
            <xm:f>'1. Semáforos Agosto'!$H$14</xm:f>
            <x14:dxf>
              <fill>
                <patternFill>
                  <bgColor rgb="FFFF0000"/>
                </patternFill>
              </fill>
            </x14:dxf>
          </x14:cfRule>
          <xm:sqref>BP11:BP46</xm:sqref>
        </x14:conditionalFormatting>
        <x14:conditionalFormatting xmlns:xm="http://schemas.microsoft.com/office/excel/2006/main">
          <x14:cfRule type="cellIs" priority="63" stopIfTrue="1" operator="greaterThan" id="{8C68950C-9251-417F-BA86-712A3C904EA6}">
            <xm:f>'1. Semáforos Agosto'!$M$15</xm:f>
            <x14:dxf>
              <fill>
                <patternFill>
                  <bgColor rgb="FFFFC000"/>
                </patternFill>
              </fill>
            </x14:dxf>
          </x14:cfRule>
          <x14:cfRule type="cellIs" priority="64" stopIfTrue="1" operator="between" id="{A7440901-D8B6-4C27-8A33-23B73C6F14CB}">
            <xm:f>'1. Semáforos Agosto'!$K$15</xm:f>
            <xm:f>'1. Semáforos Agosto'!$L$15</xm:f>
            <x14:dxf>
              <fill>
                <patternFill>
                  <bgColor rgb="FF92D050"/>
                </patternFill>
              </fill>
            </x14:dxf>
          </x14:cfRule>
          <x14:cfRule type="cellIs" priority="65" stopIfTrue="1" operator="between" id="{2EAAB40B-47C0-4C8C-9C58-B69B0E4C7863}">
            <xm:f>'1. Semáforos Agosto'!$I$15</xm:f>
            <xm:f>'1. Semáforos Agosto'!$J$15</xm:f>
            <x14:dxf>
              <fill>
                <patternFill>
                  <bgColor rgb="FFFFFF00"/>
                </patternFill>
              </fill>
            </x14:dxf>
          </x14:cfRule>
          <x14:cfRule type="cellIs" priority="66" stopIfTrue="1" operator="between" id="{45E164AB-A7CB-4202-9D91-98E70BD96E7A}">
            <xm:f>'1. Semáforos Agosto'!$G$15</xm:f>
            <xm:f>'1. Semáforos Agosto'!$H$15</xm:f>
            <x14:dxf>
              <fill>
                <patternFill>
                  <bgColor rgb="FFFF0000"/>
                </patternFill>
              </fill>
            </x14:dxf>
          </x14:cfRule>
          <xm:sqref>BS11:BS46</xm:sqref>
        </x14:conditionalFormatting>
        <x14:conditionalFormatting xmlns:xm="http://schemas.microsoft.com/office/excel/2006/main">
          <x14:cfRule type="cellIs" priority="57" stopIfTrue="1" operator="greaterThan" id="{9EB5B5FE-191B-43F1-B94B-C8146F003DB1}">
            <xm:f>'1. Semáforos Agosto'!$M$16</xm:f>
            <x14:dxf>
              <fill>
                <patternFill>
                  <bgColor rgb="FFFFC000"/>
                </patternFill>
              </fill>
            </x14:dxf>
          </x14:cfRule>
          <x14:cfRule type="cellIs" priority="58" stopIfTrue="1" operator="between" id="{C0179DC3-86D4-4C97-BFB8-66F7D379397D}">
            <xm:f>'1. Semáforos Agosto'!$K$16</xm:f>
            <xm:f>'1. Semáforos Agosto'!$L$16</xm:f>
            <x14:dxf>
              <fill>
                <patternFill>
                  <bgColor rgb="FF92D050"/>
                </patternFill>
              </fill>
            </x14:dxf>
          </x14:cfRule>
          <x14:cfRule type="cellIs" priority="59" stopIfTrue="1" operator="between" id="{F725F078-F4E2-44E1-898E-398035C6F41B}">
            <xm:f>'1. Semáforos Agosto'!$I$16</xm:f>
            <xm:f>'1. Semáforos Agosto'!$J$16</xm:f>
            <x14:dxf>
              <fill>
                <patternFill>
                  <bgColor rgb="FFFFFF00"/>
                </patternFill>
              </fill>
            </x14:dxf>
          </x14:cfRule>
          <x14:cfRule type="cellIs" priority="60" stopIfTrue="1" operator="between" id="{73FBC02F-34CF-406F-93B8-636246F66ACA}">
            <xm:f>'1. Semáforos Agosto'!$G$16</xm:f>
            <xm:f>'1. Semáforos Agosto'!$H$16</xm:f>
            <x14:dxf>
              <fill>
                <patternFill>
                  <bgColor rgb="FFFF0000"/>
                </patternFill>
              </fill>
            </x14:dxf>
          </x14:cfRule>
          <xm:sqref>BV11:BV46</xm:sqref>
        </x14:conditionalFormatting>
        <x14:conditionalFormatting xmlns:xm="http://schemas.microsoft.com/office/excel/2006/main">
          <x14:cfRule type="cellIs" priority="51" stopIfTrue="1" operator="greaterThan" id="{F0B2B920-6E9E-4C1F-B9E5-E94592F6C34E}">
            <xm:f>'1. Semáforos Agosto'!$M$17</xm:f>
            <x14:dxf>
              <fill>
                <patternFill>
                  <bgColor rgb="FFFFC000"/>
                </patternFill>
              </fill>
            </x14:dxf>
          </x14:cfRule>
          <x14:cfRule type="cellIs" priority="52" stopIfTrue="1" operator="between" id="{2E2C464A-F5B8-42CF-9A8B-0510B3B141B5}">
            <xm:f>'1. Semáforos Agosto'!$K$17</xm:f>
            <xm:f>'1. Semáforos Agosto'!$L$17</xm:f>
            <x14:dxf>
              <fill>
                <patternFill>
                  <bgColor rgb="FF92D050"/>
                </patternFill>
              </fill>
            </x14:dxf>
          </x14:cfRule>
          <x14:cfRule type="cellIs" priority="53" stopIfTrue="1" operator="between" id="{068BD971-5938-42BC-B671-80540621B5ED}">
            <xm:f>'1. Semáforos Agosto'!$I$17</xm:f>
            <xm:f>'1. Semáforos Agosto'!$J$17</xm:f>
            <x14:dxf>
              <fill>
                <patternFill>
                  <bgColor rgb="FFFFFF00"/>
                </patternFill>
              </fill>
            </x14:dxf>
          </x14:cfRule>
          <x14:cfRule type="cellIs" priority="54" stopIfTrue="1" operator="between" id="{912A13FF-FB77-44DD-A5B7-5A4B2685242B}">
            <xm:f>'1. Semáforos Agosto'!$G$17</xm:f>
            <xm:f>'1. Semáforos Agosto'!$H$17</xm:f>
            <x14:dxf>
              <fill>
                <patternFill>
                  <bgColor rgb="FFFF0000"/>
                </patternFill>
              </fill>
            </x14:dxf>
          </x14:cfRule>
          <xm:sqref>BY11:BY46</xm:sqref>
        </x14:conditionalFormatting>
        <x14:conditionalFormatting xmlns:xm="http://schemas.microsoft.com/office/excel/2006/main">
          <x14:cfRule type="cellIs" priority="3" stopIfTrue="1" operator="greaterThan" id="{A16016A6-5C85-4A2D-9DDB-99B5ACB39B23}">
            <xm:f>'1. Semáforos Agosto'!$M$18</xm:f>
            <x14:dxf>
              <fill>
                <patternFill>
                  <bgColor rgb="FFFFC000"/>
                </patternFill>
              </fill>
            </x14:dxf>
          </x14:cfRule>
          <x14:cfRule type="cellIs" priority="4" stopIfTrue="1" operator="between" id="{AEE37232-1806-4BAE-BCF0-98F31B14399B}">
            <xm:f>'1. Semáforos Agosto'!$K$18</xm:f>
            <xm:f>'1. Semáforos Agosto'!$L$18</xm:f>
            <x14:dxf>
              <fill>
                <patternFill>
                  <bgColor rgb="FF92D050"/>
                </patternFill>
              </fill>
            </x14:dxf>
          </x14:cfRule>
          <x14:cfRule type="cellIs" priority="5" stopIfTrue="1" operator="between" id="{3AD8B6A6-6939-459F-A80B-521E4217B6C1}">
            <xm:f>'1. Semáforos Agosto'!$I$18</xm:f>
            <xm:f>'1. Semáforos Agosto'!$J$18</xm:f>
            <x14:dxf>
              <fill>
                <patternFill>
                  <bgColor rgb="FFFFFF00"/>
                </patternFill>
              </fill>
            </x14:dxf>
          </x14:cfRule>
          <x14:cfRule type="cellIs" priority="6" stopIfTrue="1" operator="between" id="{AF0B780E-5DEE-427D-A2CD-037D5BA4BCC0}">
            <xm:f>'1. Semáforos Agosto'!$G$18</xm:f>
            <xm:f>'1. Semáforos Agosto'!$H$18</xm:f>
            <x14:dxf>
              <fill>
                <patternFill>
                  <bgColor rgb="FFFF0000"/>
                </patternFill>
              </fill>
            </x14:dxf>
          </x14:cfRule>
          <xm:sqref>CB11:CB46</xm:sqref>
        </x14:conditionalFormatting>
        <x14:conditionalFormatting xmlns:xm="http://schemas.microsoft.com/office/excel/2006/main">
          <x14:cfRule type="cellIs" priority="1317" stopIfTrue="1" operator="greaterThan" id="{D9B4C1D2-2015-4748-9AE1-5763F1104078}">
            <xm:f>'1. Semáforos Agosto'!$M$18</xm:f>
            <x14:dxf>
              <fill>
                <patternFill>
                  <bgColor rgb="FFFFC000"/>
                </patternFill>
              </fill>
            </x14:dxf>
          </x14:cfRule>
          <x14:cfRule type="cellIs" priority="1318" stopIfTrue="1" operator="between" id="{E3F11B0E-B60B-455F-BF13-F9F35A70DA51}">
            <xm:f>'1. Semáforos Agosto'!$K$18</xm:f>
            <xm:f>'1. Semáforos Agosto'!$L$18</xm:f>
            <x14:dxf>
              <fill>
                <patternFill>
                  <bgColor rgb="FF92D050"/>
                </patternFill>
              </fill>
            </x14:dxf>
          </x14:cfRule>
          <x14:cfRule type="cellIs" priority="1319" stopIfTrue="1" operator="between" id="{FEC6485E-37FB-4F65-B2BB-8B5F78E42499}">
            <xm:f>'1. Semáforos Agosto'!$I$18</xm:f>
            <xm:f>'1. Semáforos Agosto'!$J$18</xm:f>
            <x14:dxf>
              <fill>
                <patternFill>
                  <bgColor rgb="FFFFFF00"/>
                </patternFill>
              </fill>
            </x14:dxf>
          </x14:cfRule>
          <x14:cfRule type="cellIs" priority="1320" stopIfTrue="1" operator="between" id="{82FDFB5D-2EC1-43FC-AFB1-F35A791FF48D}">
            <xm:f>'1. Semáforos Agosto'!$G$18</xm:f>
            <xm:f>'1. Semáforos Agosto'!$H$17</xm:f>
            <x14:dxf>
              <fill>
                <patternFill>
                  <bgColor rgb="FFFF0000"/>
                </patternFill>
              </fill>
            </x14:dxf>
          </x14:cfRule>
          <xm:sqref>CB19:CB46</xm:sqref>
        </x14:conditionalFormatting>
        <x14:conditionalFormatting xmlns:xm="http://schemas.microsoft.com/office/excel/2006/main">
          <x14:cfRule type="cellIs" priority="39" stopIfTrue="1" operator="greaterThan" id="{4E84F9B4-97E9-46F0-A452-AB611B89CA76}">
            <xm:f>'1. Semáforos Agosto'!$M$19</xm:f>
            <x14:dxf>
              <fill>
                <patternFill>
                  <bgColor rgb="FFFFC000"/>
                </patternFill>
              </fill>
            </x14:dxf>
          </x14:cfRule>
          <x14:cfRule type="cellIs" priority="40" stopIfTrue="1" operator="between" id="{7ABCA16A-2527-4446-A291-0E010766BAEA}">
            <xm:f>'1. Semáforos Agosto'!$K$19</xm:f>
            <xm:f>'1. Semáforos Agosto'!$L$19</xm:f>
            <x14:dxf>
              <fill>
                <patternFill>
                  <bgColor rgb="FF92D050"/>
                </patternFill>
              </fill>
            </x14:dxf>
          </x14:cfRule>
          <x14:cfRule type="cellIs" priority="41" stopIfTrue="1" operator="between" id="{3B3D3222-2DEB-4CDE-9C4B-EFFF9DC572B0}">
            <xm:f>'1. Semáforos Agosto'!$I$19</xm:f>
            <xm:f>'1. Semáforos Agosto'!$J$19</xm:f>
            <x14:dxf>
              <fill>
                <patternFill>
                  <bgColor rgb="FFFFFF00"/>
                </patternFill>
              </fill>
            </x14:dxf>
          </x14:cfRule>
          <x14:cfRule type="cellIs" priority="42" stopIfTrue="1" operator="between" id="{AAD84280-D34A-440E-93CF-5D111CD3E804}">
            <xm:f>'1. Semáforos Agosto'!$G$19</xm:f>
            <xm:f>'1. Semáforos Agosto'!$H$19</xm:f>
            <x14:dxf>
              <fill>
                <patternFill>
                  <bgColor rgb="FFFF0000"/>
                </patternFill>
              </fill>
            </x14:dxf>
          </x14:cfRule>
          <xm:sqref>CE11:CE46</xm:sqref>
        </x14:conditionalFormatting>
        <x14:conditionalFormatting xmlns:xm="http://schemas.microsoft.com/office/excel/2006/main">
          <x14:cfRule type="cellIs" priority="33" stopIfTrue="1" operator="greaterThan" id="{19D63322-4950-4CAA-8006-D9142A2F25E7}">
            <xm:f>'1. Semáforos Agosto'!$M$26</xm:f>
            <x14:dxf>
              <fill>
                <patternFill>
                  <bgColor rgb="FFFFC000"/>
                </patternFill>
              </fill>
            </x14:dxf>
          </x14:cfRule>
          <x14:cfRule type="cellIs" priority="34" stopIfTrue="1" operator="between" id="{E21F4063-D767-4F01-9559-D3F09989ED2C}">
            <xm:f>'1. Semáforos Agosto'!$K$26</xm:f>
            <xm:f>'1. Semáforos Agosto'!$L$26</xm:f>
            <x14:dxf>
              <fill>
                <patternFill>
                  <bgColor rgb="FF92D050"/>
                </patternFill>
              </fill>
            </x14:dxf>
          </x14:cfRule>
          <x14:cfRule type="cellIs" priority="35" stopIfTrue="1" operator="between" id="{1FF7DA48-9EE6-4ED5-8EC1-86D65432EDD0}">
            <xm:f>'1. Semáforos Agosto'!$I$26</xm:f>
            <xm:f>'1. Semáforos Agosto'!$J$26</xm:f>
            <x14:dxf>
              <fill>
                <patternFill>
                  <bgColor rgb="FFFFFF00"/>
                </patternFill>
              </fill>
            </x14:dxf>
          </x14:cfRule>
          <x14:cfRule type="cellIs" priority="36" stopIfTrue="1" operator="between" id="{B963F8C2-FF14-453F-94DF-9FC5B148D2E4}">
            <xm:f>'1. Semáforos Agosto'!$G$26</xm:f>
            <xm:f>'1. Semáforos Agosto'!$H$26</xm:f>
            <x14:dxf>
              <fill>
                <patternFill>
                  <bgColor rgb="FFFF0000"/>
                </patternFill>
              </fill>
            </x14:dxf>
          </x14:cfRule>
          <xm:sqref>CK11:CK46</xm:sqref>
        </x14:conditionalFormatting>
        <x14:conditionalFormatting xmlns:xm="http://schemas.microsoft.com/office/excel/2006/main">
          <x14:cfRule type="cellIs" priority="27" stopIfTrue="1" operator="greaterThan" id="{69989447-E65C-4022-B281-BA944D713379}">
            <xm:f>'1. Semáforos Agosto'!$M$23</xm:f>
            <x14:dxf>
              <fill>
                <patternFill>
                  <bgColor rgb="FFFFC000"/>
                </patternFill>
              </fill>
            </x14:dxf>
          </x14:cfRule>
          <x14:cfRule type="cellIs" priority="28" stopIfTrue="1" operator="between" id="{E6052EE4-CEC1-4AA4-B888-30995BE473E6}">
            <xm:f>'1. Semáforos Agosto'!$K$23</xm:f>
            <xm:f>'1. Semáforos Agosto'!$L$23</xm:f>
            <x14:dxf>
              <fill>
                <patternFill>
                  <bgColor rgb="FF92D050"/>
                </patternFill>
              </fill>
            </x14:dxf>
          </x14:cfRule>
          <x14:cfRule type="cellIs" priority="29" stopIfTrue="1" operator="between" id="{234835F2-4086-4E4A-A8E3-DC1ADE355D93}">
            <xm:f>'1. Semáforos Agosto'!$I$23</xm:f>
            <xm:f>'1. Semáforos Agosto'!$J$23</xm:f>
            <x14:dxf>
              <fill>
                <patternFill>
                  <bgColor rgb="FFFFFF00"/>
                </patternFill>
              </fill>
            </x14:dxf>
          </x14:cfRule>
          <x14:cfRule type="cellIs" priority="30" stopIfTrue="1" operator="between" id="{AABBD6F8-5808-48ED-AC6A-389F7B0E97FE}">
            <xm:f>'1. Semáforos Agosto'!$G$23</xm:f>
            <xm:f>'1. Semáforos Agosto'!$H$23</xm:f>
            <x14:dxf>
              <fill>
                <patternFill>
                  <bgColor rgb="FFFF0000"/>
                </patternFill>
              </fill>
            </x14:dxf>
          </x14:cfRule>
          <xm:sqref>CN11:CN46</xm:sqref>
        </x14:conditionalFormatting>
        <x14:conditionalFormatting xmlns:xm="http://schemas.microsoft.com/office/excel/2006/main">
          <x14:cfRule type="cellIs" priority="21" stopIfTrue="1" operator="greaterThan" id="{396ADFC8-D25B-4E89-A10A-EA1008AAC10E}">
            <xm:f>'1. Semáforos Agosto'!$M$22</xm:f>
            <x14:dxf>
              <fill>
                <patternFill>
                  <bgColor rgb="FFFFC000"/>
                </patternFill>
              </fill>
            </x14:dxf>
          </x14:cfRule>
          <x14:cfRule type="cellIs" priority="22" stopIfTrue="1" operator="between" id="{839C88AC-F6E8-4235-8D8A-B46F64CCA929}">
            <xm:f>'1. Semáforos Agosto'!$K$22</xm:f>
            <xm:f>'1. Semáforos Agosto'!$L$22</xm:f>
            <x14:dxf>
              <fill>
                <patternFill>
                  <bgColor rgb="FF92D050"/>
                </patternFill>
              </fill>
            </x14:dxf>
          </x14:cfRule>
          <x14:cfRule type="cellIs" priority="23" stopIfTrue="1" operator="between" id="{6D2A27DB-D93D-401F-9CAC-38B7EE64F153}">
            <xm:f>'1. Semáforos Agosto'!$I$22</xm:f>
            <xm:f>'1. Semáforos Agosto'!$J$22</xm:f>
            <x14:dxf>
              <fill>
                <patternFill>
                  <bgColor rgb="FFFFFF00"/>
                </patternFill>
              </fill>
            </x14:dxf>
          </x14:cfRule>
          <x14:cfRule type="cellIs" priority="24" stopIfTrue="1" operator="between" id="{D21AF614-3A87-478E-BBAA-5F7FF0CD608E}">
            <xm:f>'1. Semáforos Agosto'!$G$22</xm:f>
            <xm:f>'1. Semáforos Agosto'!$H$22</xm:f>
            <x14:dxf>
              <fill>
                <patternFill>
                  <bgColor rgb="FFFF0000"/>
                </patternFill>
              </fill>
            </x14:dxf>
          </x14:cfRule>
          <xm:sqref>CQ11:CQ46</xm:sqref>
        </x14:conditionalFormatting>
        <x14:conditionalFormatting xmlns:xm="http://schemas.microsoft.com/office/excel/2006/main">
          <x14:cfRule type="cellIs" priority="15" stopIfTrue="1" operator="greaterThan" id="{9E68394C-9FB4-48A2-B55E-99DD74DFD3B0}">
            <xm:f>'1. Semáforos Agosto'!$M$20</xm:f>
            <x14:dxf>
              <fill>
                <patternFill>
                  <bgColor rgb="FFFFC000"/>
                </patternFill>
              </fill>
            </x14:dxf>
          </x14:cfRule>
          <x14:cfRule type="cellIs" priority="16" stopIfTrue="1" operator="between" id="{FF31ECCB-EFD9-4D61-A81B-F5164CE750B4}">
            <xm:f>'1. Semáforos Agosto'!$K$20</xm:f>
            <xm:f>'1. Semáforos Agosto'!$L$20</xm:f>
            <x14:dxf>
              <fill>
                <patternFill>
                  <bgColor rgb="FF92D050"/>
                </patternFill>
              </fill>
            </x14:dxf>
          </x14:cfRule>
          <x14:cfRule type="cellIs" priority="17" stopIfTrue="1" operator="between" id="{EB0341DE-E7AE-436F-A085-A305AD03CD48}">
            <xm:f>'1. Semáforos Agosto'!$I$20</xm:f>
            <xm:f>'1. Semáforos Agosto'!$J$20</xm:f>
            <x14:dxf>
              <fill>
                <patternFill>
                  <bgColor rgb="FFFFFF00"/>
                </patternFill>
              </fill>
            </x14:dxf>
          </x14:cfRule>
          <x14:cfRule type="cellIs" priority="18" stopIfTrue="1" operator="between" id="{557917F9-82BB-4558-986C-D208969A8BCA}">
            <xm:f>'1. Semáforos Agosto'!$G$20</xm:f>
            <xm:f>'1. Semáforos Agosto'!$H$20</xm:f>
            <x14:dxf>
              <fill>
                <patternFill>
                  <bgColor rgb="FFFF0000"/>
                </patternFill>
              </fill>
            </x14:dxf>
          </x14:cfRule>
          <xm:sqref>CT11:CT46</xm:sqref>
        </x14:conditionalFormatting>
        <x14:conditionalFormatting xmlns:xm="http://schemas.microsoft.com/office/excel/2006/main">
          <x14:cfRule type="cellIs" priority="9" stopIfTrue="1" operator="greaterThan" id="{5A81D95F-B68A-44AF-8E76-E7E86B73C773}">
            <xm:f>'1. Semáforos Agosto'!$M$21</xm:f>
            <x14:dxf>
              <fill>
                <patternFill>
                  <bgColor rgb="FFFFC000"/>
                </patternFill>
              </fill>
            </x14:dxf>
          </x14:cfRule>
          <x14:cfRule type="cellIs" priority="10" stopIfTrue="1" operator="between" id="{A83D26AD-A78B-4502-9CEC-942E5BFB2336}">
            <xm:f>'1. Semáforos Agosto'!$K$21</xm:f>
            <xm:f>'1. Semáforos Agosto'!$L$21</xm:f>
            <x14:dxf>
              <fill>
                <patternFill>
                  <bgColor rgb="FF92D050"/>
                </patternFill>
              </fill>
            </x14:dxf>
          </x14:cfRule>
          <x14:cfRule type="cellIs" priority="11" stopIfTrue="1" operator="between" id="{26F39BD1-38D8-468C-91F0-E9AD521DEECB}">
            <xm:f>'1. Semáforos Agosto'!$I$21</xm:f>
            <xm:f>'1. Semáforos Agosto'!$J$21</xm:f>
            <x14:dxf>
              <fill>
                <patternFill>
                  <bgColor rgb="FFFFFF00"/>
                </patternFill>
              </fill>
            </x14:dxf>
          </x14:cfRule>
          <x14:cfRule type="cellIs" priority="12" stopIfTrue="1" operator="between" id="{FE001777-0D93-4BCF-9B1F-2554D2B75E06}">
            <xm:f>'1. Semáforos Agosto'!$G$21</xm:f>
            <xm:f>'1. Semáforos Agosto'!$H$21</xm:f>
            <x14:dxf>
              <fill>
                <patternFill>
                  <bgColor rgb="FFFF0000"/>
                </patternFill>
              </fill>
            </x14:dxf>
          </x14:cfRule>
          <xm:sqref>CW11:CW46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B9ABB-C2CE-4F2F-8839-E8742D0406C5}">
  <sheetPr codeName="Hoja9">
    <tabColor theme="9" tint="0.79998168889431442"/>
  </sheetPr>
  <dimension ref="A1:BO132"/>
  <sheetViews>
    <sheetView showGridLines="0" showRowColHeaders="0" zoomScale="70" zoomScaleNormal="70" workbookViewId="0">
      <selection activeCell="D20" sqref="D20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1796875" defaultRowHeight="14.4" x14ac:dyDescent="0.55000000000000004"/>
  <cols>
    <col min="1" max="1" width="15.578125" customWidth="1"/>
    <col min="2" max="2" width="30.578125" customWidth="1"/>
    <col min="3" max="3" width="15.578125" customWidth="1"/>
    <col min="4" max="4" width="75.578125" customWidth="1"/>
    <col min="5" max="67" width="20.578125" customWidth="1"/>
  </cols>
  <sheetData>
    <row r="1" spans="1:67" s="50" customFormat="1" ht="20.100000000000001" customHeight="1" x14ac:dyDescent="0.85">
      <c r="B1" s="3" t="s">
        <v>0</v>
      </c>
      <c r="C1" s="119"/>
      <c r="D1" s="119"/>
    </row>
    <row r="2" spans="1:67" s="50" customFormat="1" ht="20.100000000000001" customHeight="1" x14ac:dyDescent="0.85">
      <c r="B2" s="3" t="s">
        <v>1</v>
      </c>
      <c r="C2" s="119"/>
      <c r="D2" s="119"/>
    </row>
    <row r="3" spans="1:67" s="50" customFormat="1" ht="20.100000000000001" customHeight="1" x14ac:dyDescent="0.85">
      <c r="B3" s="5" t="s">
        <v>2</v>
      </c>
      <c r="C3" s="122"/>
      <c r="D3" s="122"/>
    </row>
    <row r="4" spans="1:67" s="50" customFormat="1" ht="20.100000000000001" customHeight="1" x14ac:dyDescent="0.85">
      <c r="A4" s="123"/>
      <c r="B4" s="5" t="s">
        <v>696</v>
      </c>
      <c r="C4" s="122"/>
      <c r="D4" s="122"/>
    </row>
    <row r="5" spans="1:67" ht="15.75" customHeight="1" x14ac:dyDescent="0.55000000000000004">
      <c r="A5" s="1"/>
      <c r="B5" s="6"/>
      <c r="C5" s="5"/>
      <c r="D5" s="5"/>
    </row>
    <row r="6" spans="1:67" ht="15.75" hidden="1" customHeight="1" x14ac:dyDescent="0.55000000000000004">
      <c r="A6" s="1"/>
      <c r="B6" s="5"/>
      <c r="C6" s="5"/>
      <c r="D6" s="5"/>
      <c r="E6">
        <v>3</v>
      </c>
      <c r="H6">
        <v>5</v>
      </c>
      <c r="K6">
        <v>7</v>
      </c>
      <c r="N6">
        <v>9</v>
      </c>
      <c r="Q6">
        <v>11</v>
      </c>
      <c r="T6">
        <v>13</v>
      </c>
      <c r="W6">
        <v>15</v>
      </c>
      <c r="Z6">
        <v>17</v>
      </c>
      <c r="AC6">
        <v>19</v>
      </c>
      <c r="AF6">
        <v>21</v>
      </c>
      <c r="AI6">
        <v>23</v>
      </c>
      <c r="AL6">
        <v>25</v>
      </c>
      <c r="AO6">
        <v>27</v>
      </c>
      <c r="AR6">
        <v>29</v>
      </c>
      <c r="AU6">
        <v>31</v>
      </c>
      <c r="AX6">
        <v>33</v>
      </c>
      <c r="BA6">
        <v>35</v>
      </c>
      <c r="BD6">
        <v>37</v>
      </c>
      <c r="BG6">
        <v>39</v>
      </c>
      <c r="BJ6">
        <v>41</v>
      </c>
      <c r="BM6">
        <v>42</v>
      </c>
    </row>
    <row r="7" spans="1:67" ht="15.75" hidden="1" customHeight="1" x14ac:dyDescent="0.55000000000000004">
      <c r="A7" s="1"/>
      <c r="B7" s="7"/>
      <c r="C7" s="7"/>
      <c r="D7" s="7"/>
      <c r="E7" s="746" t="s">
        <v>296</v>
      </c>
      <c r="F7" s="746"/>
      <c r="G7" s="746"/>
      <c r="H7" s="746"/>
      <c r="I7" s="746"/>
      <c r="J7" s="746"/>
      <c r="K7" s="746"/>
      <c r="L7" s="746"/>
      <c r="M7" s="746"/>
      <c r="N7" s="746"/>
      <c r="O7" s="746"/>
      <c r="P7" s="746"/>
      <c r="Q7" s="746"/>
      <c r="R7" s="746"/>
      <c r="S7" s="746"/>
      <c r="T7" s="746"/>
      <c r="U7" s="746"/>
      <c r="V7" s="746"/>
      <c r="W7" s="746"/>
      <c r="X7" s="746"/>
      <c r="Y7" s="746"/>
      <c r="Z7" s="746"/>
      <c r="AA7" s="746"/>
      <c r="AB7" s="746"/>
      <c r="AC7" s="746"/>
      <c r="AD7" s="746"/>
      <c r="AE7" s="746"/>
      <c r="AF7" s="746"/>
      <c r="AG7" s="746"/>
      <c r="AH7" s="746"/>
      <c r="AI7" s="746"/>
      <c r="AJ7" s="746"/>
      <c r="AK7" s="746"/>
      <c r="AL7" s="746"/>
      <c r="AM7" s="746"/>
      <c r="AN7" s="746"/>
      <c r="AO7" s="746"/>
      <c r="AP7" s="746"/>
      <c r="AQ7" s="746"/>
      <c r="AR7" s="746"/>
      <c r="AS7" s="746"/>
      <c r="AT7" s="746"/>
      <c r="AU7" s="746"/>
      <c r="AV7" s="746"/>
      <c r="AW7" s="746"/>
      <c r="AX7" s="746"/>
      <c r="AY7" s="746"/>
      <c r="AZ7" s="746"/>
      <c r="BA7" s="746"/>
      <c r="BB7" s="746"/>
      <c r="BC7" s="746"/>
      <c r="BD7" s="746"/>
      <c r="BE7" s="746"/>
      <c r="BF7" s="746"/>
      <c r="BG7" s="746"/>
      <c r="BH7" s="746"/>
      <c r="BI7" s="746"/>
      <c r="BJ7" s="746"/>
      <c r="BK7" s="746"/>
      <c r="BL7" s="746"/>
      <c r="BM7" s="746"/>
      <c r="BN7" s="99"/>
      <c r="BO7" s="99"/>
    </row>
    <row r="8" spans="1:67" ht="28.15" customHeight="1" x14ac:dyDescent="0.55000000000000004">
      <c r="A8" s="747" t="s">
        <v>3</v>
      </c>
      <c r="B8" s="747" t="s">
        <v>4</v>
      </c>
      <c r="C8" s="747" t="s">
        <v>5</v>
      </c>
      <c r="D8" s="747" t="s">
        <v>6</v>
      </c>
      <c r="E8" s="752" t="s">
        <v>222</v>
      </c>
      <c r="F8" s="753"/>
      <c r="G8" s="753"/>
      <c r="H8" s="753"/>
      <c r="I8" s="753"/>
      <c r="J8" s="753"/>
      <c r="K8" s="753"/>
      <c r="L8" s="753"/>
      <c r="M8" s="753"/>
      <c r="N8" s="753"/>
      <c r="O8" s="753"/>
      <c r="P8" s="753"/>
      <c r="Q8" s="753"/>
      <c r="R8" s="753"/>
      <c r="S8" s="754"/>
      <c r="T8" s="740" t="s">
        <v>223</v>
      </c>
      <c r="U8" s="741"/>
      <c r="V8" s="741"/>
      <c r="W8" s="741"/>
      <c r="X8" s="741"/>
      <c r="Y8" s="741"/>
      <c r="Z8" s="741"/>
      <c r="AA8" s="741"/>
      <c r="AB8" s="741"/>
      <c r="AC8" s="741"/>
      <c r="AD8" s="741"/>
      <c r="AE8" s="741"/>
      <c r="AF8" s="741"/>
      <c r="AG8" s="741"/>
      <c r="AH8" s="741"/>
      <c r="AI8" s="741"/>
      <c r="AJ8" s="741"/>
      <c r="AK8" s="741"/>
      <c r="AL8" s="741"/>
      <c r="AM8" s="741"/>
      <c r="AN8" s="741"/>
      <c r="AO8" s="741"/>
      <c r="AP8" s="741"/>
      <c r="AQ8" s="741"/>
      <c r="AR8" s="741"/>
      <c r="AS8" s="741"/>
      <c r="AT8" s="741"/>
      <c r="AU8" s="741"/>
      <c r="AV8" s="741"/>
      <c r="AW8" s="741"/>
      <c r="AX8" s="741"/>
      <c r="AY8" s="741"/>
      <c r="AZ8" s="741"/>
      <c r="BA8" s="741"/>
      <c r="BB8" s="741"/>
      <c r="BC8" s="741"/>
      <c r="BD8" s="741"/>
      <c r="BE8" s="741"/>
      <c r="BF8" s="741"/>
      <c r="BG8" s="741"/>
      <c r="BH8" s="741"/>
      <c r="BI8" s="742"/>
      <c r="BJ8" s="748" t="s">
        <v>345</v>
      </c>
      <c r="BK8" s="749"/>
      <c r="BL8" s="749"/>
      <c r="BM8" s="749"/>
      <c r="BN8" s="749"/>
      <c r="BO8" s="749"/>
    </row>
    <row r="9" spans="1:67" ht="50.1" customHeight="1" x14ac:dyDescent="0.55000000000000004">
      <c r="A9" s="695"/>
      <c r="B9" s="695"/>
      <c r="C9" s="695"/>
      <c r="D9" s="695"/>
      <c r="E9" s="674" t="s">
        <v>226</v>
      </c>
      <c r="F9" s="675"/>
      <c r="G9" s="676"/>
      <c r="H9" s="674" t="s">
        <v>227</v>
      </c>
      <c r="I9" s="675"/>
      <c r="J9" s="676"/>
      <c r="K9" s="674" t="s">
        <v>228</v>
      </c>
      <c r="L9" s="675"/>
      <c r="M9" s="676"/>
      <c r="N9" s="674" t="s">
        <v>229</v>
      </c>
      <c r="O9" s="675"/>
      <c r="P9" s="676"/>
      <c r="Q9" s="674" t="s">
        <v>230</v>
      </c>
      <c r="R9" s="675"/>
      <c r="S9" s="676"/>
      <c r="T9" s="674" t="s">
        <v>231</v>
      </c>
      <c r="U9" s="675"/>
      <c r="V9" s="676"/>
      <c r="W9" s="674" t="s">
        <v>232</v>
      </c>
      <c r="X9" s="675"/>
      <c r="Y9" s="676"/>
      <c r="Z9" s="674" t="s">
        <v>233</v>
      </c>
      <c r="AA9" s="675"/>
      <c r="AB9" s="676"/>
      <c r="AC9" s="674" t="s">
        <v>234</v>
      </c>
      <c r="AD9" s="675"/>
      <c r="AE9" s="676"/>
      <c r="AF9" s="674" t="s">
        <v>235</v>
      </c>
      <c r="AG9" s="675"/>
      <c r="AH9" s="676"/>
      <c r="AI9" s="674" t="s">
        <v>236</v>
      </c>
      <c r="AJ9" s="675"/>
      <c r="AK9" s="676"/>
      <c r="AL9" s="674" t="s">
        <v>237</v>
      </c>
      <c r="AM9" s="675"/>
      <c r="AN9" s="676"/>
      <c r="AO9" s="674" t="s">
        <v>238</v>
      </c>
      <c r="AP9" s="675"/>
      <c r="AQ9" s="676"/>
      <c r="AR9" s="674" t="s">
        <v>239</v>
      </c>
      <c r="AS9" s="675"/>
      <c r="AT9" s="676"/>
      <c r="AU9" s="674" t="s">
        <v>240</v>
      </c>
      <c r="AV9" s="675"/>
      <c r="AW9" s="676"/>
      <c r="AX9" s="674" t="s">
        <v>241</v>
      </c>
      <c r="AY9" s="675"/>
      <c r="AZ9" s="676"/>
      <c r="BA9" s="674" t="s">
        <v>242</v>
      </c>
      <c r="BB9" s="675"/>
      <c r="BC9" s="676"/>
      <c r="BD9" s="674" t="s">
        <v>243</v>
      </c>
      <c r="BE9" s="675"/>
      <c r="BF9" s="676"/>
      <c r="BG9" s="743" t="s">
        <v>244</v>
      </c>
      <c r="BH9" s="744"/>
      <c r="BI9" s="745"/>
      <c r="BJ9" s="750"/>
      <c r="BK9" s="751"/>
      <c r="BL9" s="751"/>
      <c r="BM9" s="751"/>
      <c r="BN9" s="751"/>
      <c r="BO9" s="751"/>
    </row>
    <row r="10" spans="1:67" ht="76.5" customHeight="1" x14ac:dyDescent="0.55000000000000004">
      <c r="A10" s="695"/>
      <c r="B10" s="695"/>
      <c r="C10" s="695"/>
      <c r="D10" s="695"/>
      <c r="E10" s="34" t="s">
        <v>16</v>
      </c>
      <c r="F10" s="29" t="s">
        <v>412</v>
      </c>
      <c r="G10" s="29" t="s">
        <v>413</v>
      </c>
      <c r="H10" s="34" t="s">
        <v>16</v>
      </c>
      <c r="I10" s="29" t="s">
        <v>412</v>
      </c>
      <c r="J10" s="29" t="s">
        <v>413</v>
      </c>
      <c r="K10" s="34" t="s">
        <v>16</v>
      </c>
      <c r="L10" s="29" t="s">
        <v>412</v>
      </c>
      <c r="M10" s="29" t="s">
        <v>413</v>
      </c>
      <c r="N10" s="34" t="s">
        <v>16</v>
      </c>
      <c r="O10" s="29" t="s">
        <v>412</v>
      </c>
      <c r="P10" s="29" t="s">
        <v>413</v>
      </c>
      <c r="Q10" s="34" t="s">
        <v>16</v>
      </c>
      <c r="R10" s="29" t="s">
        <v>412</v>
      </c>
      <c r="S10" s="29" t="s">
        <v>413</v>
      </c>
      <c r="T10" s="34" t="s">
        <v>16</v>
      </c>
      <c r="U10" s="29" t="s">
        <v>412</v>
      </c>
      <c r="V10" s="29" t="s">
        <v>413</v>
      </c>
      <c r="W10" s="34" t="s">
        <v>16</v>
      </c>
      <c r="X10" s="29" t="s">
        <v>412</v>
      </c>
      <c r="Y10" s="29" t="s">
        <v>413</v>
      </c>
      <c r="Z10" s="34" t="s">
        <v>16</v>
      </c>
      <c r="AA10" s="29" t="s">
        <v>412</v>
      </c>
      <c r="AB10" s="29" t="s">
        <v>413</v>
      </c>
      <c r="AC10" s="34" t="s">
        <v>16</v>
      </c>
      <c r="AD10" s="29" t="s">
        <v>412</v>
      </c>
      <c r="AE10" s="29" t="s">
        <v>413</v>
      </c>
      <c r="AF10" s="34" t="s">
        <v>16</v>
      </c>
      <c r="AG10" s="29" t="s">
        <v>412</v>
      </c>
      <c r="AH10" s="29" t="s">
        <v>413</v>
      </c>
      <c r="AI10" s="34" t="s">
        <v>16</v>
      </c>
      <c r="AJ10" s="29" t="s">
        <v>412</v>
      </c>
      <c r="AK10" s="29" t="s">
        <v>413</v>
      </c>
      <c r="AL10" s="34" t="s">
        <v>16</v>
      </c>
      <c r="AM10" s="29" t="s">
        <v>412</v>
      </c>
      <c r="AN10" s="29" t="s">
        <v>413</v>
      </c>
      <c r="AO10" s="34" t="s">
        <v>16</v>
      </c>
      <c r="AP10" s="29" t="s">
        <v>412</v>
      </c>
      <c r="AQ10" s="29" t="s">
        <v>413</v>
      </c>
      <c r="AR10" s="34" t="s">
        <v>16</v>
      </c>
      <c r="AS10" s="29" t="s">
        <v>412</v>
      </c>
      <c r="AT10" s="29" t="s">
        <v>413</v>
      </c>
      <c r="AU10" s="34" t="s">
        <v>16</v>
      </c>
      <c r="AV10" s="29" t="s">
        <v>412</v>
      </c>
      <c r="AW10" s="29" t="s">
        <v>413</v>
      </c>
      <c r="AX10" s="34" t="s">
        <v>16</v>
      </c>
      <c r="AY10" s="29" t="s">
        <v>412</v>
      </c>
      <c r="AZ10" s="29" t="s">
        <v>413</v>
      </c>
      <c r="BA10" s="34" t="s">
        <v>16</v>
      </c>
      <c r="BB10" s="29" t="s">
        <v>412</v>
      </c>
      <c r="BC10" s="29" t="s">
        <v>413</v>
      </c>
      <c r="BD10" s="34" t="s">
        <v>16</v>
      </c>
      <c r="BE10" s="29" t="s">
        <v>412</v>
      </c>
      <c r="BF10" s="29" t="s">
        <v>413</v>
      </c>
      <c r="BG10" s="34" t="s">
        <v>16</v>
      </c>
      <c r="BH10" s="29" t="s">
        <v>412</v>
      </c>
      <c r="BI10" s="29" t="s">
        <v>413</v>
      </c>
      <c r="BJ10" s="35" t="s">
        <v>623</v>
      </c>
      <c r="BK10" s="35" t="s">
        <v>624</v>
      </c>
      <c r="BL10" s="35" t="s">
        <v>625</v>
      </c>
      <c r="BM10" s="35" t="s">
        <v>641</v>
      </c>
      <c r="BN10" s="35" t="s">
        <v>642</v>
      </c>
      <c r="BO10" s="35" t="s">
        <v>643</v>
      </c>
    </row>
    <row r="11" spans="1:67" s="1" customFormat="1" ht="15" customHeight="1" x14ac:dyDescent="0.55000000000000004">
      <c r="A11" s="16">
        <v>5</v>
      </c>
      <c r="B11" s="17" t="s">
        <v>21</v>
      </c>
      <c r="C11" s="18">
        <v>9101</v>
      </c>
      <c r="D11" s="17" t="s">
        <v>22</v>
      </c>
      <c r="E11" s="8">
        <v>6467</v>
      </c>
      <c r="F11" s="8">
        <v>4405</v>
      </c>
      <c r="G11" s="100">
        <f>IF(E11=0,"N/A",F11/E11)</f>
        <v>0.6811504561620535</v>
      </c>
      <c r="H11" s="8">
        <v>671</v>
      </c>
      <c r="I11" s="8">
        <v>329</v>
      </c>
      <c r="J11" s="100">
        <f>IF(H11=0,"N/A",I11/H11)</f>
        <v>0.49031296572280181</v>
      </c>
      <c r="K11" s="8">
        <v>7138</v>
      </c>
      <c r="L11" s="8">
        <v>4734</v>
      </c>
      <c r="M11" s="100">
        <f>IF(K11=0,"N/A",L11/K11)</f>
        <v>0.66321098346875873</v>
      </c>
      <c r="N11" s="8">
        <v>7584</v>
      </c>
      <c r="O11" s="8">
        <v>5458</v>
      </c>
      <c r="P11" s="100">
        <f>IF(N11=0,"N/A",O11/N11)</f>
        <v>0.71967299578059074</v>
      </c>
      <c r="Q11" s="8">
        <v>14722</v>
      </c>
      <c r="R11" s="8">
        <v>10192</v>
      </c>
      <c r="S11" s="100">
        <f>IF(Q11=0,"N/A",R11/Q11)</f>
        <v>0.69229724222252409</v>
      </c>
      <c r="T11" s="8">
        <v>288</v>
      </c>
      <c r="U11" s="8">
        <v>335</v>
      </c>
      <c r="V11" s="100">
        <f>IF(T11=0,"N/A",U11/T11)</f>
        <v>1.1631944444444444</v>
      </c>
      <c r="W11" s="8">
        <v>150</v>
      </c>
      <c r="X11" s="8">
        <v>107</v>
      </c>
      <c r="Y11" s="100">
        <f>IF(W11=0,"N/A",X11/W11)</f>
        <v>0.71333333333333337</v>
      </c>
      <c r="Z11" s="8">
        <v>250</v>
      </c>
      <c r="AA11" s="8">
        <v>78</v>
      </c>
      <c r="AB11" s="100">
        <f>IF(Z11=0,"N/A",AA11/Z11)</f>
        <v>0.312</v>
      </c>
      <c r="AC11" s="8">
        <v>3560</v>
      </c>
      <c r="AD11" s="8">
        <v>2026</v>
      </c>
      <c r="AE11" s="100">
        <f>IF(AC11=0,"N/A",AD11/AC11)</f>
        <v>0.56910112359550558</v>
      </c>
      <c r="AF11" s="8">
        <v>60</v>
      </c>
      <c r="AG11" s="8">
        <v>118</v>
      </c>
      <c r="AH11" s="100">
        <f>IF(AF11=0,"N/A",AG11/AF11)</f>
        <v>1.9666666666666666</v>
      </c>
      <c r="AI11" s="8">
        <v>2392</v>
      </c>
      <c r="AJ11" s="8">
        <v>1902</v>
      </c>
      <c r="AK11" s="100">
        <f>IF(AI11=0,"N/A",AJ11/AI11)</f>
        <v>0.79515050167224077</v>
      </c>
      <c r="AL11" s="8">
        <v>4</v>
      </c>
      <c r="AM11" s="8">
        <v>27</v>
      </c>
      <c r="AN11" s="100">
        <f>IF(AL11=0,"N/A",AM11/AL11)</f>
        <v>6.75</v>
      </c>
      <c r="AO11" s="8">
        <v>46</v>
      </c>
      <c r="AP11" s="8">
        <v>133</v>
      </c>
      <c r="AQ11" s="100">
        <f>IF(AO11=0,"N/A",AP11/AO11)</f>
        <v>2.8913043478260869</v>
      </c>
      <c r="AR11" s="8">
        <v>0</v>
      </c>
      <c r="AS11" s="8">
        <v>0</v>
      </c>
      <c r="AT11" s="100" t="str">
        <f>IF(AR11=0,"N/A",AS11/AR11)</f>
        <v>N/A</v>
      </c>
      <c r="AU11" s="8">
        <v>0</v>
      </c>
      <c r="AV11" s="8">
        <v>1</v>
      </c>
      <c r="AW11" s="100" t="str">
        <f>IF(AU11=0,"N/A",AV11/AU11)</f>
        <v>N/A</v>
      </c>
      <c r="AX11" s="8">
        <v>12</v>
      </c>
      <c r="AY11" s="8">
        <v>3</v>
      </c>
      <c r="AZ11" s="100">
        <f>IF(AX11=0,"N/A",AY11/AX11)</f>
        <v>0.25</v>
      </c>
      <c r="BA11" s="8">
        <v>493</v>
      </c>
      <c r="BB11" s="8">
        <v>486</v>
      </c>
      <c r="BC11" s="100">
        <f>IF(BA11=0,"N/A",BB11/BA11)</f>
        <v>0.98580121703853951</v>
      </c>
      <c r="BD11" s="8">
        <v>329</v>
      </c>
      <c r="BE11" s="8">
        <v>232</v>
      </c>
      <c r="BF11" s="100">
        <f>IF(BD11=0,"N/A",BE11/BD11)</f>
        <v>0.70516717325227962</v>
      </c>
      <c r="BG11" s="8">
        <v>0</v>
      </c>
      <c r="BH11" s="8">
        <v>0</v>
      </c>
      <c r="BI11" s="100" t="str">
        <f>IF(BG11=0,"N/A",BH11/BG11)</f>
        <v>N/A</v>
      </c>
      <c r="BJ11" s="25">
        <v>12</v>
      </c>
      <c r="BK11" s="25">
        <v>10</v>
      </c>
      <c r="BL11" s="100">
        <f>IF(BJ11=0,"N/A",BK11/BJ11)</f>
        <v>0.83333333333333337</v>
      </c>
      <c r="BM11" s="25">
        <v>6</v>
      </c>
      <c r="BN11" s="25">
        <v>5</v>
      </c>
      <c r="BO11" s="100">
        <f>IF(BM11=0,"N/A",BN11/BM11)</f>
        <v>0.83333333333333337</v>
      </c>
    </row>
    <row r="12" spans="1:67" s="1" customFormat="1" ht="15" customHeight="1" x14ac:dyDescent="0.55000000000000004">
      <c r="A12" s="16">
        <v>5</v>
      </c>
      <c r="B12" s="17" t="s">
        <v>21</v>
      </c>
      <c r="C12" s="18">
        <v>9127</v>
      </c>
      <c r="D12" s="17" t="s">
        <v>23</v>
      </c>
      <c r="E12" s="8">
        <v>1879</v>
      </c>
      <c r="F12" s="8">
        <v>5915</v>
      </c>
      <c r="G12" s="100">
        <f t="shared" ref="G12:G75" si="0">IF(E12=0,"N/A",F12/E12)</f>
        <v>3.1479510377860564</v>
      </c>
      <c r="H12" s="8">
        <v>185</v>
      </c>
      <c r="I12" s="8">
        <v>104</v>
      </c>
      <c r="J12" s="100">
        <f t="shared" ref="J12:J75" si="1">IF(H12=0,"N/A",I12/H12)</f>
        <v>0.56216216216216219</v>
      </c>
      <c r="K12" s="8">
        <v>2064</v>
      </c>
      <c r="L12" s="8">
        <v>6019</v>
      </c>
      <c r="M12" s="100">
        <f t="shared" ref="M12:M75" si="2">IF(K12=0,"N/A",L12/K12)</f>
        <v>2.9161821705426356</v>
      </c>
      <c r="N12" s="8">
        <v>4471</v>
      </c>
      <c r="O12" s="8">
        <v>1756</v>
      </c>
      <c r="P12" s="100">
        <f t="shared" ref="P12:P75" si="3">IF(N12=0,"N/A",O12/N12)</f>
        <v>0.39275329903824646</v>
      </c>
      <c r="Q12" s="8">
        <v>6535</v>
      </c>
      <c r="R12" s="8">
        <v>7775</v>
      </c>
      <c r="S12" s="100">
        <f t="shared" ref="S12:S75" si="4">IF(Q12=0,"N/A",R12/Q12)</f>
        <v>1.1897475133894415</v>
      </c>
      <c r="T12" s="8">
        <v>90</v>
      </c>
      <c r="U12" s="8">
        <v>28</v>
      </c>
      <c r="V12" s="100">
        <f t="shared" ref="V12:V75" si="5">IF(T12=0,"N/A",U12/T12)</f>
        <v>0.31111111111111112</v>
      </c>
      <c r="W12" s="8">
        <v>110</v>
      </c>
      <c r="X12" s="8">
        <v>32</v>
      </c>
      <c r="Y12" s="100">
        <f t="shared" ref="Y12:Y75" si="6">IF(W12=0,"N/A",X12/W12)</f>
        <v>0.29090909090909089</v>
      </c>
      <c r="Z12" s="8">
        <v>0</v>
      </c>
      <c r="AA12" s="8">
        <v>5</v>
      </c>
      <c r="AB12" s="100" t="str">
        <f t="shared" ref="AB12:AB75" si="7">IF(Z12=0,"N/A",AA12/Z12)</f>
        <v>N/A</v>
      </c>
      <c r="AC12" s="8">
        <v>2432</v>
      </c>
      <c r="AD12" s="8">
        <v>1079</v>
      </c>
      <c r="AE12" s="100">
        <f t="shared" ref="AE12:AE75" si="8">IF(AC12=0,"N/A",AD12/AC12)</f>
        <v>0.44366776315789475</v>
      </c>
      <c r="AF12" s="8">
        <v>0</v>
      </c>
      <c r="AG12" s="8">
        <v>0</v>
      </c>
      <c r="AH12" s="100" t="str">
        <f t="shared" ref="AH12:AH75" si="9">IF(AF12=0,"N/A",AG12/AF12)</f>
        <v>N/A</v>
      </c>
      <c r="AI12" s="8">
        <v>429</v>
      </c>
      <c r="AJ12" s="8">
        <v>343</v>
      </c>
      <c r="AK12" s="100">
        <f t="shared" ref="AK12:AK75" si="10">IF(AI12=0,"N/A",AJ12/AI12)</f>
        <v>0.79953379953379955</v>
      </c>
      <c r="AL12" s="8">
        <v>76</v>
      </c>
      <c r="AM12" s="8">
        <v>4</v>
      </c>
      <c r="AN12" s="100">
        <f t="shared" ref="AN12:AN75" si="11">IF(AL12=0,"N/A",AM12/AL12)</f>
        <v>5.2631578947368418E-2</v>
      </c>
      <c r="AO12" s="8">
        <v>512</v>
      </c>
      <c r="AP12" s="8">
        <v>47</v>
      </c>
      <c r="AQ12" s="100">
        <f t="shared" ref="AQ12:AQ75" si="12">IF(AO12=0,"N/A",AP12/AO12)</f>
        <v>9.1796875E-2</v>
      </c>
      <c r="AR12" s="8">
        <v>0</v>
      </c>
      <c r="AS12" s="8">
        <v>0</v>
      </c>
      <c r="AT12" s="100" t="str">
        <f t="shared" ref="AT12:AT75" si="13">IF(AR12=0,"N/A",AS12/AR12)</f>
        <v>N/A</v>
      </c>
      <c r="AU12" s="8">
        <v>0</v>
      </c>
      <c r="AV12" s="8">
        <v>0</v>
      </c>
      <c r="AW12" s="100" t="str">
        <f t="shared" ref="AW12:AW75" si="14">IF(AU12=0,"N/A",AV12/AU12)</f>
        <v>N/A</v>
      </c>
      <c r="AX12" s="8">
        <v>3</v>
      </c>
      <c r="AY12" s="8">
        <v>13</v>
      </c>
      <c r="AZ12" s="100">
        <f t="shared" ref="AZ12:AZ75" si="15">IF(AX12=0,"N/A",AY12/AX12)</f>
        <v>4.333333333333333</v>
      </c>
      <c r="BA12" s="8">
        <v>197</v>
      </c>
      <c r="BB12" s="8">
        <v>114</v>
      </c>
      <c r="BC12" s="100">
        <f t="shared" ref="BC12:BC75" si="16">IF(BA12=0,"N/A",BB12/BA12)</f>
        <v>0.57868020304568524</v>
      </c>
      <c r="BD12" s="8">
        <v>622</v>
      </c>
      <c r="BE12" s="8">
        <v>85</v>
      </c>
      <c r="BF12" s="100">
        <f t="shared" ref="BF12:BF75" si="17">IF(BD12=0,"N/A",BE12/BD12)</f>
        <v>0.13665594855305466</v>
      </c>
      <c r="BG12" s="8">
        <v>0</v>
      </c>
      <c r="BH12" s="8">
        <v>0</v>
      </c>
      <c r="BI12" s="100" t="str">
        <f t="shared" ref="BI12:BI75" si="18">IF(BG12=0,"N/A",BH12/BG12)</f>
        <v>N/A</v>
      </c>
      <c r="BJ12" s="25">
        <v>5</v>
      </c>
      <c r="BK12" s="25">
        <v>5</v>
      </c>
      <c r="BL12" s="100">
        <f t="shared" ref="BL12:BL75" si="19">IF(BJ12=0,"N/A",BK12/BJ12)</f>
        <v>1</v>
      </c>
      <c r="BM12" s="25">
        <v>5</v>
      </c>
      <c r="BN12" s="25">
        <v>4</v>
      </c>
      <c r="BO12" s="100">
        <f t="shared" ref="BO12:BO75" si="20">IF(BM12=0,"N/A",BN12/BM12)</f>
        <v>0.8</v>
      </c>
    </row>
    <row r="13" spans="1:67" s="1" customFormat="1" ht="15" customHeight="1" x14ac:dyDescent="0.55000000000000004">
      <c r="A13" s="16">
        <v>5</v>
      </c>
      <c r="B13" s="17" t="s">
        <v>21</v>
      </c>
      <c r="C13" s="18">
        <v>9201</v>
      </c>
      <c r="D13" s="17" t="s">
        <v>24</v>
      </c>
      <c r="E13" s="8">
        <v>1398</v>
      </c>
      <c r="F13" s="8">
        <v>3985</v>
      </c>
      <c r="G13" s="100">
        <f t="shared" si="0"/>
        <v>2.8505007153075823</v>
      </c>
      <c r="H13" s="8">
        <v>660</v>
      </c>
      <c r="I13" s="8">
        <v>340</v>
      </c>
      <c r="J13" s="100">
        <f t="shared" si="1"/>
        <v>0.51515151515151514</v>
      </c>
      <c r="K13" s="8">
        <v>2058</v>
      </c>
      <c r="L13" s="8">
        <v>4325</v>
      </c>
      <c r="M13" s="100">
        <f t="shared" si="2"/>
        <v>2.1015549076773565</v>
      </c>
      <c r="N13" s="8">
        <v>3478</v>
      </c>
      <c r="O13" s="8">
        <v>3597</v>
      </c>
      <c r="P13" s="100">
        <f t="shared" si="3"/>
        <v>1.0342150661299598</v>
      </c>
      <c r="Q13" s="8">
        <v>5536</v>
      </c>
      <c r="R13" s="8">
        <v>7922</v>
      </c>
      <c r="S13" s="100">
        <f t="shared" si="4"/>
        <v>1.4309971098265897</v>
      </c>
      <c r="T13" s="8">
        <v>275</v>
      </c>
      <c r="U13" s="8">
        <v>180</v>
      </c>
      <c r="V13" s="100">
        <f t="shared" si="5"/>
        <v>0.65454545454545454</v>
      </c>
      <c r="W13" s="8">
        <v>70</v>
      </c>
      <c r="X13" s="8">
        <v>40</v>
      </c>
      <c r="Y13" s="100">
        <f t="shared" si="6"/>
        <v>0.5714285714285714</v>
      </c>
      <c r="Z13" s="8">
        <v>119</v>
      </c>
      <c r="AA13" s="8">
        <v>155</v>
      </c>
      <c r="AB13" s="100">
        <f t="shared" si="7"/>
        <v>1.3025210084033614</v>
      </c>
      <c r="AC13" s="8">
        <v>1126</v>
      </c>
      <c r="AD13" s="8">
        <v>1074</v>
      </c>
      <c r="AE13" s="100">
        <f t="shared" si="8"/>
        <v>0.95381882770870341</v>
      </c>
      <c r="AF13" s="8">
        <v>4</v>
      </c>
      <c r="AG13" s="8">
        <v>1</v>
      </c>
      <c r="AH13" s="100">
        <f t="shared" si="9"/>
        <v>0.25</v>
      </c>
      <c r="AI13" s="8">
        <v>1002</v>
      </c>
      <c r="AJ13" s="8">
        <v>743</v>
      </c>
      <c r="AK13" s="100">
        <f t="shared" si="10"/>
        <v>0.74151696606786432</v>
      </c>
      <c r="AL13" s="8">
        <v>4</v>
      </c>
      <c r="AM13" s="8">
        <v>4</v>
      </c>
      <c r="AN13" s="100">
        <f t="shared" si="11"/>
        <v>1</v>
      </c>
      <c r="AO13" s="8">
        <v>43</v>
      </c>
      <c r="AP13" s="8">
        <v>51</v>
      </c>
      <c r="AQ13" s="100">
        <f t="shared" si="12"/>
        <v>1.1860465116279071</v>
      </c>
      <c r="AR13" s="8">
        <v>0</v>
      </c>
      <c r="AS13" s="8">
        <v>0</v>
      </c>
      <c r="AT13" s="100" t="str">
        <f t="shared" si="13"/>
        <v>N/A</v>
      </c>
      <c r="AU13" s="8">
        <v>0</v>
      </c>
      <c r="AV13" s="8">
        <v>2</v>
      </c>
      <c r="AW13" s="100" t="str">
        <f t="shared" si="14"/>
        <v>N/A</v>
      </c>
      <c r="AX13" s="8">
        <v>4</v>
      </c>
      <c r="AY13" s="8">
        <v>0</v>
      </c>
      <c r="AZ13" s="100">
        <f t="shared" si="15"/>
        <v>0</v>
      </c>
      <c r="BA13" s="8">
        <v>551</v>
      </c>
      <c r="BB13" s="8">
        <v>1213</v>
      </c>
      <c r="BC13" s="100">
        <f t="shared" si="16"/>
        <v>2.2014519056261341</v>
      </c>
      <c r="BD13" s="8">
        <v>280</v>
      </c>
      <c r="BE13" s="8">
        <v>104</v>
      </c>
      <c r="BF13" s="100">
        <f t="shared" si="17"/>
        <v>0.37142857142857144</v>
      </c>
      <c r="BG13" s="8">
        <v>0</v>
      </c>
      <c r="BH13" s="8">
        <v>0</v>
      </c>
      <c r="BI13" s="100" t="str">
        <f t="shared" si="18"/>
        <v>N/A</v>
      </c>
      <c r="BJ13" s="25">
        <v>5</v>
      </c>
      <c r="BK13" s="25">
        <v>4</v>
      </c>
      <c r="BL13" s="100">
        <f t="shared" si="19"/>
        <v>0.8</v>
      </c>
      <c r="BM13" s="25">
        <v>7</v>
      </c>
      <c r="BN13" s="25">
        <v>5</v>
      </c>
      <c r="BO13" s="100">
        <f t="shared" si="20"/>
        <v>0.7142857142857143</v>
      </c>
    </row>
    <row r="14" spans="1:67" s="1" customFormat="1" ht="15" customHeight="1" x14ac:dyDescent="0.55000000000000004">
      <c r="A14" s="16">
        <v>5</v>
      </c>
      <c r="B14" s="17" t="s">
        <v>21</v>
      </c>
      <c r="C14" s="18">
        <v>9202</v>
      </c>
      <c r="D14" s="17" t="s">
        <v>25</v>
      </c>
      <c r="E14" s="8">
        <v>1794</v>
      </c>
      <c r="F14" s="8">
        <v>2758</v>
      </c>
      <c r="G14" s="100">
        <f t="shared" si="0"/>
        <v>1.5373467112597548</v>
      </c>
      <c r="H14" s="8">
        <v>403</v>
      </c>
      <c r="I14" s="8">
        <v>232</v>
      </c>
      <c r="J14" s="100">
        <f t="shared" si="1"/>
        <v>0.57568238213399503</v>
      </c>
      <c r="K14" s="8">
        <v>2197</v>
      </c>
      <c r="L14" s="8">
        <v>2990</v>
      </c>
      <c r="M14" s="100">
        <f t="shared" si="2"/>
        <v>1.3609467455621302</v>
      </c>
      <c r="N14" s="8">
        <v>8443</v>
      </c>
      <c r="O14" s="8">
        <v>1820</v>
      </c>
      <c r="P14" s="100">
        <f t="shared" si="3"/>
        <v>0.21556318844012792</v>
      </c>
      <c r="Q14" s="8">
        <v>10640</v>
      </c>
      <c r="R14" s="8">
        <v>4810</v>
      </c>
      <c r="S14" s="100">
        <f t="shared" si="4"/>
        <v>0.45206766917293234</v>
      </c>
      <c r="T14" s="8">
        <v>266</v>
      </c>
      <c r="U14" s="8">
        <v>121</v>
      </c>
      <c r="V14" s="100">
        <f t="shared" si="5"/>
        <v>0.45488721804511278</v>
      </c>
      <c r="W14" s="8">
        <v>0</v>
      </c>
      <c r="X14" s="8">
        <v>28</v>
      </c>
      <c r="Y14" s="100" t="str">
        <f t="shared" si="6"/>
        <v>N/A</v>
      </c>
      <c r="Z14" s="8">
        <v>60</v>
      </c>
      <c r="AA14" s="8">
        <v>3</v>
      </c>
      <c r="AB14" s="100">
        <f t="shared" si="7"/>
        <v>0.05</v>
      </c>
      <c r="AC14" s="8">
        <v>862</v>
      </c>
      <c r="AD14" s="8">
        <v>526</v>
      </c>
      <c r="AE14" s="100">
        <f t="shared" si="8"/>
        <v>0.61020881670533644</v>
      </c>
      <c r="AF14" s="8">
        <v>0</v>
      </c>
      <c r="AG14" s="8">
        <v>0</v>
      </c>
      <c r="AH14" s="100" t="str">
        <f t="shared" si="9"/>
        <v>N/A</v>
      </c>
      <c r="AI14" s="8">
        <v>7018</v>
      </c>
      <c r="AJ14" s="8">
        <v>854</v>
      </c>
      <c r="AK14" s="100">
        <f t="shared" si="10"/>
        <v>0.12168709033912796</v>
      </c>
      <c r="AL14" s="8">
        <v>3</v>
      </c>
      <c r="AM14" s="8">
        <v>6</v>
      </c>
      <c r="AN14" s="100">
        <f t="shared" si="11"/>
        <v>2</v>
      </c>
      <c r="AO14" s="8">
        <v>34</v>
      </c>
      <c r="AP14" s="8">
        <v>59</v>
      </c>
      <c r="AQ14" s="100">
        <f t="shared" si="12"/>
        <v>1.7352941176470589</v>
      </c>
      <c r="AR14" s="8">
        <v>0</v>
      </c>
      <c r="AS14" s="8">
        <v>5</v>
      </c>
      <c r="AT14" s="100" t="str">
        <f t="shared" si="13"/>
        <v>N/A</v>
      </c>
      <c r="AU14" s="8">
        <v>0</v>
      </c>
      <c r="AV14" s="8">
        <v>0</v>
      </c>
      <c r="AW14" s="100" t="str">
        <f t="shared" si="14"/>
        <v>N/A</v>
      </c>
      <c r="AX14" s="8">
        <v>12</v>
      </c>
      <c r="AY14" s="8">
        <v>2</v>
      </c>
      <c r="AZ14" s="100">
        <f t="shared" si="15"/>
        <v>0.16666666666666666</v>
      </c>
      <c r="BA14" s="8">
        <v>120</v>
      </c>
      <c r="BB14" s="8">
        <v>164</v>
      </c>
      <c r="BC14" s="100">
        <f t="shared" si="16"/>
        <v>1.3666666666666667</v>
      </c>
      <c r="BD14" s="8">
        <v>68</v>
      </c>
      <c r="BE14" s="8">
        <v>46</v>
      </c>
      <c r="BF14" s="100">
        <f t="shared" si="17"/>
        <v>0.67647058823529416</v>
      </c>
      <c r="BG14" s="8">
        <v>0</v>
      </c>
      <c r="BH14" s="8">
        <v>0</v>
      </c>
      <c r="BI14" s="100" t="str">
        <f t="shared" si="18"/>
        <v>N/A</v>
      </c>
      <c r="BJ14" s="25">
        <v>5</v>
      </c>
      <c r="BK14" s="25">
        <v>4</v>
      </c>
      <c r="BL14" s="100">
        <f t="shared" si="19"/>
        <v>0.8</v>
      </c>
      <c r="BM14" s="25">
        <v>5</v>
      </c>
      <c r="BN14" s="25">
        <v>4</v>
      </c>
      <c r="BO14" s="100">
        <f t="shared" si="20"/>
        <v>0.8</v>
      </c>
    </row>
    <row r="15" spans="1:67" s="1" customFormat="1" ht="15" customHeight="1" x14ac:dyDescent="0.55000000000000004">
      <c r="A15" s="16">
        <v>5</v>
      </c>
      <c r="B15" s="17" t="s">
        <v>21</v>
      </c>
      <c r="C15" s="18">
        <v>9203</v>
      </c>
      <c r="D15" s="17" t="s">
        <v>26</v>
      </c>
      <c r="E15" s="8">
        <v>2518</v>
      </c>
      <c r="F15" s="8">
        <v>6741</v>
      </c>
      <c r="G15" s="100">
        <f t="shared" si="0"/>
        <v>2.677124702144559</v>
      </c>
      <c r="H15" s="8">
        <v>755</v>
      </c>
      <c r="I15" s="8">
        <v>342</v>
      </c>
      <c r="J15" s="100">
        <f t="shared" si="1"/>
        <v>0.45298013245033114</v>
      </c>
      <c r="K15" s="8">
        <v>3273</v>
      </c>
      <c r="L15" s="8">
        <v>7083</v>
      </c>
      <c r="M15" s="100">
        <f t="shared" si="2"/>
        <v>2.1640696608615948</v>
      </c>
      <c r="N15" s="8">
        <v>7342</v>
      </c>
      <c r="O15" s="8">
        <v>6824</v>
      </c>
      <c r="P15" s="100">
        <f t="shared" si="3"/>
        <v>0.92944701716153633</v>
      </c>
      <c r="Q15" s="8">
        <v>10615</v>
      </c>
      <c r="R15" s="8">
        <v>13907</v>
      </c>
      <c r="S15" s="100">
        <f t="shared" si="4"/>
        <v>1.3101271785209609</v>
      </c>
      <c r="T15" s="8">
        <v>101</v>
      </c>
      <c r="U15" s="8">
        <v>40</v>
      </c>
      <c r="V15" s="100">
        <f t="shared" si="5"/>
        <v>0.39603960396039606</v>
      </c>
      <c r="W15" s="8">
        <v>116</v>
      </c>
      <c r="X15" s="8">
        <v>30</v>
      </c>
      <c r="Y15" s="100">
        <f t="shared" si="6"/>
        <v>0.25862068965517243</v>
      </c>
      <c r="Z15" s="8">
        <v>111</v>
      </c>
      <c r="AA15" s="8">
        <v>120</v>
      </c>
      <c r="AB15" s="100">
        <f t="shared" si="7"/>
        <v>1.0810810810810811</v>
      </c>
      <c r="AC15" s="8">
        <v>5436</v>
      </c>
      <c r="AD15" s="8">
        <v>5850</v>
      </c>
      <c r="AE15" s="100">
        <f t="shared" si="8"/>
        <v>1.076158940397351</v>
      </c>
      <c r="AF15" s="8">
        <v>4</v>
      </c>
      <c r="AG15" s="8">
        <v>1</v>
      </c>
      <c r="AH15" s="100">
        <f t="shared" si="9"/>
        <v>0.25</v>
      </c>
      <c r="AI15" s="8">
        <v>459</v>
      </c>
      <c r="AJ15" s="8">
        <v>178</v>
      </c>
      <c r="AK15" s="100">
        <f t="shared" si="10"/>
        <v>0.3877995642701525</v>
      </c>
      <c r="AL15" s="8">
        <v>9</v>
      </c>
      <c r="AM15" s="8">
        <v>14</v>
      </c>
      <c r="AN15" s="100">
        <f t="shared" si="11"/>
        <v>1.5555555555555556</v>
      </c>
      <c r="AO15" s="8">
        <v>85</v>
      </c>
      <c r="AP15" s="8">
        <v>64</v>
      </c>
      <c r="AQ15" s="100">
        <f t="shared" si="12"/>
        <v>0.75294117647058822</v>
      </c>
      <c r="AR15" s="8">
        <v>0</v>
      </c>
      <c r="AS15" s="8">
        <v>2</v>
      </c>
      <c r="AT15" s="100" t="str">
        <f t="shared" si="13"/>
        <v>N/A</v>
      </c>
      <c r="AU15" s="8">
        <v>0</v>
      </c>
      <c r="AV15" s="8">
        <v>1</v>
      </c>
      <c r="AW15" s="100" t="str">
        <f t="shared" si="14"/>
        <v>N/A</v>
      </c>
      <c r="AX15" s="8">
        <v>9</v>
      </c>
      <c r="AY15" s="8">
        <v>46</v>
      </c>
      <c r="AZ15" s="100">
        <f t="shared" si="15"/>
        <v>5.1111111111111107</v>
      </c>
      <c r="BA15" s="8">
        <v>47</v>
      </c>
      <c r="BB15" s="8">
        <v>24</v>
      </c>
      <c r="BC15" s="100">
        <f t="shared" si="16"/>
        <v>0.51063829787234039</v>
      </c>
      <c r="BD15" s="8">
        <v>965</v>
      </c>
      <c r="BE15" s="8">
        <v>427</v>
      </c>
      <c r="BF15" s="100">
        <f t="shared" si="17"/>
        <v>0.44248704663212435</v>
      </c>
      <c r="BG15" s="8">
        <v>0</v>
      </c>
      <c r="BH15" s="8">
        <v>0</v>
      </c>
      <c r="BI15" s="100" t="str">
        <f t="shared" si="18"/>
        <v>N/A</v>
      </c>
      <c r="BJ15" s="25">
        <v>5</v>
      </c>
      <c r="BK15" s="25">
        <v>4</v>
      </c>
      <c r="BL15" s="100">
        <f t="shared" si="19"/>
        <v>0.8</v>
      </c>
      <c r="BM15" s="25">
        <v>6</v>
      </c>
      <c r="BN15" s="25">
        <v>4</v>
      </c>
      <c r="BO15" s="100">
        <f t="shared" si="20"/>
        <v>0.66666666666666663</v>
      </c>
    </row>
    <row r="16" spans="1:67" s="1" customFormat="1" ht="15" customHeight="1" x14ac:dyDescent="0.55000000000000004">
      <c r="A16" s="16">
        <v>5</v>
      </c>
      <c r="B16" s="17" t="s">
        <v>21</v>
      </c>
      <c r="C16" s="18">
        <v>9204</v>
      </c>
      <c r="D16" s="17" t="s">
        <v>27</v>
      </c>
      <c r="E16" s="8">
        <v>2844</v>
      </c>
      <c r="F16" s="8">
        <v>6764</v>
      </c>
      <c r="G16" s="100">
        <f t="shared" si="0"/>
        <v>2.378340365682138</v>
      </c>
      <c r="H16" s="8">
        <v>454</v>
      </c>
      <c r="I16" s="8">
        <v>310</v>
      </c>
      <c r="J16" s="100">
        <f t="shared" si="1"/>
        <v>0.68281938325991187</v>
      </c>
      <c r="K16" s="8">
        <v>3298</v>
      </c>
      <c r="L16" s="8">
        <v>7074</v>
      </c>
      <c r="M16" s="100">
        <f t="shared" si="2"/>
        <v>2.144936325045482</v>
      </c>
      <c r="N16" s="8">
        <v>4442</v>
      </c>
      <c r="O16" s="8">
        <v>3192</v>
      </c>
      <c r="P16" s="100">
        <f t="shared" si="3"/>
        <v>0.71859522737505632</v>
      </c>
      <c r="Q16" s="8">
        <v>7740</v>
      </c>
      <c r="R16" s="8">
        <v>10266</v>
      </c>
      <c r="S16" s="100">
        <f t="shared" si="4"/>
        <v>1.3263565891472868</v>
      </c>
      <c r="T16" s="8">
        <v>308</v>
      </c>
      <c r="U16" s="8">
        <v>118</v>
      </c>
      <c r="V16" s="100">
        <f t="shared" si="5"/>
        <v>0.38311688311688313</v>
      </c>
      <c r="W16" s="8">
        <v>53</v>
      </c>
      <c r="X16" s="8">
        <v>81</v>
      </c>
      <c r="Y16" s="100">
        <f t="shared" si="6"/>
        <v>1.5283018867924529</v>
      </c>
      <c r="Z16" s="8">
        <v>10</v>
      </c>
      <c r="AA16" s="8">
        <v>36</v>
      </c>
      <c r="AB16" s="100">
        <f t="shared" si="7"/>
        <v>3.6</v>
      </c>
      <c r="AC16" s="8">
        <v>3257</v>
      </c>
      <c r="AD16" s="8">
        <v>2084</v>
      </c>
      <c r="AE16" s="100">
        <f t="shared" si="8"/>
        <v>0.63985262511513663</v>
      </c>
      <c r="AF16" s="8">
        <v>3</v>
      </c>
      <c r="AG16" s="8">
        <v>11</v>
      </c>
      <c r="AH16" s="100">
        <f t="shared" si="9"/>
        <v>3.6666666666666665</v>
      </c>
      <c r="AI16" s="8">
        <v>378</v>
      </c>
      <c r="AJ16" s="8">
        <v>343</v>
      </c>
      <c r="AK16" s="100">
        <f t="shared" si="10"/>
        <v>0.90740740740740744</v>
      </c>
      <c r="AL16" s="8">
        <v>10</v>
      </c>
      <c r="AM16" s="8">
        <v>25</v>
      </c>
      <c r="AN16" s="100">
        <f t="shared" si="11"/>
        <v>2.5</v>
      </c>
      <c r="AO16" s="8">
        <v>130</v>
      </c>
      <c r="AP16" s="8">
        <v>104</v>
      </c>
      <c r="AQ16" s="100">
        <f t="shared" si="12"/>
        <v>0.8</v>
      </c>
      <c r="AR16" s="8">
        <v>0</v>
      </c>
      <c r="AS16" s="8">
        <v>3</v>
      </c>
      <c r="AT16" s="100" t="str">
        <f t="shared" si="13"/>
        <v>N/A</v>
      </c>
      <c r="AU16" s="8">
        <v>0</v>
      </c>
      <c r="AV16" s="8">
        <v>1</v>
      </c>
      <c r="AW16" s="100" t="str">
        <f t="shared" si="14"/>
        <v>N/A</v>
      </c>
      <c r="AX16" s="8">
        <v>20</v>
      </c>
      <c r="AY16" s="8">
        <v>24</v>
      </c>
      <c r="AZ16" s="100">
        <f t="shared" si="15"/>
        <v>1.2</v>
      </c>
      <c r="BA16" s="8">
        <v>47</v>
      </c>
      <c r="BB16" s="8">
        <v>130</v>
      </c>
      <c r="BC16" s="100">
        <f t="shared" si="16"/>
        <v>2.7659574468085109</v>
      </c>
      <c r="BD16" s="8">
        <v>226</v>
      </c>
      <c r="BE16" s="8">
        <v>225</v>
      </c>
      <c r="BF16" s="100">
        <f t="shared" si="17"/>
        <v>0.99557522123893805</v>
      </c>
      <c r="BG16" s="8">
        <v>0</v>
      </c>
      <c r="BH16" s="8">
        <v>0</v>
      </c>
      <c r="BI16" s="100" t="str">
        <f t="shared" si="18"/>
        <v>N/A</v>
      </c>
      <c r="BJ16" s="25">
        <v>5</v>
      </c>
      <c r="BK16" s="25">
        <v>5</v>
      </c>
      <c r="BL16" s="100">
        <f t="shared" si="19"/>
        <v>1</v>
      </c>
      <c r="BM16" s="25">
        <v>5</v>
      </c>
      <c r="BN16" s="25">
        <v>4</v>
      </c>
      <c r="BO16" s="100">
        <f t="shared" si="20"/>
        <v>0.8</v>
      </c>
    </row>
    <row r="17" spans="1:67" s="1" customFormat="1" ht="15" customHeight="1" x14ac:dyDescent="0.55000000000000004">
      <c r="A17" s="16">
        <v>5</v>
      </c>
      <c r="B17" s="17" t="s">
        <v>21</v>
      </c>
      <c r="C17" s="18">
        <v>9205</v>
      </c>
      <c r="D17" s="17" t="s">
        <v>28</v>
      </c>
      <c r="E17" s="8">
        <v>3149</v>
      </c>
      <c r="F17" s="8">
        <v>3959</v>
      </c>
      <c r="G17" s="100">
        <f t="shared" si="0"/>
        <v>1.2572245157192761</v>
      </c>
      <c r="H17" s="8">
        <v>584</v>
      </c>
      <c r="I17" s="8">
        <v>306</v>
      </c>
      <c r="J17" s="100">
        <f t="shared" si="1"/>
        <v>0.52397260273972601</v>
      </c>
      <c r="K17" s="8">
        <v>3733</v>
      </c>
      <c r="L17" s="8">
        <v>4265</v>
      </c>
      <c r="M17" s="100">
        <f t="shared" si="2"/>
        <v>1.1425127243503885</v>
      </c>
      <c r="N17" s="8">
        <v>7514</v>
      </c>
      <c r="O17" s="8">
        <v>4531</v>
      </c>
      <c r="P17" s="100">
        <f t="shared" si="3"/>
        <v>0.60300771892467397</v>
      </c>
      <c r="Q17" s="8">
        <v>11247</v>
      </c>
      <c r="R17" s="8">
        <v>8796</v>
      </c>
      <c r="S17" s="100">
        <f t="shared" si="4"/>
        <v>0.78207522005868235</v>
      </c>
      <c r="T17" s="8">
        <v>551</v>
      </c>
      <c r="U17" s="8">
        <v>316</v>
      </c>
      <c r="V17" s="100">
        <f t="shared" si="5"/>
        <v>0.573502722323049</v>
      </c>
      <c r="W17" s="8">
        <v>70</v>
      </c>
      <c r="X17" s="8">
        <v>41</v>
      </c>
      <c r="Y17" s="100">
        <f t="shared" si="6"/>
        <v>0.58571428571428574</v>
      </c>
      <c r="Z17" s="8">
        <v>186</v>
      </c>
      <c r="AA17" s="8">
        <v>140</v>
      </c>
      <c r="AB17" s="100">
        <f t="shared" si="7"/>
        <v>0.75268817204301075</v>
      </c>
      <c r="AC17" s="8">
        <v>2290</v>
      </c>
      <c r="AD17" s="8">
        <v>646</v>
      </c>
      <c r="AE17" s="100">
        <f t="shared" si="8"/>
        <v>0.28209606986899566</v>
      </c>
      <c r="AF17" s="8">
        <v>24</v>
      </c>
      <c r="AG17" s="8">
        <v>8</v>
      </c>
      <c r="AH17" s="100">
        <f t="shared" si="9"/>
        <v>0.33333333333333331</v>
      </c>
      <c r="AI17" s="8">
        <v>2646</v>
      </c>
      <c r="AJ17" s="8">
        <v>2117</v>
      </c>
      <c r="AK17" s="100">
        <f t="shared" si="10"/>
        <v>0.80007558578987148</v>
      </c>
      <c r="AL17" s="8">
        <v>14</v>
      </c>
      <c r="AM17" s="8">
        <v>10</v>
      </c>
      <c r="AN17" s="100">
        <f t="shared" si="11"/>
        <v>0.7142857142857143</v>
      </c>
      <c r="AO17" s="8">
        <v>85</v>
      </c>
      <c r="AP17" s="8">
        <v>66</v>
      </c>
      <c r="AQ17" s="100">
        <f t="shared" si="12"/>
        <v>0.77647058823529413</v>
      </c>
      <c r="AR17" s="8">
        <v>0</v>
      </c>
      <c r="AS17" s="8">
        <v>2</v>
      </c>
      <c r="AT17" s="100" t="str">
        <f t="shared" si="13"/>
        <v>N/A</v>
      </c>
      <c r="AU17" s="8">
        <v>0</v>
      </c>
      <c r="AV17" s="8">
        <v>3</v>
      </c>
      <c r="AW17" s="100" t="str">
        <f t="shared" si="14"/>
        <v>N/A</v>
      </c>
      <c r="AX17" s="8">
        <v>9</v>
      </c>
      <c r="AY17" s="8">
        <v>0</v>
      </c>
      <c r="AZ17" s="100">
        <f t="shared" si="15"/>
        <v>0</v>
      </c>
      <c r="BA17" s="8">
        <v>785</v>
      </c>
      <c r="BB17" s="8">
        <v>949</v>
      </c>
      <c r="BC17" s="100">
        <f t="shared" si="16"/>
        <v>1.2089171974522293</v>
      </c>
      <c r="BD17" s="8">
        <v>854</v>
      </c>
      <c r="BE17" s="8">
        <v>223</v>
      </c>
      <c r="BF17" s="100">
        <f t="shared" si="17"/>
        <v>0.2611241217798595</v>
      </c>
      <c r="BG17" s="8">
        <v>0</v>
      </c>
      <c r="BH17" s="8">
        <v>0</v>
      </c>
      <c r="BI17" s="100" t="str">
        <f t="shared" si="18"/>
        <v>N/A</v>
      </c>
      <c r="BJ17" s="25">
        <v>7</v>
      </c>
      <c r="BK17" s="25">
        <v>6</v>
      </c>
      <c r="BL17" s="100">
        <f t="shared" si="19"/>
        <v>0.8571428571428571</v>
      </c>
      <c r="BM17" s="25">
        <v>5</v>
      </c>
      <c r="BN17" s="25">
        <v>4</v>
      </c>
      <c r="BO17" s="100">
        <f t="shared" si="20"/>
        <v>0.8</v>
      </c>
    </row>
    <row r="18" spans="1:67" s="1" customFormat="1" ht="15" customHeight="1" x14ac:dyDescent="0.55000000000000004">
      <c r="A18" s="16">
        <v>5</v>
      </c>
      <c r="B18" s="17" t="s">
        <v>21</v>
      </c>
      <c r="C18" s="18">
        <v>9206</v>
      </c>
      <c r="D18" s="17" t="s">
        <v>29</v>
      </c>
      <c r="E18" s="8">
        <v>3491</v>
      </c>
      <c r="F18" s="8">
        <v>8893</v>
      </c>
      <c r="G18" s="100">
        <f t="shared" si="0"/>
        <v>2.5474076195932396</v>
      </c>
      <c r="H18" s="8">
        <v>941</v>
      </c>
      <c r="I18" s="8">
        <v>483</v>
      </c>
      <c r="J18" s="100">
        <f t="shared" si="1"/>
        <v>0.5132837407013815</v>
      </c>
      <c r="K18" s="8">
        <v>4432</v>
      </c>
      <c r="L18" s="8">
        <v>9376</v>
      </c>
      <c r="M18" s="100">
        <f t="shared" si="2"/>
        <v>2.115523465703971</v>
      </c>
      <c r="N18" s="8">
        <v>11801</v>
      </c>
      <c r="O18" s="8">
        <v>7222</v>
      </c>
      <c r="P18" s="100">
        <f t="shared" si="3"/>
        <v>0.61198203542072704</v>
      </c>
      <c r="Q18" s="8">
        <v>16233</v>
      </c>
      <c r="R18" s="8">
        <v>16598</v>
      </c>
      <c r="S18" s="100">
        <f t="shared" si="4"/>
        <v>1.022485061294893</v>
      </c>
      <c r="T18" s="8">
        <v>427</v>
      </c>
      <c r="U18" s="8">
        <v>158</v>
      </c>
      <c r="V18" s="100">
        <f t="shared" si="5"/>
        <v>0.37002341920374709</v>
      </c>
      <c r="W18" s="8">
        <v>126</v>
      </c>
      <c r="X18" s="8">
        <v>51</v>
      </c>
      <c r="Y18" s="100">
        <f t="shared" si="6"/>
        <v>0.40476190476190477</v>
      </c>
      <c r="Z18" s="8">
        <v>146</v>
      </c>
      <c r="AA18" s="8">
        <v>131</v>
      </c>
      <c r="AB18" s="100">
        <f t="shared" si="7"/>
        <v>0.89726027397260277</v>
      </c>
      <c r="AC18" s="8">
        <v>5633</v>
      </c>
      <c r="AD18" s="8">
        <v>2372</v>
      </c>
      <c r="AE18" s="100">
        <f t="shared" si="8"/>
        <v>0.42109000532575891</v>
      </c>
      <c r="AF18" s="8">
        <v>14</v>
      </c>
      <c r="AG18" s="8">
        <v>2</v>
      </c>
      <c r="AH18" s="100">
        <f t="shared" si="9"/>
        <v>0.14285714285714285</v>
      </c>
      <c r="AI18" s="8">
        <v>2443</v>
      </c>
      <c r="AJ18" s="8">
        <v>1705</v>
      </c>
      <c r="AK18" s="100">
        <f t="shared" si="10"/>
        <v>0.697912402783463</v>
      </c>
      <c r="AL18" s="8">
        <v>24</v>
      </c>
      <c r="AM18" s="8">
        <v>14</v>
      </c>
      <c r="AN18" s="100">
        <f t="shared" si="11"/>
        <v>0.58333333333333337</v>
      </c>
      <c r="AO18" s="8">
        <v>104</v>
      </c>
      <c r="AP18" s="8">
        <v>68</v>
      </c>
      <c r="AQ18" s="100">
        <f t="shared" si="12"/>
        <v>0.65384615384615385</v>
      </c>
      <c r="AR18" s="8">
        <v>0</v>
      </c>
      <c r="AS18" s="8">
        <v>1</v>
      </c>
      <c r="AT18" s="100" t="str">
        <f t="shared" si="13"/>
        <v>N/A</v>
      </c>
      <c r="AU18" s="8">
        <v>0</v>
      </c>
      <c r="AV18" s="8">
        <v>3</v>
      </c>
      <c r="AW18" s="100" t="str">
        <f t="shared" si="14"/>
        <v>N/A</v>
      </c>
      <c r="AX18" s="8">
        <v>14</v>
      </c>
      <c r="AY18" s="8">
        <v>8</v>
      </c>
      <c r="AZ18" s="100">
        <f t="shared" si="15"/>
        <v>0.5714285714285714</v>
      </c>
      <c r="BA18" s="8">
        <v>325</v>
      </c>
      <c r="BB18" s="8">
        <v>311</v>
      </c>
      <c r="BC18" s="100">
        <f t="shared" si="16"/>
        <v>0.95692307692307688</v>
      </c>
      <c r="BD18" s="8">
        <v>2545</v>
      </c>
      <c r="BE18" s="8">
        <v>2219</v>
      </c>
      <c r="BF18" s="100">
        <f t="shared" si="17"/>
        <v>0.87190569744597246</v>
      </c>
      <c r="BG18" s="8">
        <v>0</v>
      </c>
      <c r="BH18" s="8">
        <v>0</v>
      </c>
      <c r="BI18" s="100" t="str">
        <f t="shared" si="18"/>
        <v>N/A</v>
      </c>
      <c r="BJ18" s="25">
        <v>5</v>
      </c>
      <c r="BK18" s="25">
        <v>5</v>
      </c>
      <c r="BL18" s="100">
        <f t="shared" si="19"/>
        <v>1</v>
      </c>
      <c r="BM18" s="25">
        <v>5</v>
      </c>
      <c r="BN18" s="25">
        <v>3</v>
      </c>
      <c r="BO18" s="100">
        <f t="shared" si="20"/>
        <v>0.6</v>
      </c>
    </row>
    <row r="19" spans="1:67" s="1" customFormat="1" ht="15" customHeight="1" x14ac:dyDescent="0.55000000000000004">
      <c r="A19" s="16">
        <v>5</v>
      </c>
      <c r="B19" s="17" t="s">
        <v>21</v>
      </c>
      <c r="C19" s="18">
        <v>9301</v>
      </c>
      <c r="D19" s="17" t="s">
        <v>30</v>
      </c>
      <c r="E19" s="8">
        <v>3742</v>
      </c>
      <c r="F19" s="8">
        <v>5957</v>
      </c>
      <c r="G19" s="100">
        <f t="shared" si="0"/>
        <v>1.5919294494922502</v>
      </c>
      <c r="H19" s="8">
        <v>633</v>
      </c>
      <c r="I19" s="8">
        <v>239</v>
      </c>
      <c r="J19" s="100">
        <f t="shared" si="1"/>
        <v>0.37756714060031593</v>
      </c>
      <c r="K19" s="8">
        <v>4375</v>
      </c>
      <c r="L19" s="8">
        <v>6196</v>
      </c>
      <c r="M19" s="100">
        <f t="shared" si="2"/>
        <v>1.4162285714285714</v>
      </c>
      <c r="N19" s="8">
        <v>9749</v>
      </c>
      <c r="O19" s="8">
        <v>8179</v>
      </c>
      <c r="P19" s="100">
        <f t="shared" si="3"/>
        <v>0.83895784182993127</v>
      </c>
      <c r="Q19" s="8">
        <v>14124</v>
      </c>
      <c r="R19" s="8">
        <v>14375</v>
      </c>
      <c r="S19" s="100">
        <f t="shared" si="4"/>
        <v>1.0177711696403284</v>
      </c>
      <c r="T19" s="8">
        <v>253</v>
      </c>
      <c r="U19" s="8">
        <v>104</v>
      </c>
      <c r="V19" s="100">
        <f t="shared" si="5"/>
        <v>0.41106719367588934</v>
      </c>
      <c r="W19" s="8">
        <v>90</v>
      </c>
      <c r="X19" s="8">
        <v>68</v>
      </c>
      <c r="Y19" s="100">
        <f t="shared" si="6"/>
        <v>0.75555555555555554</v>
      </c>
      <c r="Z19" s="8">
        <v>19</v>
      </c>
      <c r="AA19" s="8">
        <v>11</v>
      </c>
      <c r="AB19" s="100">
        <f t="shared" si="7"/>
        <v>0.57894736842105265</v>
      </c>
      <c r="AC19" s="8">
        <v>7416</v>
      </c>
      <c r="AD19" s="8">
        <v>6793</v>
      </c>
      <c r="AE19" s="100">
        <f t="shared" si="8"/>
        <v>0.91599244875943908</v>
      </c>
      <c r="AF19" s="8">
        <v>7</v>
      </c>
      <c r="AG19" s="8">
        <v>4</v>
      </c>
      <c r="AH19" s="100">
        <f t="shared" si="9"/>
        <v>0.5714285714285714</v>
      </c>
      <c r="AI19" s="8">
        <v>1118</v>
      </c>
      <c r="AJ19" s="8">
        <v>723</v>
      </c>
      <c r="AK19" s="100">
        <f t="shared" si="10"/>
        <v>0.646690518783542</v>
      </c>
      <c r="AL19" s="8">
        <v>6</v>
      </c>
      <c r="AM19" s="8">
        <v>22</v>
      </c>
      <c r="AN19" s="100">
        <f t="shared" si="11"/>
        <v>3.6666666666666665</v>
      </c>
      <c r="AO19" s="8">
        <v>155</v>
      </c>
      <c r="AP19" s="8">
        <v>146</v>
      </c>
      <c r="AQ19" s="100">
        <f t="shared" si="12"/>
        <v>0.9419354838709677</v>
      </c>
      <c r="AR19" s="8">
        <v>0</v>
      </c>
      <c r="AS19" s="8">
        <v>15</v>
      </c>
      <c r="AT19" s="100" t="str">
        <f t="shared" si="13"/>
        <v>N/A</v>
      </c>
      <c r="AU19" s="8">
        <v>0</v>
      </c>
      <c r="AV19" s="8">
        <v>2</v>
      </c>
      <c r="AW19" s="100" t="str">
        <f t="shared" si="14"/>
        <v>N/A</v>
      </c>
      <c r="AX19" s="8">
        <v>9</v>
      </c>
      <c r="AY19" s="8">
        <v>7</v>
      </c>
      <c r="AZ19" s="100">
        <f t="shared" si="15"/>
        <v>0.77777777777777779</v>
      </c>
      <c r="BA19" s="8">
        <v>140</v>
      </c>
      <c r="BB19" s="8">
        <v>102</v>
      </c>
      <c r="BC19" s="100">
        <f t="shared" si="16"/>
        <v>0.72857142857142854</v>
      </c>
      <c r="BD19" s="8">
        <v>536</v>
      </c>
      <c r="BE19" s="8">
        <v>174</v>
      </c>
      <c r="BF19" s="100">
        <f t="shared" si="17"/>
        <v>0.32462686567164178</v>
      </c>
      <c r="BG19" s="8">
        <v>0</v>
      </c>
      <c r="BH19" s="8">
        <v>0</v>
      </c>
      <c r="BI19" s="100" t="str">
        <f t="shared" si="18"/>
        <v>N/A</v>
      </c>
      <c r="BJ19" s="25">
        <v>11</v>
      </c>
      <c r="BK19" s="25">
        <v>9</v>
      </c>
      <c r="BL19" s="100">
        <f t="shared" si="19"/>
        <v>0.81818181818181823</v>
      </c>
      <c r="BM19" s="25">
        <v>5</v>
      </c>
      <c r="BN19" s="25">
        <v>3</v>
      </c>
      <c r="BO19" s="100">
        <f t="shared" si="20"/>
        <v>0.6</v>
      </c>
    </row>
    <row r="20" spans="1:67" s="1" customFormat="1" ht="15" customHeight="1" x14ac:dyDescent="0.55000000000000004">
      <c r="A20" s="16">
        <v>5</v>
      </c>
      <c r="B20" s="17" t="s">
        <v>21</v>
      </c>
      <c r="C20" s="18">
        <v>9401</v>
      </c>
      <c r="D20" s="17" t="s">
        <v>31</v>
      </c>
      <c r="E20" s="8">
        <v>5274</v>
      </c>
      <c r="F20" s="8">
        <v>8900</v>
      </c>
      <c r="G20" s="100">
        <f t="shared" si="0"/>
        <v>1.6875237011755784</v>
      </c>
      <c r="H20" s="8">
        <v>1069</v>
      </c>
      <c r="I20" s="8">
        <v>581</v>
      </c>
      <c r="J20" s="100">
        <f t="shared" si="1"/>
        <v>0.54349859681945745</v>
      </c>
      <c r="K20" s="8">
        <v>6343</v>
      </c>
      <c r="L20" s="8">
        <v>9481</v>
      </c>
      <c r="M20" s="100">
        <f t="shared" si="2"/>
        <v>1.4947185874192022</v>
      </c>
      <c r="N20" s="8">
        <v>17772</v>
      </c>
      <c r="O20" s="8">
        <v>1975</v>
      </c>
      <c r="P20" s="100">
        <f t="shared" si="3"/>
        <v>0.11112986720684222</v>
      </c>
      <c r="Q20" s="8">
        <v>24115</v>
      </c>
      <c r="R20" s="8">
        <v>11456</v>
      </c>
      <c r="S20" s="100">
        <f t="shared" si="4"/>
        <v>0.47505701845324488</v>
      </c>
      <c r="T20" s="8">
        <v>1294</v>
      </c>
      <c r="U20" s="8">
        <v>127</v>
      </c>
      <c r="V20" s="100">
        <f t="shared" si="5"/>
        <v>9.8145285935085008E-2</v>
      </c>
      <c r="W20" s="8">
        <v>164</v>
      </c>
      <c r="X20" s="8">
        <v>63</v>
      </c>
      <c r="Y20" s="100">
        <f t="shared" si="6"/>
        <v>0.38414634146341464</v>
      </c>
      <c r="Z20" s="8">
        <v>100</v>
      </c>
      <c r="AA20" s="8">
        <v>26</v>
      </c>
      <c r="AB20" s="100">
        <f t="shared" si="7"/>
        <v>0.26</v>
      </c>
      <c r="AC20" s="8">
        <v>7507</v>
      </c>
      <c r="AD20" s="8">
        <v>802</v>
      </c>
      <c r="AE20" s="100">
        <f t="shared" si="8"/>
        <v>0.10683362195284402</v>
      </c>
      <c r="AF20" s="8">
        <v>61</v>
      </c>
      <c r="AG20" s="8">
        <v>1</v>
      </c>
      <c r="AH20" s="100">
        <f t="shared" si="9"/>
        <v>1.6393442622950821E-2</v>
      </c>
      <c r="AI20" s="8">
        <v>7002</v>
      </c>
      <c r="AJ20" s="8">
        <v>540</v>
      </c>
      <c r="AK20" s="100">
        <f t="shared" si="10"/>
        <v>7.7120822622107968E-2</v>
      </c>
      <c r="AL20" s="8">
        <v>28</v>
      </c>
      <c r="AM20" s="8">
        <v>30</v>
      </c>
      <c r="AN20" s="100">
        <f t="shared" si="11"/>
        <v>1.0714285714285714</v>
      </c>
      <c r="AO20" s="8">
        <v>130</v>
      </c>
      <c r="AP20" s="8">
        <v>49</v>
      </c>
      <c r="AQ20" s="100">
        <f t="shared" si="12"/>
        <v>0.37692307692307692</v>
      </c>
      <c r="AR20" s="8">
        <v>0</v>
      </c>
      <c r="AS20" s="8">
        <v>0</v>
      </c>
      <c r="AT20" s="100" t="str">
        <f t="shared" si="13"/>
        <v>N/A</v>
      </c>
      <c r="AU20" s="8">
        <v>0</v>
      </c>
      <c r="AV20" s="8">
        <v>2</v>
      </c>
      <c r="AW20" s="100" t="str">
        <f t="shared" si="14"/>
        <v>N/A</v>
      </c>
      <c r="AX20" s="8">
        <v>9</v>
      </c>
      <c r="AY20" s="8">
        <v>9</v>
      </c>
      <c r="AZ20" s="100">
        <f t="shared" si="15"/>
        <v>1</v>
      </c>
      <c r="BA20" s="8">
        <v>603</v>
      </c>
      <c r="BB20" s="8">
        <v>210</v>
      </c>
      <c r="BC20" s="100">
        <f t="shared" si="16"/>
        <v>0.34825870646766172</v>
      </c>
      <c r="BD20" s="8">
        <v>874</v>
      </c>
      <c r="BE20" s="8">
        <v>105</v>
      </c>
      <c r="BF20" s="100">
        <f t="shared" si="17"/>
        <v>0.12013729977116705</v>
      </c>
      <c r="BG20" s="8">
        <v>0</v>
      </c>
      <c r="BH20" s="8">
        <v>0</v>
      </c>
      <c r="BI20" s="100" t="str">
        <f t="shared" si="18"/>
        <v>N/A</v>
      </c>
      <c r="BJ20" s="25">
        <v>12</v>
      </c>
      <c r="BK20" s="25">
        <v>10</v>
      </c>
      <c r="BL20" s="100">
        <f t="shared" si="19"/>
        <v>0.83333333333333337</v>
      </c>
      <c r="BM20" s="25">
        <v>5</v>
      </c>
      <c r="BN20" s="25">
        <v>4</v>
      </c>
      <c r="BO20" s="100">
        <f t="shared" si="20"/>
        <v>0.8</v>
      </c>
    </row>
    <row r="21" spans="1:67" s="1" customFormat="1" ht="15" customHeight="1" x14ac:dyDescent="0.55000000000000004">
      <c r="A21" s="16">
        <v>5</v>
      </c>
      <c r="B21" s="17" t="s">
        <v>21</v>
      </c>
      <c r="C21" s="18">
        <v>9402</v>
      </c>
      <c r="D21" s="17" t="s">
        <v>32</v>
      </c>
      <c r="E21" s="8">
        <v>5773</v>
      </c>
      <c r="F21" s="8">
        <v>8890</v>
      </c>
      <c r="G21" s="100">
        <f t="shared" si="0"/>
        <v>1.5399272475316126</v>
      </c>
      <c r="H21" s="8">
        <v>846</v>
      </c>
      <c r="I21" s="8">
        <v>527</v>
      </c>
      <c r="J21" s="100">
        <f t="shared" si="1"/>
        <v>0.62293144208037821</v>
      </c>
      <c r="K21" s="8">
        <v>6619</v>
      </c>
      <c r="L21" s="8">
        <v>9417</v>
      </c>
      <c r="M21" s="100">
        <f t="shared" si="2"/>
        <v>1.4227224656292492</v>
      </c>
      <c r="N21" s="8">
        <v>5655</v>
      </c>
      <c r="O21" s="8">
        <v>4521</v>
      </c>
      <c r="P21" s="100">
        <f t="shared" si="3"/>
        <v>0.79946949602122019</v>
      </c>
      <c r="Q21" s="8">
        <v>12274</v>
      </c>
      <c r="R21" s="8">
        <v>13938</v>
      </c>
      <c r="S21" s="100">
        <f t="shared" si="4"/>
        <v>1.135571125957308</v>
      </c>
      <c r="T21" s="8">
        <v>600</v>
      </c>
      <c r="U21" s="8">
        <v>366</v>
      </c>
      <c r="V21" s="100">
        <f t="shared" si="5"/>
        <v>0.61</v>
      </c>
      <c r="W21" s="8">
        <v>100</v>
      </c>
      <c r="X21" s="8">
        <v>85</v>
      </c>
      <c r="Y21" s="100">
        <f t="shared" si="6"/>
        <v>0.85</v>
      </c>
      <c r="Z21" s="8">
        <v>60</v>
      </c>
      <c r="AA21" s="8">
        <v>11</v>
      </c>
      <c r="AB21" s="100">
        <f t="shared" si="7"/>
        <v>0.18333333333333332</v>
      </c>
      <c r="AC21" s="8">
        <v>2520</v>
      </c>
      <c r="AD21" s="8">
        <v>1177</v>
      </c>
      <c r="AE21" s="100">
        <f t="shared" si="8"/>
        <v>0.46706349206349207</v>
      </c>
      <c r="AF21" s="8">
        <v>55</v>
      </c>
      <c r="AG21" s="8">
        <v>74</v>
      </c>
      <c r="AH21" s="100">
        <f t="shared" si="9"/>
        <v>1.3454545454545455</v>
      </c>
      <c r="AI21" s="8">
        <v>1182</v>
      </c>
      <c r="AJ21" s="8">
        <v>1618</v>
      </c>
      <c r="AK21" s="100">
        <f t="shared" si="10"/>
        <v>1.3688663282571911</v>
      </c>
      <c r="AL21" s="8">
        <v>10</v>
      </c>
      <c r="AM21" s="8">
        <v>18</v>
      </c>
      <c r="AN21" s="100">
        <f t="shared" si="11"/>
        <v>1.8</v>
      </c>
      <c r="AO21" s="8">
        <v>139</v>
      </c>
      <c r="AP21" s="8">
        <v>162</v>
      </c>
      <c r="AQ21" s="100">
        <f t="shared" si="12"/>
        <v>1.1654676258992807</v>
      </c>
      <c r="AR21" s="8">
        <v>0</v>
      </c>
      <c r="AS21" s="8">
        <v>6</v>
      </c>
      <c r="AT21" s="100" t="str">
        <f t="shared" si="13"/>
        <v>N/A</v>
      </c>
      <c r="AU21" s="8">
        <v>0</v>
      </c>
      <c r="AV21" s="8">
        <v>0</v>
      </c>
      <c r="AW21" s="100" t="str">
        <f t="shared" si="14"/>
        <v>N/A</v>
      </c>
      <c r="AX21" s="8">
        <v>12</v>
      </c>
      <c r="AY21" s="8">
        <v>1</v>
      </c>
      <c r="AZ21" s="100">
        <f t="shared" si="15"/>
        <v>8.3333333333333329E-2</v>
      </c>
      <c r="BA21" s="8">
        <v>206</v>
      </c>
      <c r="BB21" s="8">
        <v>316</v>
      </c>
      <c r="BC21" s="100">
        <f t="shared" si="16"/>
        <v>1.5339805825242718</v>
      </c>
      <c r="BD21" s="8">
        <v>771</v>
      </c>
      <c r="BE21" s="8">
        <v>454</v>
      </c>
      <c r="BF21" s="100">
        <f t="shared" si="17"/>
        <v>0.58884565499351493</v>
      </c>
      <c r="BG21" s="8">
        <v>0</v>
      </c>
      <c r="BH21" s="8">
        <v>0</v>
      </c>
      <c r="BI21" s="100" t="str">
        <f t="shared" si="18"/>
        <v>N/A</v>
      </c>
      <c r="BJ21" s="25">
        <v>16</v>
      </c>
      <c r="BK21" s="25">
        <v>12</v>
      </c>
      <c r="BL21" s="100">
        <f t="shared" si="19"/>
        <v>0.75</v>
      </c>
      <c r="BM21" s="25">
        <v>5</v>
      </c>
      <c r="BN21" s="25">
        <v>3</v>
      </c>
      <c r="BO21" s="100">
        <f t="shared" si="20"/>
        <v>0.6</v>
      </c>
    </row>
    <row r="22" spans="1:67" s="1" customFormat="1" ht="15" customHeight="1" x14ac:dyDescent="0.55000000000000004">
      <c r="A22" s="16">
        <v>5</v>
      </c>
      <c r="B22" s="17" t="s">
        <v>21</v>
      </c>
      <c r="C22" s="18">
        <v>9501</v>
      </c>
      <c r="D22" s="17" t="s">
        <v>33</v>
      </c>
      <c r="E22" s="8">
        <v>4409</v>
      </c>
      <c r="F22" s="8">
        <v>9207</v>
      </c>
      <c r="G22" s="100">
        <f t="shared" si="0"/>
        <v>2.0882286232705831</v>
      </c>
      <c r="H22" s="8">
        <v>403</v>
      </c>
      <c r="I22" s="8">
        <v>234</v>
      </c>
      <c r="J22" s="100">
        <f t="shared" si="1"/>
        <v>0.58064516129032262</v>
      </c>
      <c r="K22" s="8">
        <v>4812</v>
      </c>
      <c r="L22" s="8">
        <v>9441</v>
      </c>
      <c r="M22" s="100">
        <f t="shared" si="2"/>
        <v>1.9619700748129676</v>
      </c>
      <c r="N22" s="8">
        <v>3426</v>
      </c>
      <c r="O22" s="8">
        <v>4974</v>
      </c>
      <c r="P22" s="100">
        <f t="shared" si="3"/>
        <v>1.4518388791593695</v>
      </c>
      <c r="Q22" s="8">
        <v>8238</v>
      </c>
      <c r="R22" s="8">
        <v>14415</v>
      </c>
      <c r="S22" s="100">
        <f t="shared" si="4"/>
        <v>1.7498179169701384</v>
      </c>
      <c r="T22" s="8">
        <v>74</v>
      </c>
      <c r="U22" s="8">
        <v>89</v>
      </c>
      <c r="V22" s="100">
        <f t="shared" si="5"/>
        <v>1.2027027027027026</v>
      </c>
      <c r="W22" s="8">
        <v>235</v>
      </c>
      <c r="X22" s="8">
        <v>265</v>
      </c>
      <c r="Y22" s="100">
        <f t="shared" si="6"/>
        <v>1.1276595744680851</v>
      </c>
      <c r="Z22" s="8">
        <v>19</v>
      </c>
      <c r="AA22" s="8">
        <v>34</v>
      </c>
      <c r="AB22" s="100">
        <f t="shared" si="7"/>
        <v>1.7894736842105263</v>
      </c>
      <c r="AC22" s="8">
        <v>2174</v>
      </c>
      <c r="AD22" s="8">
        <v>2578</v>
      </c>
      <c r="AE22" s="100">
        <f t="shared" si="8"/>
        <v>1.1858325666973322</v>
      </c>
      <c r="AF22" s="8">
        <v>0</v>
      </c>
      <c r="AG22" s="8">
        <v>1</v>
      </c>
      <c r="AH22" s="100" t="str">
        <f t="shared" si="9"/>
        <v>N/A</v>
      </c>
      <c r="AI22" s="8">
        <v>382</v>
      </c>
      <c r="AJ22" s="8">
        <v>867</v>
      </c>
      <c r="AK22" s="100">
        <f t="shared" si="10"/>
        <v>2.2696335078534031</v>
      </c>
      <c r="AL22" s="8">
        <v>136</v>
      </c>
      <c r="AM22" s="8">
        <v>281</v>
      </c>
      <c r="AN22" s="100">
        <f t="shared" si="11"/>
        <v>2.0661764705882355</v>
      </c>
      <c r="AO22" s="8">
        <v>89</v>
      </c>
      <c r="AP22" s="8">
        <v>190</v>
      </c>
      <c r="AQ22" s="100">
        <f t="shared" si="12"/>
        <v>2.1348314606741572</v>
      </c>
      <c r="AR22" s="8">
        <v>0</v>
      </c>
      <c r="AS22" s="8">
        <v>4</v>
      </c>
      <c r="AT22" s="100" t="str">
        <f t="shared" si="13"/>
        <v>N/A</v>
      </c>
      <c r="AU22" s="8">
        <v>0</v>
      </c>
      <c r="AV22" s="8">
        <v>4</v>
      </c>
      <c r="AW22" s="100" t="str">
        <f t="shared" si="14"/>
        <v>N/A</v>
      </c>
      <c r="AX22" s="8">
        <v>6</v>
      </c>
      <c r="AY22" s="8">
        <v>3</v>
      </c>
      <c r="AZ22" s="100">
        <f t="shared" si="15"/>
        <v>0.5</v>
      </c>
      <c r="BA22" s="8">
        <v>47</v>
      </c>
      <c r="BB22" s="8">
        <v>72</v>
      </c>
      <c r="BC22" s="100">
        <f t="shared" si="16"/>
        <v>1.5319148936170213</v>
      </c>
      <c r="BD22" s="8">
        <v>264</v>
      </c>
      <c r="BE22" s="8">
        <v>529</v>
      </c>
      <c r="BF22" s="100">
        <f t="shared" si="17"/>
        <v>2.0037878787878789</v>
      </c>
      <c r="BG22" s="8">
        <v>0</v>
      </c>
      <c r="BH22" s="8">
        <v>0</v>
      </c>
      <c r="BI22" s="100" t="str">
        <f t="shared" si="18"/>
        <v>N/A</v>
      </c>
      <c r="BJ22" s="25">
        <v>5</v>
      </c>
      <c r="BK22" s="25">
        <v>5</v>
      </c>
      <c r="BL22" s="100">
        <f t="shared" si="19"/>
        <v>1</v>
      </c>
      <c r="BM22" s="25">
        <v>5</v>
      </c>
      <c r="BN22" s="25">
        <v>5</v>
      </c>
      <c r="BO22" s="100">
        <f t="shared" si="20"/>
        <v>1</v>
      </c>
    </row>
    <row r="23" spans="1:67" s="1" customFormat="1" ht="15" customHeight="1" x14ac:dyDescent="0.55000000000000004">
      <c r="A23" s="16">
        <v>5</v>
      </c>
      <c r="B23" s="17" t="s">
        <v>21</v>
      </c>
      <c r="C23" s="18">
        <v>9502</v>
      </c>
      <c r="D23" s="17" t="s">
        <v>34</v>
      </c>
      <c r="E23" s="8">
        <v>4056</v>
      </c>
      <c r="F23" s="8">
        <v>10937</v>
      </c>
      <c r="G23" s="100">
        <f t="shared" si="0"/>
        <v>2.6964990138067062</v>
      </c>
      <c r="H23" s="8">
        <v>1628</v>
      </c>
      <c r="I23" s="8">
        <v>1120</v>
      </c>
      <c r="J23" s="100">
        <f t="shared" si="1"/>
        <v>0.68796068796068799</v>
      </c>
      <c r="K23" s="8">
        <v>5684</v>
      </c>
      <c r="L23" s="8">
        <v>12057</v>
      </c>
      <c r="M23" s="100">
        <f t="shared" si="2"/>
        <v>2.1212174524982408</v>
      </c>
      <c r="N23" s="8">
        <v>17805</v>
      </c>
      <c r="O23" s="8">
        <v>15731</v>
      </c>
      <c r="P23" s="100">
        <f t="shared" si="3"/>
        <v>0.88351586632968271</v>
      </c>
      <c r="Q23" s="8">
        <v>23489</v>
      </c>
      <c r="R23" s="8">
        <v>27788</v>
      </c>
      <c r="S23" s="100">
        <f t="shared" si="4"/>
        <v>1.1830218400102175</v>
      </c>
      <c r="T23" s="8">
        <v>228</v>
      </c>
      <c r="U23" s="8">
        <v>173</v>
      </c>
      <c r="V23" s="100">
        <f t="shared" si="5"/>
        <v>0.75877192982456143</v>
      </c>
      <c r="W23" s="8">
        <v>117</v>
      </c>
      <c r="X23" s="8">
        <v>87</v>
      </c>
      <c r="Y23" s="100">
        <f t="shared" si="6"/>
        <v>0.74358974358974361</v>
      </c>
      <c r="Z23" s="8">
        <v>144</v>
      </c>
      <c r="AA23" s="8">
        <v>159</v>
      </c>
      <c r="AB23" s="100">
        <f t="shared" si="7"/>
        <v>1.1041666666666667</v>
      </c>
      <c r="AC23" s="8">
        <v>10537</v>
      </c>
      <c r="AD23" s="8">
        <v>7828</v>
      </c>
      <c r="AE23" s="100">
        <f t="shared" si="8"/>
        <v>0.74290595046028285</v>
      </c>
      <c r="AF23" s="8">
        <v>0</v>
      </c>
      <c r="AG23" s="8">
        <v>0</v>
      </c>
      <c r="AH23" s="100" t="str">
        <f t="shared" si="9"/>
        <v>N/A</v>
      </c>
      <c r="AI23" s="8">
        <v>3229</v>
      </c>
      <c r="AJ23" s="8">
        <v>2132</v>
      </c>
      <c r="AK23" s="100">
        <f t="shared" si="10"/>
        <v>0.66026633632703624</v>
      </c>
      <c r="AL23" s="8">
        <v>36</v>
      </c>
      <c r="AM23" s="8">
        <v>78</v>
      </c>
      <c r="AN23" s="100">
        <f t="shared" si="11"/>
        <v>2.1666666666666665</v>
      </c>
      <c r="AO23" s="8">
        <v>188</v>
      </c>
      <c r="AP23" s="8">
        <v>208</v>
      </c>
      <c r="AQ23" s="100">
        <f t="shared" si="12"/>
        <v>1.1063829787234043</v>
      </c>
      <c r="AR23" s="8">
        <v>0</v>
      </c>
      <c r="AS23" s="8">
        <v>1</v>
      </c>
      <c r="AT23" s="100" t="str">
        <f t="shared" si="13"/>
        <v>N/A</v>
      </c>
      <c r="AU23" s="8">
        <v>0</v>
      </c>
      <c r="AV23" s="8">
        <v>0</v>
      </c>
      <c r="AW23" s="100" t="str">
        <f t="shared" si="14"/>
        <v>N/A</v>
      </c>
      <c r="AX23" s="8">
        <v>26</v>
      </c>
      <c r="AY23" s="8">
        <v>26</v>
      </c>
      <c r="AZ23" s="100">
        <f t="shared" si="15"/>
        <v>1</v>
      </c>
      <c r="BA23" s="8">
        <v>792</v>
      </c>
      <c r="BB23" s="8">
        <v>1234</v>
      </c>
      <c r="BC23" s="100">
        <f t="shared" si="16"/>
        <v>1.5580808080808082</v>
      </c>
      <c r="BD23" s="8">
        <v>2508</v>
      </c>
      <c r="BE23" s="8">
        <v>3695</v>
      </c>
      <c r="BF23" s="100">
        <f t="shared" si="17"/>
        <v>1.4732854864433811</v>
      </c>
      <c r="BG23" s="8">
        <v>0</v>
      </c>
      <c r="BH23" s="8">
        <v>0</v>
      </c>
      <c r="BI23" s="100" t="str">
        <f t="shared" si="18"/>
        <v>N/A</v>
      </c>
      <c r="BJ23" s="25">
        <v>8</v>
      </c>
      <c r="BK23" s="25">
        <v>8</v>
      </c>
      <c r="BL23" s="100">
        <f t="shared" si="19"/>
        <v>1</v>
      </c>
      <c r="BM23" s="25">
        <v>5</v>
      </c>
      <c r="BN23" s="25">
        <v>3</v>
      </c>
      <c r="BO23" s="100">
        <f t="shared" si="20"/>
        <v>0.6</v>
      </c>
    </row>
    <row r="24" spans="1:67" s="1" customFormat="1" ht="15" customHeight="1" x14ac:dyDescent="0.55000000000000004">
      <c r="A24" s="16">
        <v>5</v>
      </c>
      <c r="B24" s="17" t="s">
        <v>21</v>
      </c>
      <c r="C24" s="18">
        <v>9503</v>
      </c>
      <c r="D24" s="17" t="s">
        <v>35</v>
      </c>
      <c r="E24" s="8">
        <v>6297</v>
      </c>
      <c r="F24" s="8">
        <v>10965</v>
      </c>
      <c r="G24" s="100">
        <f t="shared" si="0"/>
        <v>1.74130538351596</v>
      </c>
      <c r="H24" s="8">
        <v>644</v>
      </c>
      <c r="I24" s="8">
        <v>342</v>
      </c>
      <c r="J24" s="100">
        <f t="shared" si="1"/>
        <v>0.53105590062111796</v>
      </c>
      <c r="K24" s="8">
        <v>6941</v>
      </c>
      <c r="L24" s="8">
        <v>11307</v>
      </c>
      <c r="M24" s="100">
        <f t="shared" si="2"/>
        <v>1.6290159919319982</v>
      </c>
      <c r="N24" s="8">
        <v>6578</v>
      </c>
      <c r="O24" s="8">
        <v>9465</v>
      </c>
      <c r="P24" s="100">
        <f t="shared" si="3"/>
        <v>1.4388871997567649</v>
      </c>
      <c r="Q24" s="8">
        <v>13519</v>
      </c>
      <c r="R24" s="8">
        <v>20772</v>
      </c>
      <c r="S24" s="100">
        <f t="shared" si="4"/>
        <v>1.5365041793032028</v>
      </c>
      <c r="T24" s="8">
        <v>652</v>
      </c>
      <c r="U24" s="8">
        <v>382</v>
      </c>
      <c r="V24" s="100">
        <f t="shared" si="5"/>
        <v>0.58588957055214719</v>
      </c>
      <c r="W24" s="8">
        <v>58</v>
      </c>
      <c r="X24" s="8">
        <v>62</v>
      </c>
      <c r="Y24" s="100">
        <f t="shared" si="6"/>
        <v>1.0689655172413792</v>
      </c>
      <c r="Z24" s="8">
        <v>83</v>
      </c>
      <c r="AA24" s="8">
        <v>36</v>
      </c>
      <c r="AB24" s="100">
        <f t="shared" si="7"/>
        <v>0.43373493975903615</v>
      </c>
      <c r="AC24" s="8">
        <v>2740</v>
      </c>
      <c r="AD24" s="8">
        <v>3792</v>
      </c>
      <c r="AE24" s="100">
        <f t="shared" si="8"/>
        <v>1.3839416058394161</v>
      </c>
      <c r="AF24" s="8">
        <v>12</v>
      </c>
      <c r="AG24" s="8">
        <v>12</v>
      </c>
      <c r="AH24" s="100">
        <f t="shared" si="9"/>
        <v>1</v>
      </c>
      <c r="AI24" s="8">
        <v>1228</v>
      </c>
      <c r="AJ24" s="8">
        <v>2459</v>
      </c>
      <c r="AK24" s="100">
        <f t="shared" si="10"/>
        <v>2.0024429967426709</v>
      </c>
      <c r="AL24" s="8">
        <v>4</v>
      </c>
      <c r="AM24" s="8">
        <v>241</v>
      </c>
      <c r="AN24" s="100">
        <f t="shared" si="11"/>
        <v>60.25</v>
      </c>
      <c r="AO24" s="8">
        <v>41</v>
      </c>
      <c r="AP24" s="8">
        <v>39</v>
      </c>
      <c r="AQ24" s="100">
        <f t="shared" si="12"/>
        <v>0.95121951219512191</v>
      </c>
      <c r="AR24" s="8">
        <v>0</v>
      </c>
      <c r="AS24" s="8">
        <v>1</v>
      </c>
      <c r="AT24" s="100" t="str">
        <f t="shared" si="13"/>
        <v>N/A</v>
      </c>
      <c r="AU24" s="8">
        <v>0</v>
      </c>
      <c r="AV24" s="8">
        <v>2</v>
      </c>
      <c r="AW24" s="100" t="str">
        <f t="shared" si="14"/>
        <v>N/A</v>
      </c>
      <c r="AX24" s="8">
        <v>5</v>
      </c>
      <c r="AY24" s="8">
        <v>5</v>
      </c>
      <c r="AZ24" s="100">
        <f t="shared" si="15"/>
        <v>1</v>
      </c>
      <c r="BA24" s="8">
        <v>361</v>
      </c>
      <c r="BB24" s="8">
        <v>830</v>
      </c>
      <c r="BC24" s="100">
        <f t="shared" si="16"/>
        <v>2.2991689750692519</v>
      </c>
      <c r="BD24" s="8">
        <v>1394</v>
      </c>
      <c r="BE24" s="8">
        <v>1413</v>
      </c>
      <c r="BF24" s="100">
        <f t="shared" si="17"/>
        <v>1.0136298421807748</v>
      </c>
      <c r="BG24" s="8">
        <v>0</v>
      </c>
      <c r="BH24" s="8">
        <v>0</v>
      </c>
      <c r="BI24" s="100" t="str">
        <f t="shared" si="18"/>
        <v>N/A</v>
      </c>
      <c r="BJ24" s="25">
        <v>11</v>
      </c>
      <c r="BK24" s="25">
        <v>9</v>
      </c>
      <c r="BL24" s="100">
        <f t="shared" si="19"/>
        <v>0.81818181818181823</v>
      </c>
      <c r="BM24" s="25">
        <v>5</v>
      </c>
      <c r="BN24" s="25">
        <v>5</v>
      </c>
      <c r="BO24" s="100">
        <f t="shared" si="20"/>
        <v>1</v>
      </c>
    </row>
    <row r="25" spans="1:67" s="1" customFormat="1" ht="15" customHeight="1" x14ac:dyDescent="0.55000000000000004">
      <c r="A25" s="16">
        <v>5</v>
      </c>
      <c r="B25" s="17" t="s">
        <v>21</v>
      </c>
      <c r="C25" s="18">
        <v>9504</v>
      </c>
      <c r="D25" s="17" t="s">
        <v>36</v>
      </c>
      <c r="E25" s="8">
        <v>16314</v>
      </c>
      <c r="F25" s="8">
        <v>26647</v>
      </c>
      <c r="G25" s="100">
        <f t="shared" si="0"/>
        <v>1.6333823709697193</v>
      </c>
      <c r="H25" s="8">
        <v>1243</v>
      </c>
      <c r="I25" s="8">
        <v>530</v>
      </c>
      <c r="J25" s="100">
        <f t="shared" si="1"/>
        <v>0.42638777152051488</v>
      </c>
      <c r="K25" s="8">
        <v>17557</v>
      </c>
      <c r="L25" s="8">
        <v>27177</v>
      </c>
      <c r="M25" s="100">
        <f t="shared" si="2"/>
        <v>1.5479296007290539</v>
      </c>
      <c r="N25" s="8">
        <v>21579</v>
      </c>
      <c r="O25" s="8">
        <v>5894</v>
      </c>
      <c r="P25" s="100">
        <f t="shared" si="3"/>
        <v>0.27313591918068492</v>
      </c>
      <c r="Q25" s="8">
        <v>39136</v>
      </c>
      <c r="R25" s="8">
        <v>33071</v>
      </c>
      <c r="S25" s="100">
        <f t="shared" si="4"/>
        <v>0.84502759607522482</v>
      </c>
      <c r="T25" s="8">
        <v>74</v>
      </c>
      <c r="U25" s="8">
        <v>66</v>
      </c>
      <c r="V25" s="100">
        <f t="shared" si="5"/>
        <v>0.89189189189189189</v>
      </c>
      <c r="W25" s="8">
        <v>552</v>
      </c>
      <c r="X25" s="8">
        <v>140</v>
      </c>
      <c r="Y25" s="100">
        <f t="shared" si="6"/>
        <v>0.25362318840579712</v>
      </c>
      <c r="Z25" s="8">
        <v>116</v>
      </c>
      <c r="AA25" s="8">
        <v>279</v>
      </c>
      <c r="AB25" s="100">
        <f t="shared" si="7"/>
        <v>2.4051724137931036</v>
      </c>
      <c r="AC25" s="8">
        <v>10864</v>
      </c>
      <c r="AD25" s="8">
        <v>1782</v>
      </c>
      <c r="AE25" s="100">
        <f t="shared" si="8"/>
        <v>0.1640279823269514</v>
      </c>
      <c r="AF25" s="8">
        <v>116</v>
      </c>
      <c r="AG25" s="8">
        <v>30</v>
      </c>
      <c r="AH25" s="100">
        <f t="shared" si="9"/>
        <v>0.25862068965517243</v>
      </c>
      <c r="AI25" s="8">
        <v>4485</v>
      </c>
      <c r="AJ25" s="8">
        <v>1775</v>
      </c>
      <c r="AK25" s="100">
        <f t="shared" si="10"/>
        <v>0.39576365663322183</v>
      </c>
      <c r="AL25" s="8">
        <v>379</v>
      </c>
      <c r="AM25" s="8">
        <v>195</v>
      </c>
      <c r="AN25" s="100">
        <f t="shared" si="11"/>
        <v>0.51451187335092352</v>
      </c>
      <c r="AO25" s="8">
        <v>2431</v>
      </c>
      <c r="AP25" s="8">
        <v>640</v>
      </c>
      <c r="AQ25" s="100">
        <f t="shared" si="12"/>
        <v>0.26326614561908679</v>
      </c>
      <c r="AR25" s="8">
        <v>0</v>
      </c>
      <c r="AS25" s="8">
        <v>6</v>
      </c>
      <c r="AT25" s="100" t="str">
        <f t="shared" si="13"/>
        <v>N/A</v>
      </c>
      <c r="AU25" s="8">
        <v>0</v>
      </c>
      <c r="AV25" s="8">
        <v>1</v>
      </c>
      <c r="AW25" s="100" t="str">
        <f t="shared" si="14"/>
        <v>N/A</v>
      </c>
      <c r="AX25" s="8">
        <v>65</v>
      </c>
      <c r="AY25" s="8">
        <v>11</v>
      </c>
      <c r="AZ25" s="100">
        <f t="shared" si="15"/>
        <v>0.16923076923076924</v>
      </c>
      <c r="BA25" s="8">
        <v>237</v>
      </c>
      <c r="BB25" s="8">
        <v>219</v>
      </c>
      <c r="BC25" s="100">
        <f t="shared" si="16"/>
        <v>0.92405063291139244</v>
      </c>
      <c r="BD25" s="8">
        <v>2260</v>
      </c>
      <c r="BE25" s="8">
        <v>546</v>
      </c>
      <c r="BF25" s="100">
        <f t="shared" si="17"/>
        <v>0.2415929203539823</v>
      </c>
      <c r="BG25" s="8">
        <v>0</v>
      </c>
      <c r="BH25" s="8">
        <v>0</v>
      </c>
      <c r="BI25" s="100" t="str">
        <f t="shared" si="18"/>
        <v>N/A</v>
      </c>
      <c r="BJ25" s="25">
        <v>34</v>
      </c>
      <c r="BK25" s="25">
        <v>25</v>
      </c>
      <c r="BL25" s="100">
        <f t="shared" si="19"/>
        <v>0.73529411764705888</v>
      </c>
      <c r="BM25" s="25">
        <v>5</v>
      </c>
      <c r="BN25" s="25">
        <v>5</v>
      </c>
      <c r="BO25" s="100">
        <f t="shared" si="20"/>
        <v>1</v>
      </c>
    </row>
    <row r="26" spans="1:67" s="1" customFormat="1" ht="15" customHeight="1" x14ac:dyDescent="0.55000000000000004">
      <c r="A26" s="16">
        <v>5</v>
      </c>
      <c r="B26" s="17" t="s">
        <v>21</v>
      </c>
      <c r="C26" s="18">
        <v>9549</v>
      </c>
      <c r="D26" s="17" t="s">
        <v>37</v>
      </c>
      <c r="E26" s="8">
        <v>3246</v>
      </c>
      <c r="F26" s="8">
        <v>8997</v>
      </c>
      <c r="G26" s="100">
        <f t="shared" si="0"/>
        <v>2.7717190388170057</v>
      </c>
      <c r="H26" s="8">
        <v>726</v>
      </c>
      <c r="I26" s="8">
        <v>549</v>
      </c>
      <c r="J26" s="100">
        <f t="shared" si="1"/>
        <v>0.75619834710743805</v>
      </c>
      <c r="K26" s="8">
        <v>3972</v>
      </c>
      <c r="L26" s="8">
        <v>9546</v>
      </c>
      <c r="M26" s="100">
        <f t="shared" si="2"/>
        <v>2.4033232628398791</v>
      </c>
      <c r="N26" s="8">
        <v>9992</v>
      </c>
      <c r="O26" s="8">
        <v>9007</v>
      </c>
      <c r="P26" s="100">
        <f t="shared" si="3"/>
        <v>0.90142113690952763</v>
      </c>
      <c r="Q26" s="8">
        <v>13964</v>
      </c>
      <c r="R26" s="8">
        <v>18553</v>
      </c>
      <c r="S26" s="100">
        <f t="shared" si="4"/>
        <v>1.3286307648238327</v>
      </c>
      <c r="T26" s="8">
        <v>276</v>
      </c>
      <c r="U26" s="8">
        <v>216</v>
      </c>
      <c r="V26" s="100">
        <f t="shared" si="5"/>
        <v>0.78260869565217395</v>
      </c>
      <c r="W26" s="8">
        <v>116</v>
      </c>
      <c r="X26" s="8">
        <v>25</v>
      </c>
      <c r="Y26" s="100">
        <f t="shared" si="6"/>
        <v>0.21551724137931033</v>
      </c>
      <c r="Z26" s="8">
        <v>50</v>
      </c>
      <c r="AA26" s="8">
        <v>48</v>
      </c>
      <c r="AB26" s="100">
        <f t="shared" si="7"/>
        <v>0.96</v>
      </c>
      <c r="AC26" s="8">
        <v>4675</v>
      </c>
      <c r="AD26" s="8">
        <v>3539</v>
      </c>
      <c r="AE26" s="100">
        <f t="shared" si="8"/>
        <v>0.75700534759358284</v>
      </c>
      <c r="AF26" s="8">
        <v>0</v>
      </c>
      <c r="AG26" s="8">
        <v>14</v>
      </c>
      <c r="AH26" s="100" t="str">
        <f t="shared" si="9"/>
        <v>N/A</v>
      </c>
      <c r="AI26" s="8">
        <v>3328</v>
      </c>
      <c r="AJ26" s="8">
        <v>3155</v>
      </c>
      <c r="AK26" s="100">
        <f t="shared" si="10"/>
        <v>0.94801682692307687</v>
      </c>
      <c r="AL26" s="8">
        <v>7</v>
      </c>
      <c r="AM26" s="8">
        <v>23</v>
      </c>
      <c r="AN26" s="100">
        <f t="shared" si="11"/>
        <v>3.2857142857142856</v>
      </c>
      <c r="AO26" s="8">
        <v>33</v>
      </c>
      <c r="AP26" s="8">
        <v>60</v>
      </c>
      <c r="AQ26" s="100">
        <f t="shared" si="12"/>
        <v>1.8181818181818181</v>
      </c>
      <c r="AR26" s="8">
        <v>0</v>
      </c>
      <c r="AS26" s="8">
        <v>8</v>
      </c>
      <c r="AT26" s="100" t="str">
        <f t="shared" si="13"/>
        <v>N/A</v>
      </c>
      <c r="AU26" s="8">
        <v>0</v>
      </c>
      <c r="AV26" s="8">
        <v>5</v>
      </c>
      <c r="AW26" s="100" t="str">
        <f t="shared" si="14"/>
        <v>N/A</v>
      </c>
      <c r="AX26" s="8">
        <v>14</v>
      </c>
      <c r="AY26" s="8">
        <v>13</v>
      </c>
      <c r="AZ26" s="100">
        <f t="shared" si="15"/>
        <v>0.9285714285714286</v>
      </c>
      <c r="BA26" s="8">
        <v>741</v>
      </c>
      <c r="BB26" s="8">
        <v>1151</v>
      </c>
      <c r="BC26" s="100">
        <f t="shared" si="16"/>
        <v>1.5533063427800269</v>
      </c>
      <c r="BD26" s="8">
        <v>752</v>
      </c>
      <c r="BE26" s="8">
        <v>690</v>
      </c>
      <c r="BF26" s="100">
        <f t="shared" si="17"/>
        <v>0.91755319148936165</v>
      </c>
      <c r="BG26" s="8">
        <v>0</v>
      </c>
      <c r="BH26" s="8">
        <v>0</v>
      </c>
      <c r="BI26" s="100" t="str">
        <f t="shared" si="18"/>
        <v>N/A</v>
      </c>
      <c r="BJ26" s="25">
        <v>7</v>
      </c>
      <c r="BK26" s="25">
        <v>5</v>
      </c>
      <c r="BL26" s="100">
        <f t="shared" si="19"/>
        <v>0.7142857142857143</v>
      </c>
      <c r="BM26" s="25">
        <v>5</v>
      </c>
      <c r="BN26" s="25">
        <v>1</v>
      </c>
      <c r="BO26" s="100">
        <f t="shared" si="20"/>
        <v>0.2</v>
      </c>
    </row>
    <row r="27" spans="1:67" s="1" customFormat="1" ht="15" customHeight="1" x14ac:dyDescent="0.55000000000000004">
      <c r="A27" s="16">
        <v>8</v>
      </c>
      <c r="B27" s="17" t="s">
        <v>38</v>
      </c>
      <c r="C27" s="18">
        <v>9103</v>
      </c>
      <c r="D27" s="17" t="s">
        <v>39</v>
      </c>
      <c r="E27" s="8">
        <v>5706</v>
      </c>
      <c r="F27" s="8">
        <v>9703</v>
      </c>
      <c r="G27" s="100">
        <f t="shared" si="0"/>
        <v>1.7004907115317209</v>
      </c>
      <c r="H27" s="8">
        <v>635</v>
      </c>
      <c r="I27" s="8">
        <v>378</v>
      </c>
      <c r="J27" s="100">
        <f t="shared" si="1"/>
        <v>0.59527559055118107</v>
      </c>
      <c r="K27" s="8">
        <v>6341</v>
      </c>
      <c r="L27" s="8">
        <v>10081</v>
      </c>
      <c r="M27" s="100">
        <f t="shared" si="2"/>
        <v>1.5898123324396782</v>
      </c>
      <c r="N27" s="8">
        <v>29690</v>
      </c>
      <c r="O27" s="8">
        <v>27079</v>
      </c>
      <c r="P27" s="100">
        <f t="shared" si="3"/>
        <v>0.91205793196362417</v>
      </c>
      <c r="Q27" s="8">
        <v>36031</v>
      </c>
      <c r="R27" s="8">
        <v>37160</v>
      </c>
      <c r="S27" s="100">
        <f t="shared" si="4"/>
        <v>1.0313341289445199</v>
      </c>
      <c r="T27" s="8">
        <v>603</v>
      </c>
      <c r="U27" s="8">
        <v>208</v>
      </c>
      <c r="V27" s="100">
        <f t="shared" si="5"/>
        <v>0.34494195688225537</v>
      </c>
      <c r="W27" s="8">
        <v>369</v>
      </c>
      <c r="X27" s="8">
        <v>570</v>
      </c>
      <c r="Y27" s="100">
        <f t="shared" si="6"/>
        <v>1.5447154471544715</v>
      </c>
      <c r="Z27" s="8">
        <v>52</v>
      </c>
      <c r="AA27" s="8">
        <v>37</v>
      </c>
      <c r="AB27" s="100">
        <f t="shared" si="7"/>
        <v>0.71153846153846156</v>
      </c>
      <c r="AC27" s="8">
        <v>14664</v>
      </c>
      <c r="AD27" s="8">
        <v>11127</v>
      </c>
      <c r="AE27" s="100">
        <f t="shared" si="8"/>
        <v>0.75879705400982</v>
      </c>
      <c r="AF27" s="8">
        <v>11</v>
      </c>
      <c r="AG27" s="8">
        <v>33</v>
      </c>
      <c r="AH27" s="100">
        <f t="shared" si="9"/>
        <v>3</v>
      </c>
      <c r="AI27" s="8">
        <v>7772</v>
      </c>
      <c r="AJ27" s="8">
        <v>5622</v>
      </c>
      <c r="AK27" s="100">
        <f t="shared" si="10"/>
        <v>0.72336592897581065</v>
      </c>
      <c r="AL27" s="8">
        <v>189</v>
      </c>
      <c r="AM27" s="8">
        <v>387</v>
      </c>
      <c r="AN27" s="100">
        <f t="shared" si="11"/>
        <v>2.0476190476190474</v>
      </c>
      <c r="AO27" s="8">
        <v>1697</v>
      </c>
      <c r="AP27" s="8">
        <v>3723</v>
      </c>
      <c r="AQ27" s="100">
        <f t="shared" si="12"/>
        <v>2.1938715380082496</v>
      </c>
      <c r="AR27" s="8">
        <v>0</v>
      </c>
      <c r="AS27" s="8">
        <v>7</v>
      </c>
      <c r="AT27" s="100" t="str">
        <f t="shared" si="13"/>
        <v>N/A</v>
      </c>
      <c r="AU27" s="8">
        <v>22</v>
      </c>
      <c r="AV27" s="8">
        <v>12</v>
      </c>
      <c r="AW27" s="100">
        <f t="shared" si="14"/>
        <v>0.54545454545454541</v>
      </c>
      <c r="AX27" s="8">
        <v>7</v>
      </c>
      <c r="AY27" s="8">
        <v>7</v>
      </c>
      <c r="AZ27" s="100">
        <f t="shared" si="15"/>
        <v>1</v>
      </c>
      <c r="BA27" s="8">
        <v>689</v>
      </c>
      <c r="BB27" s="8">
        <v>523</v>
      </c>
      <c r="BC27" s="100">
        <f t="shared" si="16"/>
        <v>0.75907111756168355</v>
      </c>
      <c r="BD27" s="8">
        <v>3608</v>
      </c>
      <c r="BE27" s="8">
        <v>4797</v>
      </c>
      <c r="BF27" s="100">
        <f t="shared" si="17"/>
        <v>1.3295454545454546</v>
      </c>
      <c r="BG27" s="8">
        <v>7</v>
      </c>
      <c r="BH27" s="8">
        <v>2</v>
      </c>
      <c r="BI27" s="100">
        <f t="shared" si="18"/>
        <v>0.2857142857142857</v>
      </c>
      <c r="BJ27" s="25">
        <v>36</v>
      </c>
      <c r="BK27" s="25">
        <v>29</v>
      </c>
      <c r="BL27" s="100">
        <f t="shared" si="19"/>
        <v>0.80555555555555558</v>
      </c>
      <c r="BM27" s="25">
        <v>25</v>
      </c>
      <c r="BN27" s="25">
        <v>20</v>
      </c>
      <c r="BO27" s="100">
        <f t="shared" si="20"/>
        <v>0.8</v>
      </c>
    </row>
    <row r="28" spans="1:67" s="1" customFormat="1" ht="15" customHeight="1" x14ac:dyDescent="0.55000000000000004">
      <c r="A28" s="16">
        <v>8</v>
      </c>
      <c r="B28" s="17" t="s">
        <v>38</v>
      </c>
      <c r="C28" s="18">
        <v>9207</v>
      </c>
      <c r="D28" s="17" t="s">
        <v>40</v>
      </c>
      <c r="E28" s="8">
        <v>8825</v>
      </c>
      <c r="F28" s="8">
        <v>10964</v>
      </c>
      <c r="G28" s="100">
        <f t="shared" si="0"/>
        <v>1.2423796033994334</v>
      </c>
      <c r="H28" s="8">
        <v>518</v>
      </c>
      <c r="I28" s="8">
        <v>364</v>
      </c>
      <c r="J28" s="100">
        <f t="shared" si="1"/>
        <v>0.70270270270270274</v>
      </c>
      <c r="K28" s="8">
        <v>9343</v>
      </c>
      <c r="L28" s="8">
        <v>11328</v>
      </c>
      <c r="M28" s="100">
        <f t="shared" si="2"/>
        <v>1.2124585250990045</v>
      </c>
      <c r="N28" s="8">
        <v>22013</v>
      </c>
      <c r="O28" s="8">
        <v>30670</v>
      </c>
      <c r="P28" s="100">
        <f t="shared" si="3"/>
        <v>1.3932676145913778</v>
      </c>
      <c r="Q28" s="8">
        <v>31356</v>
      </c>
      <c r="R28" s="8">
        <v>41998</v>
      </c>
      <c r="S28" s="100">
        <f t="shared" si="4"/>
        <v>1.3393927796912872</v>
      </c>
      <c r="T28" s="8">
        <v>720</v>
      </c>
      <c r="U28" s="8">
        <v>309</v>
      </c>
      <c r="V28" s="100">
        <f t="shared" si="5"/>
        <v>0.42916666666666664</v>
      </c>
      <c r="W28" s="8">
        <v>216</v>
      </c>
      <c r="X28" s="8">
        <v>323</v>
      </c>
      <c r="Y28" s="100">
        <f t="shared" si="6"/>
        <v>1.4953703703703705</v>
      </c>
      <c r="Z28" s="8">
        <v>107</v>
      </c>
      <c r="AA28" s="8">
        <v>95</v>
      </c>
      <c r="AB28" s="100">
        <f t="shared" si="7"/>
        <v>0.88785046728971961</v>
      </c>
      <c r="AC28" s="8">
        <v>16863</v>
      </c>
      <c r="AD28" s="8">
        <v>25196</v>
      </c>
      <c r="AE28" s="100">
        <f t="shared" si="8"/>
        <v>1.4941588092273024</v>
      </c>
      <c r="AF28" s="8">
        <v>85</v>
      </c>
      <c r="AG28" s="8">
        <v>108</v>
      </c>
      <c r="AH28" s="100">
        <f t="shared" si="9"/>
        <v>1.2705882352941176</v>
      </c>
      <c r="AI28" s="8">
        <v>2336</v>
      </c>
      <c r="AJ28" s="8">
        <v>2667</v>
      </c>
      <c r="AK28" s="100">
        <f t="shared" si="10"/>
        <v>1.141695205479452</v>
      </c>
      <c r="AL28" s="8">
        <v>94</v>
      </c>
      <c r="AM28" s="8">
        <v>268</v>
      </c>
      <c r="AN28" s="100">
        <f t="shared" si="11"/>
        <v>2.8510638297872339</v>
      </c>
      <c r="AO28" s="8">
        <v>426</v>
      </c>
      <c r="AP28" s="8">
        <v>598</v>
      </c>
      <c r="AQ28" s="100">
        <f t="shared" si="12"/>
        <v>1.403755868544601</v>
      </c>
      <c r="AR28" s="8">
        <v>0</v>
      </c>
      <c r="AS28" s="8">
        <v>5</v>
      </c>
      <c r="AT28" s="100" t="str">
        <f t="shared" si="13"/>
        <v>N/A</v>
      </c>
      <c r="AU28" s="8">
        <v>16</v>
      </c>
      <c r="AV28" s="8">
        <v>20</v>
      </c>
      <c r="AW28" s="100">
        <f t="shared" si="14"/>
        <v>1.25</v>
      </c>
      <c r="AX28" s="8">
        <v>0</v>
      </c>
      <c r="AY28" s="8">
        <v>6</v>
      </c>
      <c r="AZ28" s="100" t="str">
        <f t="shared" si="15"/>
        <v>N/A</v>
      </c>
      <c r="BA28" s="8">
        <v>40</v>
      </c>
      <c r="BB28" s="8">
        <v>72</v>
      </c>
      <c r="BC28" s="100">
        <f t="shared" si="16"/>
        <v>1.8</v>
      </c>
      <c r="BD28" s="8">
        <v>1110</v>
      </c>
      <c r="BE28" s="8">
        <v>987</v>
      </c>
      <c r="BF28" s="100">
        <f t="shared" si="17"/>
        <v>0.88918918918918921</v>
      </c>
      <c r="BG28" s="8">
        <v>0</v>
      </c>
      <c r="BH28" s="8">
        <v>2</v>
      </c>
      <c r="BI28" s="100" t="str">
        <f t="shared" si="18"/>
        <v>N/A</v>
      </c>
      <c r="BJ28" s="25">
        <v>16</v>
      </c>
      <c r="BK28" s="25">
        <v>13</v>
      </c>
      <c r="BL28" s="100">
        <f t="shared" si="19"/>
        <v>0.8125</v>
      </c>
      <c r="BM28" s="25">
        <v>6</v>
      </c>
      <c r="BN28" s="25">
        <v>6</v>
      </c>
      <c r="BO28" s="100">
        <f t="shared" si="20"/>
        <v>1</v>
      </c>
    </row>
    <row r="29" spans="1:67" s="1" customFormat="1" ht="15" customHeight="1" x14ac:dyDescent="0.55000000000000004">
      <c r="A29" s="16">
        <v>8</v>
      </c>
      <c r="B29" s="17" t="s">
        <v>38</v>
      </c>
      <c r="C29" s="18">
        <v>9208</v>
      </c>
      <c r="D29" s="17" t="s">
        <v>41</v>
      </c>
      <c r="E29" s="8">
        <v>5163</v>
      </c>
      <c r="F29" s="8">
        <v>8801</v>
      </c>
      <c r="G29" s="100">
        <f t="shared" si="0"/>
        <v>1.704629091613403</v>
      </c>
      <c r="H29" s="8">
        <v>491</v>
      </c>
      <c r="I29" s="8">
        <v>323</v>
      </c>
      <c r="J29" s="100">
        <f t="shared" si="1"/>
        <v>0.65784114052953158</v>
      </c>
      <c r="K29" s="8">
        <v>5654</v>
      </c>
      <c r="L29" s="8">
        <v>9124</v>
      </c>
      <c r="M29" s="100">
        <f t="shared" si="2"/>
        <v>1.6137247966041741</v>
      </c>
      <c r="N29" s="8">
        <v>19246</v>
      </c>
      <c r="O29" s="8">
        <v>26205</v>
      </c>
      <c r="P29" s="100">
        <f t="shared" si="3"/>
        <v>1.3615816273511379</v>
      </c>
      <c r="Q29" s="8">
        <v>24900</v>
      </c>
      <c r="R29" s="8">
        <v>35329</v>
      </c>
      <c r="S29" s="100">
        <f t="shared" si="4"/>
        <v>1.4188353413654617</v>
      </c>
      <c r="T29" s="8">
        <v>991</v>
      </c>
      <c r="U29" s="8">
        <v>755</v>
      </c>
      <c r="V29" s="100">
        <f t="shared" si="5"/>
        <v>0.76185671039354186</v>
      </c>
      <c r="W29" s="8">
        <v>181</v>
      </c>
      <c r="X29" s="8">
        <v>177</v>
      </c>
      <c r="Y29" s="100">
        <f t="shared" si="6"/>
        <v>0.97790055248618779</v>
      </c>
      <c r="Z29" s="8">
        <v>77</v>
      </c>
      <c r="AA29" s="8">
        <v>136</v>
      </c>
      <c r="AB29" s="100">
        <f t="shared" si="7"/>
        <v>1.7662337662337662</v>
      </c>
      <c r="AC29" s="8">
        <v>13604</v>
      </c>
      <c r="AD29" s="8">
        <v>19904</v>
      </c>
      <c r="AE29" s="100">
        <f t="shared" si="8"/>
        <v>1.4630990885033814</v>
      </c>
      <c r="AF29" s="8">
        <v>35</v>
      </c>
      <c r="AG29" s="8">
        <v>25</v>
      </c>
      <c r="AH29" s="100">
        <f t="shared" si="9"/>
        <v>0.7142857142857143</v>
      </c>
      <c r="AI29" s="8">
        <v>2944</v>
      </c>
      <c r="AJ29" s="8">
        <v>3557</v>
      </c>
      <c r="AK29" s="100">
        <f t="shared" si="10"/>
        <v>1.2082201086956521</v>
      </c>
      <c r="AL29" s="8">
        <v>23</v>
      </c>
      <c r="AM29" s="8">
        <v>53</v>
      </c>
      <c r="AN29" s="100">
        <f t="shared" si="11"/>
        <v>2.3043478260869565</v>
      </c>
      <c r="AO29" s="8">
        <v>442</v>
      </c>
      <c r="AP29" s="8">
        <v>412</v>
      </c>
      <c r="AQ29" s="100">
        <f t="shared" si="12"/>
        <v>0.9321266968325792</v>
      </c>
      <c r="AR29" s="8">
        <v>0</v>
      </c>
      <c r="AS29" s="8">
        <v>5</v>
      </c>
      <c r="AT29" s="100" t="str">
        <f t="shared" si="13"/>
        <v>N/A</v>
      </c>
      <c r="AU29" s="8">
        <v>27</v>
      </c>
      <c r="AV29" s="8">
        <v>4</v>
      </c>
      <c r="AW29" s="100">
        <f t="shared" si="14"/>
        <v>0.14814814814814814</v>
      </c>
      <c r="AX29" s="8">
        <v>7</v>
      </c>
      <c r="AY29" s="8">
        <v>3</v>
      </c>
      <c r="AZ29" s="100">
        <f t="shared" si="15"/>
        <v>0.42857142857142855</v>
      </c>
      <c r="BA29" s="8">
        <v>100</v>
      </c>
      <c r="BB29" s="8">
        <v>297</v>
      </c>
      <c r="BC29" s="100">
        <f t="shared" si="16"/>
        <v>2.97</v>
      </c>
      <c r="BD29" s="8">
        <v>810</v>
      </c>
      <c r="BE29" s="8">
        <v>865</v>
      </c>
      <c r="BF29" s="100">
        <f t="shared" si="17"/>
        <v>1.0679012345679013</v>
      </c>
      <c r="BG29" s="8">
        <v>5</v>
      </c>
      <c r="BH29" s="8">
        <v>2</v>
      </c>
      <c r="BI29" s="100">
        <f t="shared" si="18"/>
        <v>0.4</v>
      </c>
      <c r="BJ29" s="25">
        <v>28</v>
      </c>
      <c r="BK29" s="25">
        <v>22</v>
      </c>
      <c r="BL29" s="100">
        <f t="shared" si="19"/>
        <v>0.7857142857142857</v>
      </c>
      <c r="BM29" s="25">
        <v>9</v>
      </c>
      <c r="BN29" s="25">
        <v>9</v>
      </c>
      <c r="BO29" s="100">
        <f t="shared" si="20"/>
        <v>1</v>
      </c>
    </row>
    <row r="30" spans="1:67" s="1" customFormat="1" ht="15" customHeight="1" x14ac:dyDescent="0.55000000000000004">
      <c r="A30" s="16">
        <v>8</v>
      </c>
      <c r="B30" s="17" t="s">
        <v>38</v>
      </c>
      <c r="C30" s="18">
        <v>9302</v>
      </c>
      <c r="D30" s="17" t="s">
        <v>42</v>
      </c>
      <c r="E30" s="8">
        <v>14466</v>
      </c>
      <c r="F30" s="8">
        <v>17198</v>
      </c>
      <c r="G30" s="100">
        <f t="shared" si="0"/>
        <v>1.1888566293377576</v>
      </c>
      <c r="H30" s="8">
        <v>725</v>
      </c>
      <c r="I30" s="8">
        <v>539</v>
      </c>
      <c r="J30" s="100">
        <f t="shared" si="1"/>
        <v>0.74344827586206896</v>
      </c>
      <c r="K30" s="8">
        <v>15191</v>
      </c>
      <c r="L30" s="8">
        <v>17737</v>
      </c>
      <c r="M30" s="100">
        <f t="shared" si="2"/>
        <v>1.1675992363899677</v>
      </c>
      <c r="N30" s="8">
        <v>32461</v>
      </c>
      <c r="O30" s="8">
        <v>35036</v>
      </c>
      <c r="P30" s="100">
        <f t="shared" si="3"/>
        <v>1.079325960383229</v>
      </c>
      <c r="Q30" s="8">
        <v>47652</v>
      </c>
      <c r="R30" s="8">
        <v>52773</v>
      </c>
      <c r="S30" s="100">
        <f t="shared" si="4"/>
        <v>1.1074666330899019</v>
      </c>
      <c r="T30" s="8">
        <v>1438</v>
      </c>
      <c r="U30" s="8">
        <v>1193</v>
      </c>
      <c r="V30" s="100">
        <f t="shared" si="5"/>
        <v>0.82962447844228093</v>
      </c>
      <c r="W30" s="8">
        <v>388</v>
      </c>
      <c r="X30" s="8">
        <v>503</v>
      </c>
      <c r="Y30" s="100">
        <f t="shared" si="6"/>
        <v>1.2963917525773196</v>
      </c>
      <c r="Z30" s="8">
        <v>260</v>
      </c>
      <c r="AA30" s="8">
        <v>209</v>
      </c>
      <c r="AB30" s="100">
        <f t="shared" si="7"/>
        <v>0.80384615384615388</v>
      </c>
      <c r="AC30" s="8">
        <v>16337</v>
      </c>
      <c r="AD30" s="8">
        <v>18857</v>
      </c>
      <c r="AE30" s="100">
        <f t="shared" si="8"/>
        <v>1.1542510864907878</v>
      </c>
      <c r="AF30" s="8">
        <v>25</v>
      </c>
      <c r="AG30" s="8">
        <v>23</v>
      </c>
      <c r="AH30" s="100">
        <f t="shared" si="9"/>
        <v>0.92</v>
      </c>
      <c r="AI30" s="8">
        <v>11342</v>
      </c>
      <c r="AJ30" s="8">
        <v>8202</v>
      </c>
      <c r="AK30" s="100">
        <f t="shared" si="10"/>
        <v>0.72315288308940218</v>
      </c>
      <c r="AL30" s="8">
        <v>109</v>
      </c>
      <c r="AM30" s="8">
        <v>276</v>
      </c>
      <c r="AN30" s="100">
        <f t="shared" si="11"/>
        <v>2.5321100917431192</v>
      </c>
      <c r="AO30" s="8">
        <v>707</v>
      </c>
      <c r="AP30" s="8">
        <v>1068</v>
      </c>
      <c r="AQ30" s="100">
        <f t="shared" si="12"/>
        <v>1.5106082036775106</v>
      </c>
      <c r="AR30" s="8">
        <v>0</v>
      </c>
      <c r="AS30" s="8">
        <v>18</v>
      </c>
      <c r="AT30" s="100" t="str">
        <f t="shared" si="13"/>
        <v>N/A</v>
      </c>
      <c r="AU30" s="8">
        <v>27</v>
      </c>
      <c r="AV30" s="8">
        <v>151</v>
      </c>
      <c r="AW30" s="100">
        <f t="shared" si="14"/>
        <v>5.5925925925925926</v>
      </c>
      <c r="AX30" s="8">
        <v>7</v>
      </c>
      <c r="AY30" s="8">
        <v>6</v>
      </c>
      <c r="AZ30" s="100">
        <f t="shared" si="15"/>
        <v>0.8571428571428571</v>
      </c>
      <c r="BA30" s="8">
        <v>771</v>
      </c>
      <c r="BB30" s="8">
        <v>868</v>
      </c>
      <c r="BC30" s="100">
        <f t="shared" si="16"/>
        <v>1.125810635538262</v>
      </c>
      <c r="BD30" s="8">
        <v>1050</v>
      </c>
      <c r="BE30" s="8">
        <v>3634</v>
      </c>
      <c r="BF30" s="100">
        <f t="shared" si="17"/>
        <v>3.460952380952381</v>
      </c>
      <c r="BG30" s="8">
        <v>0</v>
      </c>
      <c r="BH30" s="8">
        <v>1</v>
      </c>
      <c r="BI30" s="100" t="str">
        <f t="shared" si="18"/>
        <v>N/A</v>
      </c>
      <c r="BJ30" s="25">
        <v>37</v>
      </c>
      <c r="BK30" s="25">
        <v>29</v>
      </c>
      <c r="BL30" s="100">
        <f t="shared" si="19"/>
        <v>0.78378378378378377</v>
      </c>
      <c r="BM30" s="25">
        <v>24</v>
      </c>
      <c r="BN30" s="25">
        <v>21</v>
      </c>
      <c r="BO30" s="100">
        <f t="shared" si="20"/>
        <v>0.875</v>
      </c>
    </row>
    <row r="31" spans="1:67" s="1" customFormat="1" ht="15" customHeight="1" x14ac:dyDescent="0.55000000000000004">
      <c r="A31" s="16">
        <v>11</v>
      </c>
      <c r="B31" s="17" t="s">
        <v>43</v>
      </c>
      <c r="C31" s="18">
        <v>9209</v>
      </c>
      <c r="D31" s="17" t="s">
        <v>44</v>
      </c>
      <c r="E31" s="8">
        <v>5427</v>
      </c>
      <c r="F31" s="8">
        <v>4431</v>
      </c>
      <c r="G31" s="100">
        <f t="shared" si="0"/>
        <v>0.81647318960751791</v>
      </c>
      <c r="H31" s="8">
        <v>420</v>
      </c>
      <c r="I31" s="8">
        <v>226</v>
      </c>
      <c r="J31" s="100">
        <f t="shared" si="1"/>
        <v>0.53809523809523807</v>
      </c>
      <c r="K31" s="8">
        <v>5847</v>
      </c>
      <c r="L31" s="8">
        <v>4657</v>
      </c>
      <c r="M31" s="100">
        <f t="shared" si="2"/>
        <v>0.79647682572259282</v>
      </c>
      <c r="N31" s="8">
        <v>7089</v>
      </c>
      <c r="O31" s="8">
        <v>6681</v>
      </c>
      <c r="P31" s="100">
        <f t="shared" si="3"/>
        <v>0.94244604316546765</v>
      </c>
      <c r="Q31" s="8">
        <v>12936</v>
      </c>
      <c r="R31" s="8">
        <v>11338</v>
      </c>
      <c r="S31" s="100">
        <f t="shared" si="4"/>
        <v>0.87646876932591222</v>
      </c>
      <c r="T31" s="8">
        <v>505</v>
      </c>
      <c r="U31" s="8">
        <v>413</v>
      </c>
      <c r="V31" s="100">
        <f t="shared" si="5"/>
        <v>0.81782178217821777</v>
      </c>
      <c r="W31" s="8">
        <v>91</v>
      </c>
      <c r="X31" s="8">
        <v>61</v>
      </c>
      <c r="Y31" s="100">
        <f t="shared" si="6"/>
        <v>0.67032967032967028</v>
      </c>
      <c r="Z31" s="8">
        <v>450</v>
      </c>
      <c r="AA31" s="8">
        <v>1627</v>
      </c>
      <c r="AB31" s="100">
        <f t="shared" si="7"/>
        <v>3.6155555555555554</v>
      </c>
      <c r="AC31" s="8">
        <v>3199</v>
      </c>
      <c r="AD31" s="8">
        <v>3151</v>
      </c>
      <c r="AE31" s="100">
        <f t="shared" si="8"/>
        <v>0.9849953110346984</v>
      </c>
      <c r="AF31" s="8">
        <v>24</v>
      </c>
      <c r="AG31" s="8">
        <v>203</v>
      </c>
      <c r="AH31" s="100">
        <f t="shared" si="9"/>
        <v>8.4583333333333339</v>
      </c>
      <c r="AI31" s="8">
        <v>2204</v>
      </c>
      <c r="AJ31" s="8">
        <v>582</v>
      </c>
      <c r="AK31" s="100">
        <f t="shared" si="10"/>
        <v>0.26406533575317603</v>
      </c>
      <c r="AL31" s="8">
        <v>9</v>
      </c>
      <c r="AM31" s="8">
        <v>31</v>
      </c>
      <c r="AN31" s="100">
        <f t="shared" si="11"/>
        <v>3.4444444444444446</v>
      </c>
      <c r="AO31" s="8">
        <v>135</v>
      </c>
      <c r="AP31" s="8">
        <v>134</v>
      </c>
      <c r="AQ31" s="100">
        <f t="shared" si="12"/>
        <v>0.99259259259259258</v>
      </c>
      <c r="AR31" s="8">
        <v>6</v>
      </c>
      <c r="AS31" s="8">
        <v>2</v>
      </c>
      <c r="AT31" s="100">
        <f t="shared" si="13"/>
        <v>0.33333333333333331</v>
      </c>
      <c r="AU31" s="8">
        <v>0</v>
      </c>
      <c r="AV31" s="8">
        <v>0</v>
      </c>
      <c r="AW31" s="100" t="str">
        <f t="shared" si="14"/>
        <v>N/A</v>
      </c>
      <c r="AX31" s="8">
        <v>6</v>
      </c>
      <c r="AY31" s="8">
        <v>1</v>
      </c>
      <c r="AZ31" s="100">
        <f t="shared" si="15"/>
        <v>0.16666666666666666</v>
      </c>
      <c r="BA31" s="8">
        <v>120</v>
      </c>
      <c r="BB31" s="8">
        <v>266</v>
      </c>
      <c r="BC31" s="100">
        <f t="shared" si="16"/>
        <v>2.2166666666666668</v>
      </c>
      <c r="BD31" s="8">
        <v>339</v>
      </c>
      <c r="BE31" s="8">
        <v>77</v>
      </c>
      <c r="BF31" s="100">
        <f t="shared" si="17"/>
        <v>0.22713864306784662</v>
      </c>
      <c r="BG31" s="8">
        <v>1</v>
      </c>
      <c r="BH31" s="8">
        <v>0</v>
      </c>
      <c r="BI31" s="100">
        <f t="shared" si="18"/>
        <v>0</v>
      </c>
      <c r="BJ31" s="25">
        <v>0</v>
      </c>
      <c r="BK31" s="25">
        <v>0</v>
      </c>
      <c r="BL31" s="100" t="str">
        <f t="shared" si="19"/>
        <v>N/A</v>
      </c>
      <c r="BM31" s="25">
        <v>0</v>
      </c>
      <c r="BN31" s="25">
        <v>0</v>
      </c>
      <c r="BO31" s="100" t="str">
        <f t="shared" si="20"/>
        <v>N/A</v>
      </c>
    </row>
    <row r="32" spans="1:67" s="1" customFormat="1" ht="15" customHeight="1" x14ac:dyDescent="0.55000000000000004">
      <c r="A32" s="16">
        <v>11</v>
      </c>
      <c r="B32" s="17" t="s">
        <v>43</v>
      </c>
      <c r="C32" s="18">
        <v>9210</v>
      </c>
      <c r="D32" s="17" t="s">
        <v>45</v>
      </c>
      <c r="E32" s="8">
        <v>1583</v>
      </c>
      <c r="F32" s="8">
        <v>3035</v>
      </c>
      <c r="G32" s="100">
        <f t="shared" si="0"/>
        <v>1.9172457359444093</v>
      </c>
      <c r="H32" s="8">
        <v>275</v>
      </c>
      <c r="I32" s="8">
        <v>96</v>
      </c>
      <c r="J32" s="100">
        <f t="shared" si="1"/>
        <v>0.34909090909090912</v>
      </c>
      <c r="K32" s="8">
        <v>1858</v>
      </c>
      <c r="L32" s="8">
        <v>3131</v>
      </c>
      <c r="M32" s="100">
        <f t="shared" si="2"/>
        <v>1.685145317545748</v>
      </c>
      <c r="N32" s="8">
        <v>4610</v>
      </c>
      <c r="O32" s="8">
        <v>2044</v>
      </c>
      <c r="P32" s="100">
        <f t="shared" si="3"/>
        <v>0.44338394793926245</v>
      </c>
      <c r="Q32" s="8">
        <v>6468</v>
      </c>
      <c r="R32" s="8">
        <v>5175</v>
      </c>
      <c r="S32" s="100">
        <f t="shared" si="4"/>
        <v>0.80009276437847865</v>
      </c>
      <c r="T32" s="8">
        <v>505</v>
      </c>
      <c r="U32" s="8">
        <v>83</v>
      </c>
      <c r="V32" s="100">
        <f t="shared" si="5"/>
        <v>0.16435643564356436</v>
      </c>
      <c r="W32" s="8">
        <v>91</v>
      </c>
      <c r="X32" s="8">
        <v>64</v>
      </c>
      <c r="Y32" s="100">
        <f t="shared" si="6"/>
        <v>0.70329670329670335</v>
      </c>
      <c r="Z32" s="8">
        <v>15</v>
      </c>
      <c r="AA32" s="8">
        <v>10</v>
      </c>
      <c r="AB32" s="100">
        <f t="shared" si="7"/>
        <v>0.66666666666666663</v>
      </c>
      <c r="AC32" s="8">
        <v>2072</v>
      </c>
      <c r="AD32" s="8">
        <v>1274</v>
      </c>
      <c r="AE32" s="100">
        <f t="shared" si="8"/>
        <v>0.61486486486486491</v>
      </c>
      <c r="AF32" s="8">
        <v>9</v>
      </c>
      <c r="AG32" s="8">
        <v>3</v>
      </c>
      <c r="AH32" s="100">
        <f t="shared" si="9"/>
        <v>0.33333333333333331</v>
      </c>
      <c r="AI32" s="8">
        <v>1275</v>
      </c>
      <c r="AJ32" s="8">
        <v>152</v>
      </c>
      <c r="AK32" s="100">
        <f t="shared" si="10"/>
        <v>0.11921568627450981</v>
      </c>
      <c r="AL32" s="8">
        <v>9</v>
      </c>
      <c r="AM32" s="8">
        <v>14</v>
      </c>
      <c r="AN32" s="100">
        <f t="shared" si="11"/>
        <v>1.5555555555555556</v>
      </c>
      <c r="AO32" s="8">
        <v>135</v>
      </c>
      <c r="AP32" s="8">
        <v>87</v>
      </c>
      <c r="AQ32" s="100">
        <f t="shared" si="12"/>
        <v>0.64444444444444449</v>
      </c>
      <c r="AR32" s="8">
        <v>7</v>
      </c>
      <c r="AS32" s="8">
        <v>7</v>
      </c>
      <c r="AT32" s="100">
        <f t="shared" si="13"/>
        <v>1</v>
      </c>
      <c r="AU32" s="8">
        <v>0</v>
      </c>
      <c r="AV32" s="8">
        <v>2</v>
      </c>
      <c r="AW32" s="100" t="str">
        <f t="shared" si="14"/>
        <v>N/A</v>
      </c>
      <c r="AX32" s="8">
        <v>4</v>
      </c>
      <c r="AY32" s="8">
        <v>3</v>
      </c>
      <c r="AZ32" s="100">
        <f t="shared" si="15"/>
        <v>0.75</v>
      </c>
      <c r="BA32" s="8">
        <v>120</v>
      </c>
      <c r="BB32" s="8">
        <v>98</v>
      </c>
      <c r="BC32" s="100">
        <f t="shared" si="16"/>
        <v>0.81666666666666665</v>
      </c>
      <c r="BD32" s="8">
        <v>367</v>
      </c>
      <c r="BE32" s="8">
        <v>244</v>
      </c>
      <c r="BF32" s="100">
        <f t="shared" si="17"/>
        <v>0.66485013623978206</v>
      </c>
      <c r="BG32" s="8">
        <v>1</v>
      </c>
      <c r="BH32" s="8">
        <v>0</v>
      </c>
      <c r="BI32" s="100">
        <f t="shared" si="18"/>
        <v>0</v>
      </c>
      <c r="BJ32" s="25">
        <v>0</v>
      </c>
      <c r="BK32" s="25">
        <v>0</v>
      </c>
      <c r="BL32" s="100" t="str">
        <f t="shared" si="19"/>
        <v>N/A</v>
      </c>
      <c r="BM32" s="25">
        <v>0</v>
      </c>
      <c r="BN32" s="25">
        <v>0</v>
      </c>
      <c r="BO32" s="100" t="str">
        <f t="shared" si="20"/>
        <v>N/A</v>
      </c>
    </row>
    <row r="33" spans="1:67" s="1" customFormat="1" ht="15" customHeight="1" x14ac:dyDescent="0.55000000000000004">
      <c r="A33" s="16">
        <v>11</v>
      </c>
      <c r="B33" s="17" t="s">
        <v>43</v>
      </c>
      <c r="C33" s="18">
        <v>9211</v>
      </c>
      <c r="D33" s="17" t="s">
        <v>46</v>
      </c>
      <c r="E33" s="8">
        <v>2840</v>
      </c>
      <c r="F33" s="8">
        <v>2956</v>
      </c>
      <c r="G33" s="100">
        <f t="shared" si="0"/>
        <v>1.0408450704225352</v>
      </c>
      <c r="H33" s="8">
        <v>315</v>
      </c>
      <c r="I33" s="8">
        <v>129</v>
      </c>
      <c r="J33" s="100">
        <f t="shared" si="1"/>
        <v>0.40952380952380951</v>
      </c>
      <c r="K33" s="8">
        <v>3155</v>
      </c>
      <c r="L33" s="8">
        <v>3085</v>
      </c>
      <c r="M33" s="100">
        <f t="shared" si="2"/>
        <v>0.9778129952456418</v>
      </c>
      <c r="N33" s="8">
        <v>4805</v>
      </c>
      <c r="O33" s="8">
        <v>2905</v>
      </c>
      <c r="P33" s="100">
        <f t="shared" si="3"/>
        <v>0.60457856399583765</v>
      </c>
      <c r="Q33" s="8">
        <v>7960</v>
      </c>
      <c r="R33" s="8">
        <v>5990</v>
      </c>
      <c r="S33" s="100">
        <f t="shared" si="4"/>
        <v>0.75251256281407031</v>
      </c>
      <c r="T33" s="8">
        <v>443</v>
      </c>
      <c r="U33" s="8">
        <v>298</v>
      </c>
      <c r="V33" s="100">
        <f t="shared" si="5"/>
        <v>0.67268623024830698</v>
      </c>
      <c r="W33" s="8">
        <v>91</v>
      </c>
      <c r="X33" s="8">
        <v>47</v>
      </c>
      <c r="Y33" s="100">
        <f t="shared" si="6"/>
        <v>0.51648351648351654</v>
      </c>
      <c r="Z33" s="8">
        <v>50</v>
      </c>
      <c r="AA33" s="8">
        <v>61</v>
      </c>
      <c r="AB33" s="100">
        <f t="shared" si="7"/>
        <v>1.22</v>
      </c>
      <c r="AC33" s="8">
        <v>2073</v>
      </c>
      <c r="AD33" s="8">
        <v>804</v>
      </c>
      <c r="AE33" s="100">
        <f t="shared" si="8"/>
        <v>0.38784370477568741</v>
      </c>
      <c r="AF33" s="8">
        <v>24</v>
      </c>
      <c r="AG33" s="8">
        <v>3</v>
      </c>
      <c r="AH33" s="100">
        <f t="shared" si="9"/>
        <v>0.125</v>
      </c>
      <c r="AI33" s="8">
        <v>1422</v>
      </c>
      <c r="AJ33" s="8">
        <v>984</v>
      </c>
      <c r="AK33" s="100">
        <f t="shared" si="10"/>
        <v>0.69198312236286919</v>
      </c>
      <c r="AL33" s="8">
        <v>9</v>
      </c>
      <c r="AM33" s="8">
        <v>10</v>
      </c>
      <c r="AN33" s="100">
        <f t="shared" si="11"/>
        <v>1.1111111111111112</v>
      </c>
      <c r="AO33" s="8">
        <v>135</v>
      </c>
      <c r="AP33" s="8">
        <v>66</v>
      </c>
      <c r="AQ33" s="100">
        <f t="shared" si="12"/>
        <v>0.48888888888888887</v>
      </c>
      <c r="AR33" s="8">
        <v>6</v>
      </c>
      <c r="AS33" s="8">
        <v>4</v>
      </c>
      <c r="AT33" s="100">
        <f t="shared" si="13"/>
        <v>0.66666666666666663</v>
      </c>
      <c r="AU33" s="8">
        <v>0</v>
      </c>
      <c r="AV33" s="8">
        <v>0</v>
      </c>
      <c r="AW33" s="100" t="str">
        <f t="shared" si="14"/>
        <v>N/A</v>
      </c>
      <c r="AX33" s="8">
        <v>13</v>
      </c>
      <c r="AY33" s="8">
        <v>2</v>
      </c>
      <c r="AZ33" s="100">
        <f t="shared" si="15"/>
        <v>0.15384615384615385</v>
      </c>
      <c r="BA33" s="8">
        <v>120</v>
      </c>
      <c r="BB33" s="8">
        <v>313</v>
      </c>
      <c r="BC33" s="100">
        <f t="shared" si="16"/>
        <v>2.6083333333333334</v>
      </c>
      <c r="BD33" s="8">
        <v>418</v>
      </c>
      <c r="BE33" s="8">
        <v>305</v>
      </c>
      <c r="BF33" s="100">
        <f t="shared" si="17"/>
        <v>0.72966507177033491</v>
      </c>
      <c r="BG33" s="8">
        <v>1</v>
      </c>
      <c r="BH33" s="8">
        <v>0</v>
      </c>
      <c r="BI33" s="100">
        <f t="shared" si="18"/>
        <v>0</v>
      </c>
      <c r="BJ33" s="25">
        <v>0</v>
      </c>
      <c r="BK33" s="25">
        <v>0</v>
      </c>
      <c r="BL33" s="100" t="str">
        <f t="shared" si="19"/>
        <v>N/A</v>
      </c>
      <c r="BM33" s="25">
        <v>0</v>
      </c>
      <c r="BN33" s="25">
        <v>0</v>
      </c>
      <c r="BO33" s="100" t="str">
        <f t="shared" si="20"/>
        <v>N/A</v>
      </c>
    </row>
    <row r="34" spans="1:67" s="1" customFormat="1" ht="15" customHeight="1" x14ac:dyDescent="0.55000000000000004">
      <c r="A34" s="16">
        <v>11</v>
      </c>
      <c r="B34" s="17" t="s">
        <v>43</v>
      </c>
      <c r="C34" s="18">
        <v>9212</v>
      </c>
      <c r="D34" s="17" t="s">
        <v>47</v>
      </c>
      <c r="E34" s="8">
        <v>2053</v>
      </c>
      <c r="F34" s="8">
        <v>3390</v>
      </c>
      <c r="G34" s="100">
        <f t="shared" si="0"/>
        <v>1.6512420847540186</v>
      </c>
      <c r="H34" s="8">
        <v>220</v>
      </c>
      <c r="I34" s="8">
        <v>174</v>
      </c>
      <c r="J34" s="100">
        <f t="shared" si="1"/>
        <v>0.79090909090909089</v>
      </c>
      <c r="K34" s="8">
        <v>2273</v>
      </c>
      <c r="L34" s="8">
        <v>3564</v>
      </c>
      <c r="M34" s="100">
        <f t="shared" si="2"/>
        <v>1.5679718433787946</v>
      </c>
      <c r="N34" s="8">
        <v>7087</v>
      </c>
      <c r="O34" s="8">
        <v>5805</v>
      </c>
      <c r="P34" s="100">
        <f t="shared" si="3"/>
        <v>0.8191054042613235</v>
      </c>
      <c r="Q34" s="8">
        <v>9360</v>
      </c>
      <c r="R34" s="8">
        <v>9369</v>
      </c>
      <c r="S34" s="100">
        <f t="shared" si="4"/>
        <v>1.0009615384615385</v>
      </c>
      <c r="T34" s="8">
        <v>408</v>
      </c>
      <c r="U34" s="8">
        <v>255</v>
      </c>
      <c r="V34" s="100">
        <f t="shared" si="5"/>
        <v>0.625</v>
      </c>
      <c r="W34" s="8">
        <v>91</v>
      </c>
      <c r="X34" s="8">
        <v>64</v>
      </c>
      <c r="Y34" s="100">
        <f t="shared" si="6"/>
        <v>0.70329670329670335</v>
      </c>
      <c r="Z34" s="8">
        <v>60</v>
      </c>
      <c r="AA34" s="8">
        <v>85</v>
      </c>
      <c r="AB34" s="100">
        <f t="shared" si="7"/>
        <v>1.4166666666666667</v>
      </c>
      <c r="AC34" s="8">
        <v>2175</v>
      </c>
      <c r="AD34" s="8">
        <v>1084</v>
      </c>
      <c r="AE34" s="100">
        <f t="shared" si="8"/>
        <v>0.49839080459770113</v>
      </c>
      <c r="AF34" s="8">
        <v>24</v>
      </c>
      <c r="AG34" s="8">
        <v>2</v>
      </c>
      <c r="AH34" s="100">
        <f t="shared" si="9"/>
        <v>8.3333333333333329E-2</v>
      </c>
      <c r="AI34" s="8">
        <v>3383</v>
      </c>
      <c r="AJ34" s="8">
        <v>2841</v>
      </c>
      <c r="AK34" s="100">
        <f t="shared" si="10"/>
        <v>0.83978717114986701</v>
      </c>
      <c r="AL34" s="8">
        <v>9</v>
      </c>
      <c r="AM34" s="8">
        <v>13</v>
      </c>
      <c r="AN34" s="100">
        <f t="shared" si="11"/>
        <v>1.4444444444444444</v>
      </c>
      <c r="AO34" s="8">
        <v>135</v>
      </c>
      <c r="AP34" s="8">
        <v>82</v>
      </c>
      <c r="AQ34" s="100">
        <f t="shared" si="12"/>
        <v>0.6074074074074074</v>
      </c>
      <c r="AR34" s="8">
        <v>6</v>
      </c>
      <c r="AS34" s="8">
        <v>3</v>
      </c>
      <c r="AT34" s="100">
        <f t="shared" si="13"/>
        <v>0.5</v>
      </c>
      <c r="AU34" s="8">
        <v>0</v>
      </c>
      <c r="AV34" s="8">
        <v>1</v>
      </c>
      <c r="AW34" s="100" t="str">
        <f t="shared" si="14"/>
        <v>N/A</v>
      </c>
      <c r="AX34" s="8">
        <v>5</v>
      </c>
      <c r="AY34" s="8">
        <v>6</v>
      </c>
      <c r="AZ34" s="100">
        <f t="shared" si="15"/>
        <v>1.2</v>
      </c>
      <c r="BA34" s="8">
        <v>370</v>
      </c>
      <c r="BB34" s="8">
        <v>965</v>
      </c>
      <c r="BC34" s="100">
        <f t="shared" si="16"/>
        <v>2.6081081081081079</v>
      </c>
      <c r="BD34" s="8">
        <v>418</v>
      </c>
      <c r="BE34" s="8">
        <v>248</v>
      </c>
      <c r="BF34" s="100">
        <f t="shared" si="17"/>
        <v>0.59330143540669855</v>
      </c>
      <c r="BG34" s="8">
        <v>3</v>
      </c>
      <c r="BH34" s="8">
        <v>0</v>
      </c>
      <c r="BI34" s="100">
        <f t="shared" si="18"/>
        <v>0</v>
      </c>
      <c r="BJ34" s="25">
        <v>0</v>
      </c>
      <c r="BK34" s="25">
        <v>0</v>
      </c>
      <c r="BL34" s="100" t="str">
        <f t="shared" si="19"/>
        <v>N/A</v>
      </c>
      <c r="BM34" s="25">
        <v>0</v>
      </c>
      <c r="BN34" s="25">
        <v>0</v>
      </c>
      <c r="BO34" s="100" t="str">
        <f t="shared" si="20"/>
        <v>N/A</v>
      </c>
    </row>
    <row r="35" spans="1:67" s="1" customFormat="1" ht="15" customHeight="1" x14ac:dyDescent="0.55000000000000004">
      <c r="A35" s="16">
        <v>11</v>
      </c>
      <c r="B35" s="17" t="s">
        <v>43</v>
      </c>
      <c r="C35" s="18">
        <v>9213</v>
      </c>
      <c r="D35" s="17" t="s">
        <v>48</v>
      </c>
      <c r="E35" s="8">
        <v>2514</v>
      </c>
      <c r="F35" s="8">
        <v>3052</v>
      </c>
      <c r="G35" s="100">
        <f t="shared" si="0"/>
        <v>1.2140015910898965</v>
      </c>
      <c r="H35" s="8">
        <v>255</v>
      </c>
      <c r="I35" s="8">
        <v>151</v>
      </c>
      <c r="J35" s="100">
        <f t="shared" si="1"/>
        <v>0.59215686274509804</v>
      </c>
      <c r="K35" s="8">
        <v>2769</v>
      </c>
      <c r="L35" s="8">
        <v>3203</v>
      </c>
      <c r="M35" s="100">
        <f t="shared" si="2"/>
        <v>1.1567352834958469</v>
      </c>
      <c r="N35" s="8">
        <v>4749</v>
      </c>
      <c r="O35" s="8">
        <v>4356</v>
      </c>
      <c r="P35" s="100">
        <f t="shared" si="3"/>
        <v>0.91724573594440939</v>
      </c>
      <c r="Q35" s="8">
        <v>7518</v>
      </c>
      <c r="R35" s="8">
        <v>7559</v>
      </c>
      <c r="S35" s="100">
        <f t="shared" si="4"/>
        <v>1.0054535780792764</v>
      </c>
      <c r="T35" s="8">
        <v>371</v>
      </c>
      <c r="U35" s="8">
        <v>55</v>
      </c>
      <c r="V35" s="100">
        <f t="shared" si="5"/>
        <v>0.14824797843665768</v>
      </c>
      <c r="W35" s="8">
        <v>75</v>
      </c>
      <c r="X35" s="8">
        <v>51</v>
      </c>
      <c r="Y35" s="100">
        <f t="shared" si="6"/>
        <v>0.68</v>
      </c>
      <c r="Z35" s="8">
        <v>20</v>
      </c>
      <c r="AA35" s="8">
        <v>79</v>
      </c>
      <c r="AB35" s="100">
        <f t="shared" si="7"/>
        <v>3.95</v>
      </c>
      <c r="AC35" s="8">
        <v>2397</v>
      </c>
      <c r="AD35" s="8">
        <v>2968</v>
      </c>
      <c r="AE35" s="100">
        <f t="shared" si="8"/>
        <v>1.2382144347100543</v>
      </c>
      <c r="AF35" s="8">
        <v>24</v>
      </c>
      <c r="AG35" s="8">
        <v>2</v>
      </c>
      <c r="AH35" s="100">
        <f t="shared" si="9"/>
        <v>8.3333333333333329E-2</v>
      </c>
      <c r="AI35" s="8">
        <v>1128</v>
      </c>
      <c r="AJ35" s="8">
        <v>353</v>
      </c>
      <c r="AK35" s="100">
        <f t="shared" si="10"/>
        <v>0.31294326241134751</v>
      </c>
      <c r="AL35" s="8">
        <v>10</v>
      </c>
      <c r="AM35" s="8">
        <v>11</v>
      </c>
      <c r="AN35" s="100">
        <f t="shared" si="11"/>
        <v>1.1000000000000001</v>
      </c>
      <c r="AO35" s="8">
        <v>135</v>
      </c>
      <c r="AP35" s="8">
        <v>58</v>
      </c>
      <c r="AQ35" s="100">
        <f t="shared" si="12"/>
        <v>0.42962962962962964</v>
      </c>
      <c r="AR35" s="8">
        <v>10</v>
      </c>
      <c r="AS35" s="8">
        <v>1</v>
      </c>
      <c r="AT35" s="100">
        <f t="shared" si="13"/>
        <v>0.1</v>
      </c>
      <c r="AU35" s="8">
        <v>0</v>
      </c>
      <c r="AV35" s="8">
        <v>1</v>
      </c>
      <c r="AW35" s="100" t="str">
        <f t="shared" si="14"/>
        <v>N/A</v>
      </c>
      <c r="AX35" s="8">
        <v>7</v>
      </c>
      <c r="AY35" s="8">
        <v>4</v>
      </c>
      <c r="AZ35" s="100">
        <f t="shared" si="15"/>
        <v>0.5714285714285714</v>
      </c>
      <c r="BA35" s="8">
        <v>120</v>
      </c>
      <c r="BB35" s="8">
        <v>129</v>
      </c>
      <c r="BC35" s="100">
        <f t="shared" si="16"/>
        <v>1.075</v>
      </c>
      <c r="BD35" s="8">
        <v>452</v>
      </c>
      <c r="BE35" s="8">
        <v>636</v>
      </c>
      <c r="BF35" s="100">
        <f t="shared" si="17"/>
        <v>1.4070796460176991</v>
      </c>
      <c r="BG35" s="8">
        <v>0</v>
      </c>
      <c r="BH35" s="8">
        <v>0</v>
      </c>
      <c r="BI35" s="100" t="str">
        <f t="shared" si="18"/>
        <v>N/A</v>
      </c>
      <c r="BJ35" s="25">
        <v>0</v>
      </c>
      <c r="BK35" s="25">
        <v>0</v>
      </c>
      <c r="BL35" s="100" t="str">
        <f t="shared" si="19"/>
        <v>N/A</v>
      </c>
      <c r="BM35" s="25">
        <v>0</v>
      </c>
      <c r="BN35" s="25">
        <v>0</v>
      </c>
      <c r="BO35" s="100" t="str">
        <f t="shared" si="20"/>
        <v>N/A</v>
      </c>
    </row>
    <row r="36" spans="1:67" s="1" customFormat="1" ht="15" customHeight="1" x14ac:dyDescent="0.55000000000000004">
      <c r="A36" s="16">
        <v>11</v>
      </c>
      <c r="B36" s="17" t="s">
        <v>43</v>
      </c>
      <c r="C36" s="18">
        <v>9214</v>
      </c>
      <c r="D36" s="17" t="s">
        <v>49</v>
      </c>
      <c r="E36" s="8">
        <v>1264</v>
      </c>
      <c r="F36" s="8">
        <v>2119</v>
      </c>
      <c r="G36" s="100">
        <f t="shared" si="0"/>
        <v>1.6764240506329113</v>
      </c>
      <c r="H36" s="8">
        <v>170</v>
      </c>
      <c r="I36" s="8">
        <v>101</v>
      </c>
      <c r="J36" s="100">
        <f t="shared" si="1"/>
        <v>0.59411764705882353</v>
      </c>
      <c r="K36" s="8">
        <v>1434</v>
      </c>
      <c r="L36" s="8">
        <v>2220</v>
      </c>
      <c r="M36" s="100">
        <f t="shared" si="2"/>
        <v>1.5481171548117154</v>
      </c>
      <c r="N36" s="8">
        <v>6005</v>
      </c>
      <c r="O36" s="8">
        <v>2156</v>
      </c>
      <c r="P36" s="100">
        <f t="shared" si="3"/>
        <v>0.35903413821815156</v>
      </c>
      <c r="Q36" s="8">
        <v>7439</v>
      </c>
      <c r="R36" s="8">
        <v>4376</v>
      </c>
      <c r="S36" s="100">
        <f t="shared" si="4"/>
        <v>0.58825110902002953</v>
      </c>
      <c r="T36" s="8">
        <v>371</v>
      </c>
      <c r="U36" s="8">
        <v>71</v>
      </c>
      <c r="V36" s="100">
        <f t="shared" si="5"/>
        <v>0.19137466307277629</v>
      </c>
      <c r="W36" s="8">
        <v>75</v>
      </c>
      <c r="X36" s="8">
        <v>62</v>
      </c>
      <c r="Y36" s="100">
        <f t="shared" si="6"/>
        <v>0.82666666666666666</v>
      </c>
      <c r="Z36" s="8">
        <v>30</v>
      </c>
      <c r="AA36" s="8">
        <v>6</v>
      </c>
      <c r="AB36" s="100">
        <f t="shared" si="7"/>
        <v>0.2</v>
      </c>
      <c r="AC36" s="8">
        <v>3153</v>
      </c>
      <c r="AD36" s="8">
        <v>512</v>
      </c>
      <c r="AE36" s="100">
        <f t="shared" si="8"/>
        <v>0.16238503013003489</v>
      </c>
      <c r="AF36" s="8">
        <v>9</v>
      </c>
      <c r="AG36" s="8">
        <v>1</v>
      </c>
      <c r="AH36" s="100">
        <f t="shared" si="9"/>
        <v>0.1111111111111111</v>
      </c>
      <c r="AI36" s="8">
        <v>1471</v>
      </c>
      <c r="AJ36" s="8">
        <v>521</v>
      </c>
      <c r="AK36" s="100">
        <f t="shared" si="10"/>
        <v>0.35418082936777701</v>
      </c>
      <c r="AL36" s="8">
        <v>10</v>
      </c>
      <c r="AM36" s="8">
        <v>17</v>
      </c>
      <c r="AN36" s="100">
        <f t="shared" si="11"/>
        <v>1.7</v>
      </c>
      <c r="AO36" s="8">
        <v>134</v>
      </c>
      <c r="AP36" s="8">
        <v>59</v>
      </c>
      <c r="AQ36" s="100">
        <f t="shared" si="12"/>
        <v>0.44029850746268656</v>
      </c>
      <c r="AR36" s="8">
        <v>5</v>
      </c>
      <c r="AS36" s="8">
        <v>5</v>
      </c>
      <c r="AT36" s="100">
        <f t="shared" si="13"/>
        <v>1</v>
      </c>
      <c r="AU36" s="8">
        <v>0</v>
      </c>
      <c r="AV36" s="8">
        <v>0</v>
      </c>
      <c r="AW36" s="100" t="str">
        <f t="shared" si="14"/>
        <v>N/A</v>
      </c>
      <c r="AX36" s="8">
        <v>5</v>
      </c>
      <c r="AY36" s="8">
        <v>1</v>
      </c>
      <c r="AZ36" s="100">
        <f t="shared" si="15"/>
        <v>0.2</v>
      </c>
      <c r="BA36" s="8">
        <v>120</v>
      </c>
      <c r="BB36" s="8">
        <v>529</v>
      </c>
      <c r="BC36" s="100">
        <f t="shared" si="16"/>
        <v>4.4083333333333332</v>
      </c>
      <c r="BD36" s="8">
        <v>622</v>
      </c>
      <c r="BE36" s="8">
        <v>361</v>
      </c>
      <c r="BF36" s="100">
        <f t="shared" si="17"/>
        <v>0.58038585209003213</v>
      </c>
      <c r="BG36" s="8">
        <v>0</v>
      </c>
      <c r="BH36" s="8">
        <v>0</v>
      </c>
      <c r="BI36" s="100" t="str">
        <f t="shared" si="18"/>
        <v>N/A</v>
      </c>
      <c r="BJ36" s="25">
        <v>0</v>
      </c>
      <c r="BK36" s="25">
        <v>0</v>
      </c>
      <c r="BL36" s="100" t="str">
        <f t="shared" si="19"/>
        <v>N/A</v>
      </c>
      <c r="BM36" s="25">
        <v>0</v>
      </c>
      <c r="BN36" s="25">
        <v>0</v>
      </c>
      <c r="BO36" s="100" t="str">
        <f t="shared" si="20"/>
        <v>N/A</v>
      </c>
    </row>
    <row r="37" spans="1:67" s="1" customFormat="1" ht="15" customHeight="1" x14ac:dyDescent="0.55000000000000004">
      <c r="A37" s="16">
        <v>11</v>
      </c>
      <c r="B37" s="17" t="s">
        <v>43</v>
      </c>
      <c r="C37" s="18">
        <v>9215</v>
      </c>
      <c r="D37" s="17" t="s">
        <v>50</v>
      </c>
      <c r="E37" s="8">
        <v>1895</v>
      </c>
      <c r="F37" s="8">
        <v>5224</v>
      </c>
      <c r="G37" s="100">
        <f t="shared" si="0"/>
        <v>2.7567282321899738</v>
      </c>
      <c r="H37" s="8">
        <v>260</v>
      </c>
      <c r="I37" s="8">
        <v>207</v>
      </c>
      <c r="J37" s="100">
        <f t="shared" si="1"/>
        <v>0.7961538461538461</v>
      </c>
      <c r="K37" s="8">
        <v>2155</v>
      </c>
      <c r="L37" s="8">
        <v>5431</v>
      </c>
      <c r="M37" s="100">
        <f t="shared" si="2"/>
        <v>2.5201856148491881</v>
      </c>
      <c r="N37" s="8">
        <v>6847</v>
      </c>
      <c r="O37" s="8">
        <v>5384</v>
      </c>
      <c r="P37" s="100">
        <f t="shared" si="3"/>
        <v>0.78632977946545934</v>
      </c>
      <c r="Q37" s="8">
        <v>9002</v>
      </c>
      <c r="R37" s="8">
        <v>10815</v>
      </c>
      <c r="S37" s="100">
        <f t="shared" si="4"/>
        <v>1.2013996889580094</v>
      </c>
      <c r="T37" s="8">
        <v>371</v>
      </c>
      <c r="U37" s="8">
        <v>103</v>
      </c>
      <c r="V37" s="100">
        <f t="shared" si="5"/>
        <v>0.27762803234501349</v>
      </c>
      <c r="W37" s="8">
        <v>75</v>
      </c>
      <c r="X37" s="8">
        <v>110</v>
      </c>
      <c r="Y37" s="100">
        <f t="shared" si="6"/>
        <v>1.4666666666666666</v>
      </c>
      <c r="Z37" s="8">
        <v>20</v>
      </c>
      <c r="AA37" s="8">
        <v>13</v>
      </c>
      <c r="AB37" s="100">
        <f t="shared" si="7"/>
        <v>0.65</v>
      </c>
      <c r="AC37" s="8">
        <v>3051</v>
      </c>
      <c r="AD37" s="8">
        <v>3197</v>
      </c>
      <c r="AE37" s="100">
        <f t="shared" si="8"/>
        <v>1.0478531628974106</v>
      </c>
      <c r="AF37" s="8">
        <v>24</v>
      </c>
      <c r="AG37" s="8">
        <v>5</v>
      </c>
      <c r="AH37" s="100">
        <f t="shared" si="9"/>
        <v>0.20833333333333334</v>
      </c>
      <c r="AI37" s="8">
        <v>1667</v>
      </c>
      <c r="AJ37" s="8">
        <v>775</v>
      </c>
      <c r="AK37" s="100">
        <f t="shared" si="10"/>
        <v>0.46490701859628075</v>
      </c>
      <c r="AL37" s="8">
        <v>10</v>
      </c>
      <c r="AM37" s="8">
        <v>33</v>
      </c>
      <c r="AN37" s="100">
        <f t="shared" si="11"/>
        <v>3.3</v>
      </c>
      <c r="AO37" s="8">
        <v>138</v>
      </c>
      <c r="AP37" s="8">
        <v>141</v>
      </c>
      <c r="AQ37" s="100">
        <f t="shared" si="12"/>
        <v>1.0217391304347827</v>
      </c>
      <c r="AR37" s="8">
        <v>7</v>
      </c>
      <c r="AS37" s="8">
        <v>6</v>
      </c>
      <c r="AT37" s="100">
        <f t="shared" si="13"/>
        <v>0.8571428571428571</v>
      </c>
      <c r="AU37" s="8">
        <v>0</v>
      </c>
      <c r="AV37" s="8">
        <v>1</v>
      </c>
      <c r="AW37" s="100" t="str">
        <f t="shared" si="14"/>
        <v>N/A</v>
      </c>
      <c r="AX37" s="8">
        <v>7</v>
      </c>
      <c r="AY37" s="8">
        <v>4</v>
      </c>
      <c r="AZ37" s="100">
        <f t="shared" si="15"/>
        <v>0.5714285714285714</v>
      </c>
      <c r="BA37" s="8">
        <v>120</v>
      </c>
      <c r="BB37" s="8">
        <v>55</v>
      </c>
      <c r="BC37" s="100">
        <f t="shared" si="16"/>
        <v>0.45833333333333331</v>
      </c>
      <c r="BD37" s="8">
        <v>1357</v>
      </c>
      <c r="BE37" s="8">
        <v>757</v>
      </c>
      <c r="BF37" s="100">
        <f t="shared" si="17"/>
        <v>0.55784819454679435</v>
      </c>
      <c r="BG37" s="8">
        <v>0</v>
      </c>
      <c r="BH37" s="8">
        <v>0</v>
      </c>
      <c r="BI37" s="100" t="str">
        <f t="shared" si="18"/>
        <v>N/A</v>
      </c>
      <c r="BJ37" s="25">
        <v>0</v>
      </c>
      <c r="BK37" s="25">
        <v>0</v>
      </c>
      <c r="BL37" s="100" t="str">
        <f t="shared" si="19"/>
        <v>N/A</v>
      </c>
      <c r="BM37" s="25">
        <v>0</v>
      </c>
      <c r="BN37" s="25">
        <v>0</v>
      </c>
      <c r="BO37" s="100" t="str">
        <f t="shared" si="20"/>
        <v>N/A</v>
      </c>
    </row>
    <row r="38" spans="1:67" s="1" customFormat="1" ht="15" customHeight="1" x14ac:dyDescent="0.55000000000000004">
      <c r="A38" s="16">
        <v>11</v>
      </c>
      <c r="B38" s="17" t="s">
        <v>43</v>
      </c>
      <c r="C38" s="18">
        <v>9216</v>
      </c>
      <c r="D38" s="17" t="s">
        <v>51</v>
      </c>
      <c r="E38" s="8">
        <v>2021</v>
      </c>
      <c r="F38" s="8">
        <v>1608</v>
      </c>
      <c r="G38" s="100">
        <f t="shared" si="0"/>
        <v>0.7956457199406235</v>
      </c>
      <c r="H38" s="8">
        <v>155</v>
      </c>
      <c r="I38" s="8">
        <v>89</v>
      </c>
      <c r="J38" s="100">
        <f t="shared" si="1"/>
        <v>0.5741935483870968</v>
      </c>
      <c r="K38" s="8">
        <v>2176</v>
      </c>
      <c r="L38" s="8">
        <v>1697</v>
      </c>
      <c r="M38" s="100">
        <f t="shared" si="2"/>
        <v>0.7798713235294118</v>
      </c>
      <c r="N38" s="8">
        <v>5271</v>
      </c>
      <c r="O38" s="8">
        <v>3182</v>
      </c>
      <c r="P38" s="100">
        <f t="shared" si="3"/>
        <v>0.60368051603111361</v>
      </c>
      <c r="Q38" s="8">
        <v>7447</v>
      </c>
      <c r="R38" s="8">
        <v>4879</v>
      </c>
      <c r="S38" s="100">
        <f t="shared" si="4"/>
        <v>0.65516315294749561</v>
      </c>
      <c r="T38" s="8">
        <v>371</v>
      </c>
      <c r="U38" s="8">
        <v>207</v>
      </c>
      <c r="V38" s="100">
        <f t="shared" si="5"/>
        <v>0.55795148247978432</v>
      </c>
      <c r="W38" s="8">
        <v>75</v>
      </c>
      <c r="X38" s="8">
        <v>39</v>
      </c>
      <c r="Y38" s="100">
        <f t="shared" si="6"/>
        <v>0.52</v>
      </c>
      <c r="Z38" s="8">
        <v>90</v>
      </c>
      <c r="AA38" s="8">
        <v>77</v>
      </c>
      <c r="AB38" s="100">
        <f t="shared" si="7"/>
        <v>0.85555555555555551</v>
      </c>
      <c r="AC38" s="8">
        <v>2432</v>
      </c>
      <c r="AD38" s="8">
        <v>1311</v>
      </c>
      <c r="AE38" s="100">
        <f t="shared" si="8"/>
        <v>0.5390625</v>
      </c>
      <c r="AF38" s="8">
        <v>9</v>
      </c>
      <c r="AG38" s="8">
        <v>4</v>
      </c>
      <c r="AH38" s="100">
        <f t="shared" si="9"/>
        <v>0.44444444444444442</v>
      </c>
      <c r="AI38" s="8">
        <v>1520</v>
      </c>
      <c r="AJ38" s="8">
        <v>915</v>
      </c>
      <c r="AK38" s="100">
        <f t="shared" si="10"/>
        <v>0.60197368421052633</v>
      </c>
      <c r="AL38" s="8">
        <v>10</v>
      </c>
      <c r="AM38" s="8">
        <v>5</v>
      </c>
      <c r="AN38" s="100">
        <f t="shared" si="11"/>
        <v>0.5</v>
      </c>
      <c r="AO38" s="8">
        <v>134</v>
      </c>
      <c r="AP38" s="8">
        <v>46</v>
      </c>
      <c r="AQ38" s="100">
        <f t="shared" si="12"/>
        <v>0.34328358208955223</v>
      </c>
      <c r="AR38" s="8">
        <v>7</v>
      </c>
      <c r="AS38" s="8">
        <v>2</v>
      </c>
      <c r="AT38" s="100">
        <f t="shared" si="13"/>
        <v>0.2857142857142857</v>
      </c>
      <c r="AU38" s="8">
        <v>0</v>
      </c>
      <c r="AV38" s="8">
        <v>0</v>
      </c>
      <c r="AW38" s="100" t="str">
        <f t="shared" si="14"/>
        <v>N/A</v>
      </c>
      <c r="AX38" s="8">
        <v>4</v>
      </c>
      <c r="AY38" s="8">
        <v>3</v>
      </c>
      <c r="AZ38" s="100">
        <f t="shared" si="15"/>
        <v>0.75</v>
      </c>
      <c r="BA38" s="8">
        <v>190</v>
      </c>
      <c r="BB38" s="8">
        <v>213</v>
      </c>
      <c r="BC38" s="100">
        <f t="shared" si="16"/>
        <v>1.1210526315789473</v>
      </c>
      <c r="BD38" s="8">
        <v>429</v>
      </c>
      <c r="BE38" s="8">
        <v>349</v>
      </c>
      <c r="BF38" s="100">
        <f t="shared" si="17"/>
        <v>0.81351981351981351</v>
      </c>
      <c r="BG38" s="8">
        <v>0</v>
      </c>
      <c r="BH38" s="8">
        <v>0</v>
      </c>
      <c r="BI38" s="100" t="str">
        <f t="shared" si="18"/>
        <v>N/A</v>
      </c>
      <c r="BJ38" s="25">
        <v>0</v>
      </c>
      <c r="BK38" s="25">
        <v>0</v>
      </c>
      <c r="BL38" s="100" t="str">
        <f t="shared" si="19"/>
        <v>N/A</v>
      </c>
      <c r="BM38" s="25">
        <v>0</v>
      </c>
      <c r="BN38" s="25">
        <v>0</v>
      </c>
      <c r="BO38" s="100" t="str">
        <f t="shared" si="20"/>
        <v>N/A</v>
      </c>
    </row>
    <row r="39" spans="1:67" s="1" customFormat="1" ht="15" customHeight="1" x14ac:dyDescent="0.55000000000000004">
      <c r="A39" s="16">
        <v>11</v>
      </c>
      <c r="B39" s="17" t="s">
        <v>43</v>
      </c>
      <c r="C39" s="18">
        <v>9217</v>
      </c>
      <c r="D39" s="17" t="s">
        <v>52</v>
      </c>
      <c r="E39" s="8">
        <v>1341</v>
      </c>
      <c r="F39" s="8">
        <v>2757</v>
      </c>
      <c r="G39" s="100">
        <f t="shared" si="0"/>
        <v>2.0559284116331096</v>
      </c>
      <c r="H39" s="8">
        <v>191</v>
      </c>
      <c r="I39" s="8">
        <v>76</v>
      </c>
      <c r="J39" s="100">
        <f t="shared" si="1"/>
        <v>0.39790575916230364</v>
      </c>
      <c r="K39" s="8">
        <v>1532</v>
      </c>
      <c r="L39" s="8">
        <v>2833</v>
      </c>
      <c r="M39" s="100">
        <f t="shared" si="2"/>
        <v>1.8492167101827677</v>
      </c>
      <c r="N39" s="8">
        <v>4834</v>
      </c>
      <c r="O39" s="8">
        <v>1914</v>
      </c>
      <c r="P39" s="100">
        <f t="shared" si="3"/>
        <v>0.39594538684319402</v>
      </c>
      <c r="Q39" s="8">
        <v>6366</v>
      </c>
      <c r="R39" s="8">
        <v>4747</v>
      </c>
      <c r="S39" s="100">
        <f t="shared" si="4"/>
        <v>0.74568017593465286</v>
      </c>
      <c r="T39" s="8">
        <v>464</v>
      </c>
      <c r="U39" s="8">
        <v>326</v>
      </c>
      <c r="V39" s="100">
        <f t="shared" si="5"/>
        <v>0.70258620689655171</v>
      </c>
      <c r="W39" s="8">
        <v>75</v>
      </c>
      <c r="X39" s="8">
        <v>65</v>
      </c>
      <c r="Y39" s="100">
        <f t="shared" si="6"/>
        <v>0.8666666666666667</v>
      </c>
      <c r="Z39" s="8">
        <v>140</v>
      </c>
      <c r="AA39" s="8">
        <v>22</v>
      </c>
      <c r="AB39" s="100">
        <f t="shared" si="7"/>
        <v>0.15714285714285714</v>
      </c>
      <c r="AC39" s="8">
        <v>2175</v>
      </c>
      <c r="AD39" s="8">
        <v>542</v>
      </c>
      <c r="AE39" s="100">
        <f t="shared" si="8"/>
        <v>0.24919540229885057</v>
      </c>
      <c r="AF39" s="8">
        <v>9</v>
      </c>
      <c r="AG39" s="8">
        <v>1</v>
      </c>
      <c r="AH39" s="100">
        <f t="shared" si="9"/>
        <v>0.1111111111111111</v>
      </c>
      <c r="AI39" s="8">
        <v>1128</v>
      </c>
      <c r="AJ39" s="8">
        <v>377</v>
      </c>
      <c r="AK39" s="100">
        <f t="shared" si="10"/>
        <v>0.33421985815602839</v>
      </c>
      <c r="AL39" s="8">
        <v>10</v>
      </c>
      <c r="AM39" s="8">
        <v>8</v>
      </c>
      <c r="AN39" s="100">
        <f t="shared" si="11"/>
        <v>0.8</v>
      </c>
      <c r="AO39" s="8">
        <v>134</v>
      </c>
      <c r="AP39" s="8">
        <v>62</v>
      </c>
      <c r="AQ39" s="100">
        <f t="shared" si="12"/>
        <v>0.46268656716417911</v>
      </c>
      <c r="AR39" s="8">
        <v>7</v>
      </c>
      <c r="AS39" s="8">
        <v>8</v>
      </c>
      <c r="AT39" s="100">
        <f t="shared" si="13"/>
        <v>1.1428571428571428</v>
      </c>
      <c r="AU39" s="8">
        <v>0</v>
      </c>
      <c r="AV39" s="8">
        <v>3</v>
      </c>
      <c r="AW39" s="100" t="str">
        <f t="shared" si="14"/>
        <v>N/A</v>
      </c>
      <c r="AX39" s="8">
        <v>3</v>
      </c>
      <c r="AY39" s="8">
        <v>0</v>
      </c>
      <c r="AZ39" s="100">
        <f t="shared" si="15"/>
        <v>0</v>
      </c>
      <c r="BA39" s="8">
        <v>120</v>
      </c>
      <c r="BB39" s="8">
        <v>180</v>
      </c>
      <c r="BC39" s="100">
        <f t="shared" si="16"/>
        <v>1.5</v>
      </c>
      <c r="BD39" s="8">
        <v>565</v>
      </c>
      <c r="BE39" s="8">
        <v>318</v>
      </c>
      <c r="BF39" s="100">
        <f t="shared" si="17"/>
        <v>0.56283185840707961</v>
      </c>
      <c r="BG39" s="8">
        <v>4</v>
      </c>
      <c r="BH39" s="8">
        <v>0</v>
      </c>
      <c r="BI39" s="100">
        <f t="shared" si="18"/>
        <v>0</v>
      </c>
      <c r="BJ39" s="25">
        <v>75</v>
      </c>
      <c r="BK39" s="25">
        <v>60</v>
      </c>
      <c r="BL39" s="100">
        <f t="shared" si="19"/>
        <v>0.8</v>
      </c>
      <c r="BM39" s="25">
        <v>42</v>
      </c>
      <c r="BN39" s="25">
        <v>34</v>
      </c>
      <c r="BO39" s="100">
        <f t="shared" si="20"/>
        <v>0.80952380952380953</v>
      </c>
    </row>
    <row r="40" spans="1:67" s="1" customFormat="1" ht="15" customHeight="1" x14ac:dyDescent="0.55000000000000004">
      <c r="A40" s="16">
        <v>11</v>
      </c>
      <c r="B40" s="17" t="s">
        <v>43</v>
      </c>
      <c r="C40" s="18">
        <v>9303</v>
      </c>
      <c r="D40" s="17" t="s">
        <v>53</v>
      </c>
      <c r="E40" s="8">
        <v>6583</v>
      </c>
      <c r="F40" s="8">
        <v>6319</v>
      </c>
      <c r="G40" s="100">
        <f t="shared" si="0"/>
        <v>0.95989670363056356</v>
      </c>
      <c r="H40" s="8">
        <v>410</v>
      </c>
      <c r="I40" s="8">
        <v>294</v>
      </c>
      <c r="J40" s="100">
        <f t="shared" si="1"/>
        <v>0.71707317073170729</v>
      </c>
      <c r="K40" s="8">
        <v>6993</v>
      </c>
      <c r="L40" s="8">
        <v>6613</v>
      </c>
      <c r="M40" s="100">
        <f t="shared" si="2"/>
        <v>0.94565994565994571</v>
      </c>
      <c r="N40" s="8">
        <v>7759</v>
      </c>
      <c r="O40" s="8">
        <v>9560</v>
      </c>
      <c r="P40" s="100">
        <f t="shared" si="3"/>
        <v>1.2321175409202216</v>
      </c>
      <c r="Q40" s="8">
        <v>14752</v>
      </c>
      <c r="R40" s="8">
        <v>16173</v>
      </c>
      <c r="S40" s="100">
        <f t="shared" si="4"/>
        <v>1.0963259219088937</v>
      </c>
      <c r="T40" s="8">
        <v>794</v>
      </c>
      <c r="U40" s="8">
        <v>444</v>
      </c>
      <c r="V40" s="100">
        <f t="shared" si="5"/>
        <v>0.55919395465994959</v>
      </c>
      <c r="W40" s="8">
        <v>110</v>
      </c>
      <c r="X40" s="8">
        <v>69</v>
      </c>
      <c r="Y40" s="100">
        <f t="shared" si="6"/>
        <v>0.62727272727272732</v>
      </c>
      <c r="Z40" s="8">
        <v>110</v>
      </c>
      <c r="AA40" s="8">
        <v>75</v>
      </c>
      <c r="AB40" s="100">
        <f t="shared" si="7"/>
        <v>0.68181818181818177</v>
      </c>
      <c r="AC40" s="8">
        <v>2736</v>
      </c>
      <c r="AD40" s="8">
        <v>6322</v>
      </c>
      <c r="AE40" s="100">
        <f t="shared" si="8"/>
        <v>2.310672514619883</v>
      </c>
      <c r="AF40" s="8">
        <v>25</v>
      </c>
      <c r="AG40" s="8">
        <v>9</v>
      </c>
      <c r="AH40" s="100">
        <f t="shared" si="9"/>
        <v>0.36</v>
      </c>
      <c r="AI40" s="8">
        <v>2942</v>
      </c>
      <c r="AJ40" s="8">
        <v>1668</v>
      </c>
      <c r="AK40" s="100">
        <f t="shared" si="10"/>
        <v>0.56696125084976212</v>
      </c>
      <c r="AL40" s="8">
        <v>10</v>
      </c>
      <c r="AM40" s="8">
        <v>18</v>
      </c>
      <c r="AN40" s="100">
        <f t="shared" si="11"/>
        <v>1.8</v>
      </c>
      <c r="AO40" s="8">
        <v>134</v>
      </c>
      <c r="AP40" s="8">
        <v>117</v>
      </c>
      <c r="AQ40" s="100">
        <f t="shared" si="12"/>
        <v>0.87313432835820892</v>
      </c>
      <c r="AR40" s="8">
        <v>19</v>
      </c>
      <c r="AS40" s="8">
        <v>3</v>
      </c>
      <c r="AT40" s="100">
        <f t="shared" si="13"/>
        <v>0.15789473684210525</v>
      </c>
      <c r="AU40" s="8">
        <v>0</v>
      </c>
      <c r="AV40" s="8">
        <v>4</v>
      </c>
      <c r="AW40" s="100" t="str">
        <f t="shared" si="14"/>
        <v>N/A</v>
      </c>
      <c r="AX40" s="8">
        <v>49</v>
      </c>
      <c r="AY40" s="8">
        <v>1</v>
      </c>
      <c r="AZ40" s="100">
        <f t="shared" si="15"/>
        <v>2.0408163265306121E-2</v>
      </c>
      <c r="BA40" s="8">
        <v>320</v>
      </c>
      <c r="BB40" s="8">
        <v>311</v>
      </c>
      <c r="BC40" s="100">
        <f t="shared" si="16"/>
        <v>0.97187500000000004</v>
      </c>
      <c r="BD40" s="8">
        <v>509</v>
      </c>
      <c r="BE40" s="8">
        <v>438</v>
      </c>
      <c r="BF40" s="100">
        <f t="shared" si="17"/>
        <v>0.86051080550098236</v>
      </c>
      <c r="BG40" s="8">
        <v>1</v>
      </c>
      <c r="BH40" s="8">
        <v>0</v>
      </c>
      <c r="BI40" s="100">
        <f t="shared" si="18"/>
        <v>0</v>
      </c>
      <c r="BJ40" s="25">
        <v>0</v>
      </c>
      <c r="BK40" s="25">
        <v>0</v>
      </c>
      <c r="BL40" s="100" t="str">
        <f t="shared" si="19"/>
        <v>N/A</v>
      </c>
      <c r="BM40" s="25">
        <v>0</v>
      </c>
      <c r="BN40" s="25">
        <v>0</v>
      </c>
      <c r="BO40" s="100" t="str">
        <f t="shared" si="20"/>
        <v>N/A</v>
      </c>
    </row>
    <row r="41" spans="1:67" s="1" customFormat="1" ht="15" customHeight="1" x14ac:dyDescent="0.55000000000000004">
      <c r="A41" s="16">
        <v>11</v>
      </c>
      <c r="B41" s="17" t="s">
        <v>43</v>
      </c>
      <c r="C41" s="18">
        <v>9403</v>
      </c>
      <c r="D41" s="17" t="s">
        <v>54</v>
      </c>
      <c r="E41" s="8">
        <v>1904</v>
      </c>
      <c r="F41" s="8">
        <v>3985</v>
      </c>
      <c r="G41" s="100">
        <f t="shared" si="0"/>
        <v>2.0929621848739495</v>
      </c>
      <c r="H41" s="8">
        <v>220</v>
      </c>
      <c r="I41" s="8">
        <v>194</v>
      </c>
      <c r="J41" s="100">
        <f t="shared" si="1"/>
        <v>0.88181818181818183</v>
      </c>
      <c r="K41" s="8">
        <v>2124</v>
      </c>
      <c r="L41" s="8">
        <v>4179</v>
      </c>
      <c r="M41" s="100">
        <f t="shared" si="2"/>
        <v>1.9675141242937852</v>
      </c>
      <c r="N41" s="8">
        <v>6937</v>
      </c>
      <c r="O41" s="8">
        <v>7139</v>
      </c>
      <c r="P41" s="100">
        <f t="shared" si="3"/>
        <v>1.029119215799337</v>
      </c>
      <c r="Q41" s="8">
        <v>9061</v>
      </c>
      <c r="R41" s="8">
        <v>11318</v>
      </c>
      <c r="S41" s="100">
        <f t="shared" si="4"/>
        <v>1.2490895044697052</v>
      </c>
      <c r="T41" s="8">
        <v>588</v>
      </c>
      <c r="U41" s="8">
        <v>320</v>
      </c>
      <c r="V41" s="100">
        <f t="shared" si="5"/>
        <v>0.54421768707482998</v>
      </c>
      <c r="W41" s="8">
        <v>91</v>
      </c>
      <c r="X41" s="8">
        <v>87</v>
      </c>
      <c r="Y41" s="100">
        <f t="shared" si="6"/>
        <v>0.95604395604395609</v>
      </c>
      <c r="Z41" s="8">
        <v>100</v>
      </c>
      <c r="AA41" s="8">
        <v>90</v>
      </c>
      <c r="AB41" s="100">
        <f t="shared" si="7"/>
        <v>0.9</v>
      </c>
      <c r="AC41" s="8">
        <v>2319</v>
      </c>
      <c r="AD41" s="8">
        <v>1470</v>
      </c>
      <c r="AE41" s="100">
        <f t="shared" si="8"/>
        <v>0.63389391979301424</v>
      </c>
      <c r="AF41" s="8">
        <v>25</v>
      </c>
      <c r="AG41" s="8">
        <v>26</v>
      </c>
      <c r="AH41" s="100">
        <f t="shared" si="9"/>
        <v>1.04</v>
      </c>
      <c r="AI41" s="8">
        <v>2942</v>
      </c>
      <c r="AJ41" s="8">
        <v>3887</v>
      </c>
      <c r="AK41" s="100">
        <f t="shared" si="10"/>
        <v>1.3212100611828688</v>
      </c>
      <c r="AL41" s="8">
        <v>10</v>
      </c>
      <c r="AM41" s="8">
        <v>28</v>
      </c>
      <c r="AN41" s="100">
        <f t="shared" si="11"/>
        <v>2.8</v>
      </c>
      <c r="AO41" s="8">
        <v>134</v>
      </c>
      <c r="AP41" s="8">
        <v>112</v>
      </c>
      <c r="AQ41" s="100">
        <f t="shared" si="12"/>
        <v>0.83582089552238803</v>
      </c>
      <c r="AR41" s="8">
        <v>7</v>
      </c>
      <c r="AS41" s="8">
        <v>3</v>
      </c>
      <c r="AT41" s="100">
        <f t="shared" si="13"/>
        <v>0.42857142857142855</v>
      </c>
      <c r="AU41" s="8">
        <v>0</v>
      </c>
      <c r="AV41" s="8">
        <v>1</v>
      </c>
      <c r="AW41" s="100" t="str">
        <f t="shared" si="14"/>
        <v>N/A</v>
      </c>
      <c r="AX41" s="8">
        <v>11</v>
      </c>
      <c r="AY41" s="8">
        <v>4</v>
      </c>
      <c r="AZ41" s="100">
        <f t="shared" si="15"/>
        <v>0.36363636363636365</v>
      </c>
      <c r="BA41" s="8">
        <v>120</v>
      </c>
      <c r="BB41" s="8">
        <v>184</v>
      </c>
      <c r="BC41" s="100">
        <f t="shared" si="16"/>
        <v>1.5333333333333334</v>
      </c>
      <c r="BD41" s="8">
        <v>588</v>
      </c>
      <c r="BE41" s="8">
        <v>515</v>
      </c>
      <c r="BF41" s="100">
        <f t="shared" si="17"/>
        <v>0.87585034013605445</v>
      </c>
      <c r="BG41" s="8">
        <v>2</v>
      </c>
      <c r="BH41" s="8">
        <v>0</v>
      </c>
      <c r="BI41" s="100">
        <f t="shared" si="18"/>
        <v>0</v>
      </c>
      <c r="BJ41" s="25">
        <v>0</v>
      </c>
      <c r="BK41" s="25">
        <v>0</v>
      </c>
      <c r="BL41" s="100" t="str">
        <f t="shared" si="19"/>
        <v>N/A</v>
      </c>
      <c r="BM41" s="25">
        <v>0</v>
      </c>
      <c r="BN41" s="25">
        <v>0</v>
      </c>
      <c r="BO41" s="100" t="str">
        <f t="shared" si="20"/>
        <v>N/A</v>
      </c>
    </row>
    <row r="42" spans="1:67" s="1" customFormat="1" ht="15" customHeight="1" x14ac:dyDescent="0.55000000000000004">
      <c r="A42" s="16">
        <v>11</v>
      </c>
      <c r="B42" s="17" t="s">
        <v>43</v>
      </c>
      <c r="C42" s="18">
        <v>9404</v>
      </c>
      <c r="D42" s="17" t="s">
        <v>55</v>
      </c>
      <c r="E42" s="8">
        <v>2372</v>
      </c>
      <c r="F42" s="8">
        <v>4422</v>
      </c>
      <c r="G42" s="100">
        <f t="shared" si="0"/>
        <v>1.8642495784148398</v>
      </c>
      <c r="H42" s="8">
        <v>260</v>
      </c>
      <c r="I42" s="8">
        <v>142</v>
      </c>
      <c r="J42" s="100">
        <f t="shared" si="1"/>
        <v>0.5461538461538461</v>
      </c>
      <c r="K42" s="8">
        <v>2632</v>
      </c>
      <c r="L42" s="8">
        <v>4564</v>
      </c>
      <c r="M42" s="100">
        <f t="shared" si="2"/>
        <v>1.7340425531914894</v>
      </c>
      <c r="N42" s="8">
        <v>7931</v>
      </c>
      <c r="O42" s="8">
        <v>3271</v>
      </c>
      <c r="P42" s="100">
        <f t="shared" si="3"/>
        <v>0.41243222796620854</v>
      </c>
      <c r="Q42" s="8">
        <v>10563</v>
      </c>
      <c r="R42" s="8">
        <v>7835</v>
      </c>
      <c r="S42" s="100">
        <f t="shared" si="4"/>
        <v>0.74174003597462845</v>
      </c>
      <c r="T42" s="8">
        <v>658</v>
      </c>
      <c r="U42" s="8">
        <v>275</v>
      </c>
      <c r="V42" s="100">
        <f t="shared" si="5"/>
        <v>0.41793313069908816</v>
      </c>
      <c r="W42" s="8">
        <v>91</v>
      </c>
      <c r="X42" s="8">
        <v>90</v>
      </c>
      <c r="Y42" s="100">
        <f t="shared" si="6"/>
        <v>0.98901098901098905</v>
      </c>
      <c r="Z42" s="8">
        <v>50</v>
      </c>
      <c r="AA42" s="8">
        <v>3</v>
      </c>
      <c r="AB42" s="100">
        <f t="shared" si="7"/>
        <v>0.06</v>
      </c>
      <c r="AC42" s="8">
        <v>4197</v>
      </c>
      <c r="AD42" s="8">
        <v>1198</v>
      </c>
      <c r="AE42" s="100">
        <f t="shared" si="8"/>
        <v>0.28544198236835833</v>
      </c>
      <c r="AF42" s="8">
        <v>24</v>
      </c>
      <c r="AG42" s="8">
        <v>35</v>
      </c>
      <c r="AH42" s="100">
        <f t="shared" si="9"/>
        <v>1.4583333333333333</v>
      </c>
      <c r="AI42" s="8">
        <v>2158</v>
      </c>
      <c r="AJ42" s="8">
        <v>975</v>
      </c>
      <c r="AK42" s="100">
        <f t="shared" si="10"/>
        <v>0.45180722891566266</v>
      </c>
      <c r="AL42" s="8">
        <v>10</v>
      </c>
      <c r="AM42" s="8">
        <v>14</v>
      </c>
      <c r="AN42" s="100">
        <f t="shared" si="11"/>
        <v>1.4</v>
      </c>
      <c r="AO42" s="8">
        <v>134</v>
      </c>
      <c r="AP42" s="8">
        <v>107</v>
      </c>
      <c r="AQ42" s="100">
        <f t="shared" si="12"/>
        <v>0.79850746268656714</v>
      </c>
      <c r="AR42" s="8">
        <v>9</v>
      </c>
      <c r="AS42" s="8">
        <v>9</v>
      </c>
      <c r="AT42" s="100">
        <f t="shared" si="13"/>
        <v>1</v>
      </c>
      <c r="AU42" s="8">
        <v>0</v>
      </c>
      <c r="AV42" s="8">
        <v>1</v>
      </c>
      <c r="AW42" s="100" t="str">
        <f t="shared" si="14"/>
        <v>N/A</v>
      </c>
      <c r="AX42" s="8">
        <v>5</v>
      </c>
      <c r="AY42" s="8">
        <v>14</v>
      </c>
      <c r="AZ42" s="100">
        <f t="shared" si="15"/>
        <v>2.8</v>
      </c>
      <c r="BA42" s="8">
        <v>120</v>
      </c>
      <c r="BB42" s="8">
        <v>177</v>
      </c>
      <c r="BC42" s="100">
        <f t="shared" si="16"/>
        <v>1.4750000000000001</v>
      </c>
      <c r="BD42" s="8">
        <v>475</v>
      </c>
      <c r="BE42" s="8">
        <v>197</v>
      </c>
      <c r="BF42" s="100">
        <f t="shared" si="17"/>
        <v>0.41473684210526318</v>
      </c>
      <c r="BG42" s="8">
        <v>0</v>
      </c>
      <c r="BH42" s="8">
        <v>0</v>
      </c>
      <c r="BI42" s="100" t="str">
        <f t="shared" si="18"/>
        <v>N/A</v>
      </c>
      <c r="BJ42" s="25">
        <v>0</v>
      </c>
      <c r="BK42" s="25">
        <v>0</v>
      </c>
      <c r="BL42" s="100" t="str">
        <f t="shared" si="19"/>
        <v>N/A</v>
      </c>
      <c r="BM42" s="25">
        <v>0</v>
      </c>
      <c r="BN42" s="25">
        <v>0</v>
      </c>
      <c r="BO42" s="100" t="str">
        <f t="shared" si="20"/>
        <v>N/A</v>
      </c>
    </row>
    <row r="43" spans="1:67" s="1" customFormat="1" ht="15" customHeight="1" x14ac:dyDescent="0.55000000000000004">
      <c r="A43" s="16">
        <v>11</v>
      </c>
      <c r="B43" s="17" t="s">
        <v>43</v>
      </c>
      <c r="C43" s="18">
        <v>9405</v>
      </c>
      <c r="D43" s="17" t="s">
        <v>56</v>
      </c>
      <c r="E43" s="8">
        <v>5746</v>
      </c>
      <c r="F43" s="8">
        <v>8541</v>
      </c>
      <c r="G43" s="100">
        <f t="shared" si="0"/>
        <v>1.4864253393665159</v>
      </c>
      <c r="H43" s="8">
        <v>410</v>
      </c>
      <c r="I43" s="8">
        <v>372</v>
      </c>
      <c r="J43" s="100">
        <f t="shared" si="1"/>
        <v>0.90731707317073174</v>
      </c>
      <c r="K43" s="8">
        <v>6156</v>
      </c>
      <c r="L43" s="8">
        <v>8913</v>
      </c>
      <c r="M43" s="100">
        <f t="shared" si="2"/>
        <v>1.4478557504873295</v>
      </c>
      <c r="N43" s="8">
        <v>10984</v>
      </c>
      <c r="O43" s="8">
        <v>17170</v>
      </c>
      <c r="P43" s="100">
        <f t="shared" si="3"/>
        <v>1.563182811361981</v>
      </c>
      <c r="Q43" s="8">
        <v>17140</v>
      </c>
      <c r="R43" s="8">
        <v>26083</v>
      </c>
      <c r="S43" s="100">
        <f t="shared" si="4"/>
        <v>1.5217619603267212</v>
      </c>
      <c r="T43" s="8">
        <v>819</v>
      </c>
      <c r="U43" s="8">
        <v>689</v>
      </c>
      <c r="V43" s="100">
        <f t="shared" si="5"/>
        <v>0.84126984126984128</v>
      </c>
      <c r="W43" s="8">
        <v>290</v>
      </c>
      <c r="X43" s="8">
        <v>261</v>
      </c>
      <c r="Y43" s="100">
        <f t="shared" si="6"/>
        <v>0.9</v>
      </c>
      <c r="Z43" s="8">
        <v>135</v>
      </c>
      <c r="AA43" s="8">
        <v>110</v>
      </c>
      <c r="AB43" s="100">
        <f t="shared" si="7"/>
        <v>0.81481481481481477</v>
      </c>
      <c r="AC43" s="8">
        <v>4740</v>
      </c>
      <c r="AD43" s="8">
        <v>8890</v>
      </c>
      <c r="AE43" s="100">
        <f t="shared" si="8"/>
        <v>1.8755274261603376</v>
      </c>
      <c r="AF43" s="8">
        <v>11</v>
      </c>
      <c r="AG43" s="8">
        <v>21</v>
      </c>
      <c r="AH43" s="100">
        <f t="shared" si="9"/>
        <v>1.9090909090909092</v>
      </c>
      <c r="AI43" s="8">
        <v>2967</v>
      </c>
      <c r="AJ43" s="8">
        <v>4015</v>
      </c>
      <c r="AK43" s="100">
        <f t="shared" si="10"/>
        <v>1.3532187394674755</v>
      </c>
      <c r="AL43" s="8">
        <v>10</v>
      </c>
      <c r="AM43" s="8">
        <v>53</v>
      </c>
      <c r="AN43" s="100">
        <f t="shared" si="11"/>
        <v>5.3</v>
      </c>
      <c r="AO43" s="8">
        <v>135</v>
      </c>
      <c r="AP43" s="8">
        <v>449</v>
      </c>
      <c r="AQ43" s="100">
        <f t="shared" si="12"/>
        <v>3.325925925925926</v>
      </c>
      <c r="AR43" s="8">
        <v>14</v>
      </c>
      <c r="AS43" s="8">
        <v>19</v>
      </c>
      <c r="AT43" s="100">
        <f t="shared" si="13"/>
        <v>1.3571428571428572</v>
      </c>
      <c r="AU43" s="8">
        <v>0</v>
      </c>
      <c r="AV43" s="8">
        <v>7</v>
      </c>
      <c r="AW43" s="100" t="str">
        <f t="shared" si="14"/>
        <v>N/A</v>
      </c>
      <c r="AX43" s="8">
        <v>13</v>
      </c>
      <c r="AY43" s="8">
        <v>4</v>
      </c>
      <c r="AZ43" s="100">
        <f t="shared" si="15"/>
        <v>0.30769230769230771</v>
      </c>
      <c r="BA43" s="8">
        <v>250</v>
      </c>
      <c r="BB43" s="8">
        <v>744</v>
      </c>
      <c r="BC43" s="100">
        <f t="shared" si="16"/>
        <v>2.976</v>
      </c>
      <c r="BD43" s="8">
        <v>1600</v>
      </c>
      <c r="BE43" s="8">
        <v>1874</v>
      </c>
      <c r="BF43" s="100">
        <f t="shared" si="17"/>
        <v>1.1712499999999999</v>
      </c>
      <c r="BG43" s="8">
        <v>0</v>
      </c>
      <c r="BH43" s="8">
        <v>2</v>
      </c>
      <c r="BI43" s="100" t="str">
        <f t="shared" si="18"/>
        <v>N/A</v>
      </c>
      <c r="BJ43" s="25">
        <v>0</v>
      </c>
      <c r="BK43" s="25">
        <v>0</v>
      </c>
      <c r="BL43" s="100" t="str">
        <f t="shared" si="19"/>
        <v>N/A</v>
      </c>
      <c r="BM43" s="25">
        <v>0</v>
      </c>
      <c r="BN43" s="25">
        <v>0</v>
      </c>
      <c r="BO43" s="100" t="str">
        <f t="shared" si="20"/>
        <v>N/A</v>
      </c>
    </row>
    <row r="44" spans="1:67" s="1" customFormat="1" ht="15" customHeight="1" x14ac:dyDescent="0.55000000000000004">
      <c r="A44" s="16">
        <v>11</v>
      </c>
      <c r="B44" s="17" t="s">
        <v>43</v>
      </c>
      <c r="C44" s="18">
        <v>9406</v>
      </c>
      <c r="D44" s="17" t="s">
        <v>57</v>
      </c>
      <c r="E44" s="8">
        <v>3349</v>
      </c>
      <c r="F44" s="8">
        <v>3535</v>
      </c>
      <c r="G44" s="100">
        <f t="shared" si="0"/>
        <v>1.0555389668557777</v>
      </c>
      <c r="H44" s="8">
        <v>315</v>
      </c>
      <c r="I44" s="8">
        <v>156</v>
      </c>
      <c r="J44" s="100">
        <f t="shared" si="1"/>
        <v>0.49523809523809526</v>
      </c>
      <c r="K44" s="8">
        <v>3664</v>
      </c>
      <c r="L44" s="8">
        <v>3691</v>
      </c>
      <c r="M44" s="100">
        <f t="shared" si="2"/>
        <v>1.0073689956331877</v>
      </c>
      <c r="N44" s="8">
        <v>8023</v>
      </c>
      <c r="O44" s="8">
        <v>6206</v>
      </c>
      <c r="P44" s="100">
        <f t="shared" si="3"/>
        <v>0.77352611242677305</v>
      </c>
      <c r="Q44" s="8">
        <v>11687</v>
      </c>
      <c r="R44" s="8">
        <v>9897</v>
      </c>
      <c r="S44" s="100">
        <f t="shared" si="4"/>
        <v>0.84683836741678786</v>
      </c>
      <c r="T44" s="8">
        <v>675</v>
      </c>
      <c r="U44" s="8">
        <v>326</v>
      </c>
      <c r="V44" s="100">
        <f t="shared" si="5"/>
        <v>0.48296296296296298</v>
      </c>
      <c r="W44" s="8">
        <v>91</v>
      </c>
      <c r="X44" s="8">
        <v>60</v>
      </c>
      <c r="Y44" s="100">
        <f t="shared" si="6"/>
        <v>0.65934065934065933</v>
      </c>
      <c r="Z44" s="8">
        <v>170</v>
      </c>
      <c r="AA44" s="8">
        <v>6</v>
      </c>
      <c r="AB44" s="100">
        <f t="shared" si="7"/>
        <v>3.5294117647058823E-2</v>
      </c>
      <c r="AC44" s="8">
        <v>4124</v>
      </c>
      <c r="AD44" s="8">
        <v>3318</v>
      </c>
      <c r="AE44" s="100">
        <f t="shared" si="8"/>
        <v>0.80455868089233751</v>
      </c>
      <c r="AF44" s="8">
        <v>24</v>
      </c>
      <c r="AG44" s="8">
        <v>42</v>
      </c>
      <c r="AH44" s="100">
        <f t="shared" si="9"/>
        <v>1.75</v>
      </c>
      <c r="AI44" s="8">
        <v>2256</v>
      </c>
      <c r="AJ44" s="8">
        <v>1710</v>
      </c>
      <c r="AK44" s="100">
        <f t="shared" si="10"/>
        <v>0.75797872340425532</v>
      </c>
      <c r="AL44" s="8">
        <v>10</v>
      </c>
      <c r="AM44" s="8">
        <v>9</v>
      </c>
      <c r="AN44" s="100">
        <f t="shared" si="11"/>
        <v>0.9</v>
      </c>
      <c r="AO44" s="8">
        <v>134</v>
      </c>
      <c r="AP44" s="8">
        <v>72</v>
      </c>
      <c r="AQ44" s="100">
        <f t="shared" si="12"/>
        <v>0.53731343283582089</v>
      </c>
      <c r="AR44" s="8">
        <v>7</v>
      </c>
      <c r="AS44" s="8">
        <v>3</v>
      </c>
      <c r="AT44" s="100">
        <f t="shared" si="13"/>
        <v>0.42857142857142855</v>
      </c>
      <c r="AU44" s="8">
        <v>0</v>
      </c>
      <c r="AV44" s="8">
        <v>1</v>
      </c>
      <c r="AW44" s="100" t="str">
        <f t="shared" si="14"/>
        <v>N/A</v>
      </c>
      <c r="AX44" s="8">
        <v>5</v>
      </c>
      <c r="AY44" s="8">
        <v>3</v>
      </c>
      <c r="AZ44" s="100">
        <f t="shared" si="15"/>
        <v>0.6</v>
      </c>
      <c r="BA44" s="8">
        <v>120</v>
      </c>
      <c r="BB44" s="8">
        <v>284</v>
      </c>
      <c r="BC44" s="100">
        <f t="shared" si="16"/>
        <v>2.3666666666666667</v>
      </c>
      <c r="BD44" s="8">
        <v>407</v>
      </c>
      <c r="BE44" s="8">
        <v>332</v>
      </c>
      <c r="BF44" s="100">
        <f t="shared" si="17"/>
        <v>0.8157248157248157</v>
      </c>
      <c r="BG44" s="8">
        <v>0</v>
      </c>
      <c r="BH44" s="8">
        <v>0</v>
      </c>
      <c r="BI44" s="100" t="str">
        <f t="shared" si="18"/>
        <v>N/A</v>
      </c>
      <c r="BJ44" s="25">
        <v>0</v>
      </c>
      <c r="BK44" s="25">
        <v>0</v>
      </c>
      <c r="BL44" s="100" t="str">
        <f t="shared" si="19"/>
        <v>N/A</v>
      </c>
      <c r="BM44" s="25">
        <v>0</v>
      </c>
      <c r="BN44" s="25">
        <v>0</v>
      </c>
      <c r="BO44" s="100" t="str">
        <f t="shared" si="20"/>
        <v>N/A</v>
      </c>
    </row>
    <row r="45" spans="1:67" s="1" customFormat="1" ht="15" customHeight="1" x14ac:dyDescent="0.55000000000000004">
      <c r="A45" s="16">
        <v>11</v>
      </c>
      <c r="B45" s="17" t="s">
        <v>43</v>
      </c>
      <c r="C45" s="18">
        <v>9508</v>
      </c>
      <c r="D45" s="17" t="s">
        <v>58</v>
      </c>
      <c r="E45" s="8">
        <v>1831</v>
      </c>
      <c r="F45" s="8">
        <v>2929</v>
      </c>
      <c r="G45" s="100">
        <f t="shared" si="0"/>
        <v>1.5996723102129984</v>
      </c>
      <c r="H45" s="8">
        <v>220</v>
      </c>
      <c r="I45" s="8">
        <v>136</v>
      </c>
      <c r="J45" s="100">
        <f t="shared" si="1"/>
        <v>0.61818181818181817</v>
      </c>
      <c r="K45" s="8">
        <v>2051</v>
      </c>
      <c r="L45" s="8">
        <v>3065</v>
      </c>
      <c r="M45" s="100">
        <f t="shared" si="2"/>
        <v>1.4943929790346173</v>
      </c>
      <c r="N45" s="8">
        <v>6530</v>
      </c>
      <c r="O45" s="8">
        <v>10677</v>
      </c>
      <c r="P45" s="100">
        <f t="shared" si="3"/>
        <v>1.6350689127105666</v>
      </c>
      <c r="Q45" s="8">
        <v>8581</v>
      </c>
      <c r="R45" s="8">
        <v>13742</v>
      </c>
      <c r="S45" s="100">
        <f t="shared" si="4"/>
        <v>1.6014450530241231</v>
      </c>
      <c r="T45" s="8">
        <v>675</v>
      </c>
      <c r="U45" s="8">
        <v>413</v>
      </c>
      <c r="V45" s="100">
        <f t="shared" si="5"/>
        <v>0.61185185185185187</v>
      </c>
      <c r="W45" s="8">
        <v>91</v>
      </c>
      <c r="X45" s="8">
        <v>48</v>
      </c>
      <c r="Y45" s="100">
        <f t="shared" si="6"/>
        <v>0.52747252747252749</v>
      </c>
      <c r="Z45" s="8">
        <v>65</v>
      </c>
      <c r="AA45" s="8">
        <v>21</v>
      </c>
      <c r="AB45" s="100">
        <f t="shared" si="7"/>
        <v>0.32307692307692309</v>
      </c>
      <c r="AC45" s="8">
        <v>2790</v>
      </c>
      <c r="AD45" s="8">
        <v>3584</v>
      </c>
      <c r="AE45" s="100">
        <f t="shared" si="8"/>
        <v>1.2845878136200717</v>
      </c>
      <c r="AF45" s="8">
        <v>9</v>
      </c>
      <c r="AG45" s="8">
        <v>0</v>
      </c>
      <c r="AH45" s="100">
        <f t="shared" si="9"/>
        <v>0</v>
      </c>
      <c r="AI45" s="8">
        <v>2256</v>
      </c>
      <c r="AJ45" s="8">
        <v>1907</v>
      </c>
      <c r="AK45" s="100">
        <f t="shared" si="10"/>
        <v>0.84530141843971629</v>
      </c>
      <c r="AL45" s="8">
        <v>10</v>
      </c>
      <c r="AM45" s="8">
        <v>9</v>
      </c>
      <c r="AN45" s="100">
        <f t="shared" si="11"/>
        <v>0.9</v>
      </c>
      <c r="AO45" s="8">
        <v>134</v>
      </c>
      <c r="AP45" s="8">
        <v>70</v>
      </c>
      <c r="AQ45" s="100">
        <f t="shared" si="12"/>
        <v>0.52238805970149249</v>
      </c>
      <c r="AR45" s="8">
        <v>7</v>
      </c>
      <c r="AS45" s="8">
        <v>5</v>
      </c>
      <c r="AT45" s="100">
        <f t="shared" si="13"/>
        <v>0.7142857142857143</v>
      </c>
      <c r="AU45" s="8">
        <v>0</v>
      </c>
      <c r="AV45" s="8">
        <v>1</v>
      </c>
      <c r="AW45" s="100" t="str">
        <f t="shared" si="14"/>
        <v>N/A</v>
      </c>
      <c r="AX45" s="8">
        <v>5</v>
      </c>
      <c r="AY45" s="8">
        <v>3</v>
      </c>
      <c r="AZ45" s="100">
        <f t="shared" si="15"/>
        <v>0.6</v>
      </c>
      <c r="BA45" s="8">
        <v>120</v>
      </c>
      <c r="BB45" s="8">
        <v>3971</v>
      </c>
      <c r="BC45" s="100">
        <f t="shared" si="16"/>
        <v>33.091666666666669</v>
      </c>
      <c r="BD45" s="8">
        <v>367</v>
      </c>
      <c r="BE45" s="8">
        <v>616</v>
      </c>
      <c r="BF45" s="100">
        <f t="shared" si="17"/>
        <v>1.6784741144414168</v>
      </c>
      <c r="BG45" s="8">
        <v>1</v>
      </c>
      <c r="BH45" s="8">
        <v>1</v>
      </c>
      <c r="BI45" s="100">
        <f t="shared" si="18"/>
        <v>1</v>
      </c>
      <c r="BJ45" s="25">
        <v>0</v>
      </c>
      <c r="BK45" s="25">
        <v>0</v>
      </c>
      <c r="BL45" s="100" t="str">
        <f t="shared" si="19"/>
        <v>N/A</v>
      </c>
      <c r="BM45" s="25">
        <v>0</v>
      </c>
      <c r="BN45" s="25">
        <v>0</v>
      </c>
      <c r="BO45" s="100" t="str">
        <f t="shared" si="20"/>
        <v>N/A</v>
      </c>
    </row>
    <row r="46" spans="1:67" s="1" customFormat="1" ht="15" customHeight="1" x14ac:dyDescent="0.55000000000000004">
      <c r="A46" s="16">
        <v>13</v>
      </c>
      <c r="B46" s="17" t="s">
        <v>59</v>
      </c>
      <c r="C46" s="18">
        <v>9104</v>
      </c>
      <c r="D46" s="17" t="s">
        <v>60</v>
      </c>
      <c r="E46" s="8">
        <v>15245</v>
      </c>
      <c r="F46" s="8">
        <v>34653</v>
      </c>
      <c r="G46" s="100">
        <f t="shared" si="0"/>
        <v>2.2730731387340111</v>
      </c>
      <c r="H46" s="8">
        <v>651</v>
      </c>
      <c r="I46" s="8">
        <v>633</v>
      </c>
      <c r="J46" s="100">
        <f t="shared" si="1"/>
        <v>0.97235023041474655</v>
      </c>
      <c r="K46" s="8">
        <v>15896</v>
      </c>
      <c r="L46" s="8">
        <v>35286</v>
      </c>
      <c r="M46" s="100">
        <f t="shared" si="2"/>
        <v>2.2198037242073476</v>
      </c>
      <c r="N46" s="8">
        <v>44633</v>
      </c>
      <c r="O46" s="8">
        <v>38039</v>
      </c>
      <c r="P46" s="100">
        <f t="shared" si="3"/>
        <v>0.85226177940089176</v>
      </c>
      <c r="Q46" s="8">
        <v>60529</v>
      </c>
      <c r="R46" s="8">
        <v>73325</v>
      </c>
      <c r="S46" s="100">
        <f t="shared" si="4"/>
        <v>1.2114027986584943</v>
      </c>
      <c r="T46" s="8">
        <v>703</v>
      </c>
      <c r="U46" s="8">
        <v>463</v>
      </c>
      <c r="V46" s="100">
        <f t="shared" si="5"/>
        <v>0.6586059743954481</v>
      </c>
      <c r="W46" s="8">
        <v>343</v>
      </c>
      <c r="X46" s="8">
        <v>151</v>
      </c>
      <c r="Y46" s="100">
        <f t="shared" si="6"/>
        <v>0.44023323615160348</v>
      </c>
      <c r="Z46" s="8">
        <v>150</v>
      </c>
      <c r="AA46" s="8">
        <v>181</v>
      </c>
      <c r="AB46" s="100">
        <f t="shared" si="7"/>
        <v>1.2066666666666668</v>
      </c>
      <c r="AC46" s="8">
        <v>28714</v>
      </c>
      <c r="AD46" s="8">
        <v>20487</v>
      </c>
      <c r="AE46" s="100">
        <f t="shared" si="8"/>
        <v>0.7134847112906596</v>
      </c>
      <c r="AF46" s="8">
        <v>12</v>
      </c>
      <c r="AG46" s="8">
        <v>106</v>
      </c>
      <c r="AH46" s="100">
        <f t="shared" si="9"/>
        <v>8.8333333333333339</v>
      </c>
      <c r="AI46" s="8">
        <v>8618</v>
      </c>
      <c r="AJ46" s="8">
        <v>8561</v>
      </c>
      <c r="AK46" s="100">
        <f t="shared" si="10"/>
        <v>0.99338593641216055</v>
      </c>
      <c r="AL46" s="8">
        <v>490</v>
      </c>
      <c r="AM46" s="8">
        <v>508</v>
      </c>
      <c r="AN46" s="100">
        <f t="shared" si="11"/>
        <v>1.036734693877551</v>
      </c>
      <c r="AO46" s="8">
        <v>2110</v>
      </c>
      <c r="AP46" s="8">
        <v>1269</v>
      </c>
      <c r="AQ46" s="100">
        <f t="shared" si="12"/>
        <v>0.60142180094786735</v>
      </c>
      <c r="AR46" s="8">
        <v>131</v>
      </c>
      <c r="AS46" s="8">
        <v>241</v>
      </c>
      <c r="AT46" s="100">
        <f t="shared" si="13"/>
        <v>1.8396946564885497</v>
      </c>
      <c r="AU46" s="8">
        <v>104</v>
      </c>
      <c r="AV46" s="8">
        <v>138</v>
      </c>
      <c r="AW46" s="100">
        <f t="shared" si="14"/>
        <v>1.3269230769230769</v>
      </c>
      <c r="AX46" s="8">
        <v>30</v>
      </c>
      <c r="AY46" s="8">
        <v>50</v>
      </c>
      <c r="AZ46" s="100">
        <f t="shared" si="15"/>
        <v>1.6666666666666667</v>
      </c>
      <c r="BA46" s="8">
        <v>1200</v>
      </c>
      <c r="BB46" s="8">
        <v>3026</v>
      </c>
      <c r="BC46" s="100">
        <f t="shared" si="16"/>
        <v>2.5216666666666665</v>
      </c>
      <c r="BD46" s="8">
        <v>2028</v>
      </c>
      <c r="BE46" s="8">
        <v>2585</v>
      </c>
      <c r="BF46" s="100">
        <f t="shared" si="17"/>
        <v>1.2746548323471401</v>
      </c>
      <c r="BG46" s="8">
        <v>0</v>
      </c>
      <c r="BH46" s="8">
        <v>1</v>
      </c>
      <c r="BI46" s="100" t="str">
        <f t="shared" si="18"/>
        <v>N/A</v>
      </c>
      <c r="BJ46" s="25">
        <v>60</v>
      </c>
      <c r="BK46" s="25">
        <v>43</v>
      </c>
      <c r="BL46" s="100">
        <f t="shared" si="19"/>
        <v>0.71666666666666667</v>
      </c>
      <c r="BM46" s="25">
        <v>38</v>
      </c>
      <c r="BN46" s="25">
        <v>28</v>
      </c>
      <c r="BO46" s="100">
        <f t="shared" si="20"/>
        <v>0.73684210526315785</v>
      </c>
    </row>
    <row r="47" spans="1:67" s="1" customFormat="1" ht="15" customHeight="1" x14ac:dyDescent="0.55000000000000004">
      <c r="A47" s="16">
        <v>13</v>
      </c>
      <c r="B47" s="17" t="s">
        <v>59</v>
      </c>
      <c r="C47" s="18">
        <v>9105</v>
      </c>
      <c r="D47" s="17" t="s">
        <v>61</v>
      </c>
      <c r="E47" s="8">
        <v>4085</v>
      </c>
      <c r="F47" s="8">
        <v>10140</v>
      </c>
      <c r="G47" s="100">
        <f t="shared" si="0"/>
        <v>2.482252141982864</v>
      </c>
      <c r="H47" s="8">
        <v>550</v>
      </c>
      <c r="I47" s="8">
        <v>179</v>
      </c>
      <c r="J47" s="100">
        <f t="shared" si="1"/>
        <v>0.32545454545454544</v>
      </c>
      <c r="K47" s="8">
        <v>4635</v>
      </c>
      <c r="L47" s="8">
        <v>10319</v>
      </c>
      <c r="M47" s="100">
        <f t="shared" si="2"/>
        <v>2.2263214670981659</v>
      </c>
      <c r="N47" s="8">
        <v>31321</v>
      </c>
      <c r="O47" s="8">
        <v>25806</v>
      </c>
      <c r="P47" s="100">
        <f t="shared" si="3"/>
        <v>0.82392005363813414</v>
      </c>
      <c r="Q47" s="8">
        <v>35956</v>
      </c>
      <c r="R47" s="8">
        <v>36125</v>
      </c>
      <c r="S47" s="100">
        <f t="shared" si="4"/>
        <v>1.0047001891200356</v>
      </c>
      <c r="T47" s="8">
        <v>376</v>
      </c>
      <c r="U47" s="8">
        <v>70</v>
      </c>
      <c r="V47" s="100">
        <f t="shared" si="5"/>
        <v>0.18617021276595744</v>
      </c>
      <c r="W47" s="8">
        <v>220</v>
      </c>
      <c r="X47" s="8">
        <v>142</v>
      </c>
      <c r="Y47" s="100">
        <f t="shared" si="6"/>
        <v>0.6454545454545455</v>
      </c>
      <c r="Z47" s="8">
        <v>70</v>
      </c>
      <c r="AA47" s="8">
        <v>101</v>
      </c>
      <c r="AB47" s="100">
        <f t="shared" si="7"/>
        <v>1.4428571428571428</v>
      </c>
      <c r="AC47" s="8">
        <v>18873</v>
      </c>
      <c r="AD47" s="8">
        <v>14857</v>
      </c>
      <c r="AE47" s="100">
        <f t="shared" si="8"/>
        <v>0.78720924071424792</v>
      </c>
      <c r="AF47" s="8">
        <v>13</v>
      </c>
      <c r="AG47" s="8">
        <v>8</v>
      </c>
      <c r="AH47" s="100">
        <f t="shared" si="9"/>
        <v>0.61538461538461542</v>
      </c>
      <c r="AI47" s="8">
        <v>5766</v>
      </c>
      <c r="AJ47" s="8">
        <v>2734</v>
      </c>
      <c r="AK47" s="100">
        <f t="shared" si="10"/>
        <v>0.47415886229621923</v>
      </c>
      <c r="AL47" s="8">
        <v>413</v>
      </c>
      <c r="AM47" s="8">
        <v>760</v>
      </c>
      <c r="AN47" s="100">
        <f t="shared" si="11"/>
        <v>1.8401937046004844</v>
      </c>
      <c r="AO47" s="8">
        <v>1122</v>
      </c>
      <c r="AP47" s="8">
        <v>727</v>
      </c>
      <c r="AQ47" s="100">
        <f t="shared" si="12"/>
        <v>0.64795008912655971</v>
      </c>
      <c r="AR47" s="8">
        <v>180</v>
      </c>
      <c r="AS47" s="8">
        <v>99</v>
      </c>
      <c r="AT47" s="100">
        <f t="shared" si="13"/>
        <v>0.55000000000000004</v>
      </c>
      <c r="AU47" s="8">
        <v>78</v>
      </c>
      <c r="AV47" s="8">
        <v>46</v>
      </c>
      <c r="AW47" s="100">
        <f t="shared" si="14"/>
        <v>0.58974358974358976</v>
      </c>
      <c r="AX47" s="8">
        <v>72</v>
      </c>
      <c r="AY47" s="8">
        <v>11</v>
      </c>
      <c r="AZ47" s="100">
        <f t="shared" si="15"/>
        <v>0.15277777777777779</v>
      </c>
      <c r="BA47" s="8">
        <v>420</v>
      </c>
      <c r="BB47" s="8">
        <v>555</v>
      </c>
      <c r="BC47" s="100">
        <f t="shared" si="16"/>
        <v>1.3214285714285714</v>
      </c>
      <c r="BD47" s="8">
        <v>3718</v>
      </c>
      <c r="BE47" s="8">
        <v>5507</v>
      </c>
      <c r="BF47" s="100">
        <f t="shared" si="17"/>
        <v>1.4811726734803659</v>
      </c>
      <c r="BG47" s="8">
        <v>0</v>
      </c>
      <c r="BH47" s="8">
        <v>0</v>
      </c>
      <c r="BI47" s="100" t="str">
        <f t="shared" si="18"/>
        <v>N/A</v>
      </c>
      <c r="BJ47" s="25">
        <v>29</v>
      </c>
      <c r="BK47" s="25">
        <v>20</v>
      </c>
      <c r="BL47" s="100">
        <f t="shared" si="19"/>
        <v>0.68965517241379315</v>
      </c>
      <c r="BM47" s="25">
        <v>20</v>
      </c>
      <c r="BN47" s="25">
        <v>15</v>
      </c>
      <c r="BO47" s="100">
        <f t="shared" si="20"/>
        <v>0.75</v>
      </c>
    </row>
    <row r="48" spans="1:67" s="1" customFormat="1" ht="15" customHeight="1" x14ac:dyDescent="0.55000000000000004">
      <c r="A48" s="16">
        <v>13</v>
      </c>
      <c r="B48" s="17" t="s">
        <v>59</v>
      </c>
      <c r="C48" s="18">
        <v>9218</v>
      </c>
      <c r="D48" s="17" t="s">
        <v>62</v>
      </c>
      <c r="E48" s="8">
        <v>13220</v>
      </c>
      <c r="F48" s="8">
        <v>16832</v>
      </c>
      <c r="G48" s="100">
        <f t="shared" si="0"/>
        <v>1.2732223903177005</v>
      </c>
      <c r="H48" s="8">
        <v>537</v>
      </c>
      <c r="I48" s="8">
        <v>350</v>
      </c>
      <c r="J48" s="100">
        <f t="shared" si="1"/>
        <v>0.65176908752327745</v>
      </c>
      <c r="K48" s="8">
        <v>13757</v>
      </c>
      <c r="L48" s="8">
        <v>17182</v>
      </c>
      <c r="M48" s="100">
        <f t="shared" si="2"/>
        <v>1.2489641636984807</v>
      </c>
      <c r="N48" s="8">
        <v>30174</v>
      </c>
      <c r="O48" s="8">
        <v>30955</v>
      </c>
      <c r="P48" s="100">
        <f t="shared" si="3"/>
        <v>1.0258832107112084</v>
      </c>
      <c r="Q48" s="8">
        <v>43931</v>
      </c>
      <c r="R48" s="8">
        <v>48137</v>
      </c>
      <c r="S48" s="100">
        <f t="shared" si="4"/>
        <v>1.0957410484623615</v>
      </c>
      <c r="T48" s="8">
        <v>788</v>
      </c>
      <c r="U48" s="8">
        <v>1064</v>
      </c>
      <c r="V48" s="100">
        <f t="shared" si="5"/>
        <v>1.350253807106599</v>
      </c>
      <c r="W48" s="8">
        <v>200</v>
      </c>
      <c r="X48" s="8">
        <v>224</v>
      </c>
      <c r="Y48" s="100">
        <f t="shared" si="6"/>
        <v>1.1200000000000001</v>
      </c>
      <c r="Z48" s="8">
        <v>150</v>
      </c>
      <c r="AA48" s="8">
        <v>41</v>
      </c>
      <c r="AB48" s="100">
        <f t="shared" si="7"/>
        <v>0.27333333333333332</v>
      </c>
      <c r="AC48" s="8">
        <v>16719</v>
      </c>
      <c r="AD48" s="8">
        <v>16399</v>
      </c>
      <c r="AE48" s="100">
        <f t="shared" si="8"/>
        <v>0.98086009928823492</v>
      </c>
      <c r="AF48" s="8">
        <v>25</v>
      </c>
      <c r="AG48" s="8">
        <v>12</v>
      </c>
      <c r="AH48" s="100">
        <f t="shared" si="9"/>
        <v>0.48</v>
      </c>
      <c r="AI48" s="8">
        <v>3816</v>
      </c>
      <c r="AJ48" s="8">
        <v>5043</v>
      </c>
      <c r="AK48" s="100">
        <f t="shared" si="10"/>
        <v>1.3215408805031446</v>
      </c>
      <c r="AL48" s="8">
        <v>342</v>
      </c>
      <c r="AM48" s="8">
        <v>575</v>
      </c>
      <c r="AN48" s="100">
        <f t="shared" si="11"/>
        <v>1.6812865497076024</v>
      </c>
      <c r="AO48" s="8">
        <v>1512</v>
      </c>
      <c r="AP48" s="8">
        <v>1165</v>
      </c>
      <c r="AQ48" s="100">
        <f t="shared" si="12"/>
        <v>0.77050264550264547</v>
      </c>
      <c r="AR48" s="8">
        <v>88</v>
      </c>
      <c r="AS48" s="8">
        <v>217</v>
      </c>
      <c r="AT48" s="100">
        <f t="shared" si="13"/>
        <v>2.4659090909090908</v>
      </c>
      <c r="AU48" s="8">
        <v>80</v>
      </c>
      <c r="AV48" s="8">
        <v>1024</v>
      </c>
      <c r="AW48" s="100">
        <f t="shared" si="14"/>
        <v>12.8</v>
      </c>
      <c r="AX48" s="8">
        <v>20</v>
      </c>
      <c r="AY48" s="8">
        <v>33</v>
      </c>
      <c r="AZ48" s="100">
        <f t="shared" si="15"/>
        <v>1.65</v>
      </c>
      <c r="BA48" s="8">
        <v>573</v>
      </c>
      <c r="BB48" s="8">
        <v>951</v>
      </c>
      <c r="BC48" s="100">
        <f t="shared" si="16"/>
        <v>1.6596858638743455</v>
      </c>
      <c r="BD48" s="8">
        <v>5861</v>
      </c>
      <c r="BE48" s="8">
        <v>3313</v>
      </c>
      <c r="BF48" s="100">
        <f t="shared" si="17"/>
        <v>0.5652619006995393</v>
      </c>
      <c r="BG48" s="8">
        <v>0</v>
      </c>
      <c r="BH48" s="8">
        <v>0</v>
      </c>
      <c r="BI48" s="100" t="str">
        <f t="shared" si="18"/>
        <v>N/A</v>
      </c>
      <c r="BJ48" s="25">
        <v>46</v>
      </c>
      <c r="BK48" s="25">
        <v>32</v>
      </c>
      <c r="BL48" s="100">
        <f t="shared" si="19"/>
        <v>0.69565217391304346</v>
      </c>
      <c r="BM48" s="25">
        <v>21</v>
      </c>
      <c r="BN48" s="25">
        <v>15</v>
      </c>
      <c r="BO48" s="100">
        <f t="shared" si="20"/>
        <v>0.7142857142857143</v>
      </c>
    </row>
    <row r="49" spans="1:67" s="1" customFormat="1" ht="15" customHeight="1" x14ac:dyDescent="0.55000000000000004">
      <c r="A49" s="16">
        <v>13</v>
      </c>
      <c r="B49" s="17" t="s">
        <v>59</v>
      </c>
      <c r="C49" s="18">
        <v>9304</v>
      </c>
      <c r="D49" s="17" t="s">
        <v>42</v>
      </c>
      <c r="E49" s="8">
        <v>8205</v>
      </c>
      <c r="F49" s="8">
        <v>19485</v>
      </c>
      <c r="G49" s="100">
        <f t="shared" si="0"/>
        <v>2.3747714808043874</v>
      </c>
      <c r="H49" s="8">
        <v>631</v>
      </c>
      <c r="I49" s="8">
        <v>496</v>
      </c>
      <c r="J49" s="100">
        <f t="shared" si="1"/>
        <v>0.78605388272583199</v>
      </c>
      <c r="K49" s="8">
        <v>8836</v>
      </c>
      <c r="L49" s="8">
        <v>19981</v>
      </c>
      <c r="M49" s="100">
        <f t="shared" si="2"/>
        <v>2.2613173381620641</v>
      </c>
      <c r="N49" s="8">
        <v>37520</v>
      </c>
      <c r="O49" s="8">
        <v>35043</v>
      </c>
      <c r="P49" s="100">
        <f t="shared" si="3"/>
        <v>0.93398187633262264</v>
      </c>
      <c r="Q49" s="8">
        <v>46356</v>
      </c>
      <c r="R49" s="8">
        <v>55024</v>
      </c>
      <c r="S49" s="100">
        <f t="shared" si="4"/>
        <v>1.1869876607127448</v>
      </c>
      <c r="T49" s="8">
        <v>695</v>
      </c>
      <c r="U49" s="8">
        <v>1026</v>
      </c>
      <c r="V49" s="100">
        <f t="shared" si="5"/>
        <v>1.4762589928057555</v>
      </c>
      <c r="W49" s="8">
        <v>390</v>
      </c>
      <c r="X49" s="8">
        <v>353</v>
      </c>
      <c r="Y49" s="100">
        <f t="shared" si="6"/>
        <v>0.90512820512820513</v>
      </c>
      <c r="Z49" s="8">
        <v>140</v>
      </c>
      <c r="AA49" s="8">
        <v>72</v>
      </c>
      <c r="AB49" s="100">
        <f t="shared" si="7"/>
        <v>0.51428571428571423</v>
      </c>
      <c r="AC49" s="8">
        <v>16961</v>
      </c>
      <c r="AD49" s="8">
        <v>14023</v>
      </c>
      <c r="AE49" s="100">
        <f t="shared" si="8"/>
        <v>0.826779081422086</v>
      </c>
      <c r="AF49" s="8">
        <v>50</v>
      </c>
      <c r="AG49" s="8">
        <v>46</v>
      </c>
      <c r="AH49" s="100">
        <f t="shared" si="9"/>
        <v>0.92</v>
      </c>
      <c r="AI49" s="8">
        <v>13135</v>
      </c>
      <c r="AJ49" s="8">
        <v>8573</v>
      </c>
      <c r="AK49" s="100">
        <f t="shared" si="10"/>
        <v>0.65268366958507806</v>
      </c>
      <c r="AL49" s="8">
        <v>511</v>
      </c>
      <c r="AM49" s="8">
        <v>2688</v>
      </c>
      <c r="AN49" s="100">
        <f t="shared" si="11"/>
        <v>5.2602739726027394</v>
      </c>
      <c r="AO49" s="8">
        <v>2247</v>
      </c>
      <c r="AP49" s="8">
        <v>2660</v>
      </c>
      <c r="AQ49" s="100">
        <f t="shared" si="12"/>
        <v>1.1838006230529594</v>
      </c>
      <c r="AR49" s="8">
        <v>127</v>
      </c>
      <c r="AS49" s="8">
        <v>209</v>
      </c>
      <c r="AT49" s="100">
        <f t="shared" si="13"/>
        <v>1.6456692913385826</v>
      </c>
      <c r="AU49" s="8">
        <v>156</v>
      </c>
      <c r="AV49" s="8">
        <v>300</v>
      </c>
      <c r="AW49" s="100">
        <f t="shared" si="14"/>
        <v>1.9230769230769231</v>
      </c>
      <c r="AX49" s="8">
        <v>7</v>
      </c>
      <c r="AY49" s="8">
        <v>7</v>
      </c>
      <c r="AZ49" s="100">
        <f t="shared" si="15"/>
        <v>1</v>
      </c>
      <c r="BA49" s="8">
        <v>1000</v>
      </c>
      <c r="BB49" s="8">
        <v>975</v>
      </c>
      <c r="BC49" s="100">
        <f t="shared" si="16"/>
        <v>0.97499999999999998</v>
      </c>
      <c r="BD49" s="8">
        <v>2101</v>
      </c>
      <c r="BE49" s="8">
        <v>3490</v>
      </c>
      <c r="BF49" s="100">
        <f t="shared" si="17"/>
        <v>1.6611137553545932</v>
      </c>
      <c r="BG49" s="8">
        <v>0</v>
      </c>
      <c r="BH49" s="8">
        <v>1</v>
      </c>
      <c r="BI49" s="100" t="str">
        <f t="shared" si="18"/>
        <v>N/A</v>
      </c>
      <c r="BJ49" s="25">
        <v>47</v>
      </c>
      <c r="BK49" s="25">
        <v>33</v>
      </c>
      <c r="BL49" s="100">
        <f t="shared" si="19"/>
        <v>0.7021276595744681</v>
      </c>
      <c r="BM49" s="25">
        <v>21</v>
      </c>
      <c r="BN49" s="25">
        <v>15</v>
      </c>
      <c r="BO49" s="100">
        <f t="shared" si="20"/>
        <v>0.7142857142857143</v>
      </c>
    </row>
    <row r="50" spans="1:67" s="1" customFormat="1" ht="15" customHeight="1" x14ac:dyDescent="0.55000000000000004">
      <c r="A50" s="16">
        <v>15</v>
      </c>
      <c r="B50" s="17" t="s">
        <v>63</v>
      </c>
      <c r="C50" s="18">
        <v>9110</v>
      </c>
      <c r="D50" s="17" t="s">
        <v>64</v>
      </c>
      <c r="E50" s="8">
        <v>1953</v>
      </c>
      <c r="F50" s="8">
        <v>2885</v>
      </c>
      <c r="G50" s="100">
        <f t="shared" si="0"/>
        <v>1.4772145417306708</v>
      </c>
      <c r="H50" s="8">
        <v>163</v>
      </c>
      <c r="I50" s="8">
        <v>245</v>
      </c>
      <c r="J50" s="100">
        <f t="shared" si="1"/>
        <v>1.5030674846625767</v>
      </c>
      <c r="K50" s="8">
        <v>2116</v>
      </c>
      <c r="L50" s="8">
        <v>3130</v>
      </c>
      <c r="M50" s="100">
        <f t="shared" si="2"/>
        <v>1.4792060491493384</v>
      </c>
      <c r="N50" s="8">
        <v>7672</v>
      </c>
      <c r="O50" s="8">
        <v>5306</v>
      </c>
      <c r="P50" s="100">
        <f t="shared" si="3"/>
        <v>0.69160583941605835</v>
      </c>
      <c r="Q50" s="8">
        <v>9788</v>
      </c>
      <c r="R50" s="8">
        <v>8436</v>
      </c>
      <c r="S50" s="100">
        <f t="shared" si="4"/>
        <v>0.86187167960768285</v>
      </c>
      <c r="T50" s="8">
        <v>149</v>
      </c>
      <c r="U50" s="8">
        <v>61</v>
      </c>
      <c r="V50" s="100">
        <f t="shared" si="5"/>
        <v>0.40939597315436244</v>
      </c>
      <c r="W50" s="8">
        <v>44</v>
      </c>
      <c r="X50" s="8">
        <v>44</v>
      </c>
      <c r="Y50" s="100">
        <f t="shared" si="6"/>
        <v>1</v>
      </c>
      <c r="Z50" s="8">
        <v>332</v>
      </c>
      <c r="AA50" s="8">
        <v>93</v>
      </c>
      <c r="AB50" s="100">
        <f t="shared" si="7"/>
        <v>0.28012048192771083</v>
      </c>
      <c r="AC50" s="8">
        <v>5033</v>
      </c>
      <c r="AD50" s="8">
        <v>3593</v>
      </c>
      <c r="AE50" s="100">
        <f t="shared" si="8"/>
        <v>0.71388833697595866</v>
      </c>
      <c r="AF50" s="8">
        <v>15</v>
      </c>
      <c r="AG50" s="8">
        <v>1</v>
      </c>
      <c r="AH50" s="100">
        <f t="shared" si="9"/>
        <v>6.6666666666666666E-2</v>
      </c>
      <c r="AI50" s="8">
        <v>1166</v>
      </c>
      <c r="AJ50" s="8">
        <v>1003</v>
      </c>
      <c r="AK50" s="100">
        <f t="shared" si="10"/>
        <v>0.86020583190394506</v>
      </c>
      <c r="AL50" s="8">
        <v>0</v>
      </c>
      <c r="AM50" s="8">
        <v>10</v>
      </c>
      <c r="AN50" s="100" t="str">
        <f t="shared" si="11"/>
        <v>N/A</v>
      </c>
      <c r="AO50" s="8">
        <v>64</v>
      </c>
      <c r="AP50" s="8">
        <v>65</v>
      </c>
      <c r="AQ50" s="100">
        <f t="shared" si="12"/>
        <v>1.015625</v>
      </c>
      <c r="AR50" s="8">
        <v>0</v>
      </c>
      <c r="AS50" s="8">
        <v>3</v>
      </c>
      <c r="AT50" s="100" t="str">
        <f t="shared" si="13"/>
        <v>N/A</v>
      </c>
      <c r="AU50" s="8">
        <v>0</v>
      </c>
      <c r="AV50" s="8">
        <v>1</v>
      </c>
      <c r="AW50" s="100" t="str">
        <f t="shared" si="14"/>
        <v>N/A</v>
      </c>
      <c r="AX50" s="8">
        <v>4</v>
      </c>
      <c r="AY50" s="8">
        <v>8</v>
      </c>
      <c r="AZ50" s="100">
        <f t="shared" si="15"/>
        <v>2</v>
      </c>
      <c r="BA50" s="8">
        <v>95</v>
      </c>
      <c r="BB50" s="8">
        <v>195</v>
      </c>
      <c r="BC50" s="100">
        <f t="shared" si="16"/>
        <v>2.0526315789473686</v>
      </c>
      <c r="BD50" s="8">
        <v>770</v>
      </c>
      <c r="BE50" s="8">
        <v>178</v>
      </c>
      <c r="BF50" s="100">
        <f t="shared" si="17"/>
        <v>0.23116883116883116</v>
      </c>
      <c r="BG50" s="8">
        <v>0</v>
      </c>
      <c r="BH50" s="8">
        <v>0</v>
      </c>
      <c r="BI50" s="100" t="str">
        <f t="shared" si="18"/>
        <v>N/A</v>
      </c>
      <c r="BJ50" s="25">
        <v>37</v>
      </c>
      <c r="BK50" s="25">
        <v>26</v>
      </c>
      <c r="BL50" s="100">
        <f t="shared" si="19"/>
        <v>0.70270270270270274</v>
      </c>
      <c r="BM50" s="25">
        <v>20</v>
      </c>
      <c r="BN50" s="25">
        <v>15</v>
      </c>
      <c r="BO50" s="100">
        <f t="shared" si="20"/>
        <v>0.75</v>
      </c>
    </row>
    <row r="51" spans="1:67" s="1" customFormat="1" ht="15" customHeight="1" x14ac:dyDescent="0.55000000000000004">
      <c r="A51" s="16">
        <v>15</v>
      </c>
      <c r="B51" s="17" t="s">
        <v>63</v>
      </c>
      <c r="C51" s="18">
        <v>9111</v>
      </c>
      <c r="D51" s="17" t="s">
        <v>65</v>
      </c>
      <c r="E51" s="8">
        <v>1545</v>
      </c>
      <c r="F51" s="8">
        <v>3485</v>
      </c>
      <c r="G51" s="100">
        <f t="shared" si="0"/>
        <v>2.2556634304207122</v>
      </c>
      <c r="H51" s="8">
        <v>130</v>
      </c>
      <c r="I51" s="8">
        <v>236</v>
      </c>
      <c r="J51" s="100">
        <f t="shared" si="1"/>
        <v>1.8153846153846154</v>
      </c>
      <c r="K51" s="8">
        <v>1675</v>
      </c>
      <c r="L51" s="8">
        <v>3721</v>
      </c>
      <c r="M51" s="100">
        <f t="shared" si="2"/>
        <v>2.2214925373134329</v>
      </c>
      <c r="N51" s="8">
        <v>6071</v>
      </c>
      <c r="O51" s="8">
        <v>4407</v>
      </c>
      <c r="P51" s="100">
        <f t="shared" si="3"/>
        <v>0.72591006423982873</v>
      </c>
      <c r="Q51" s="8">
        <v>7746</v>
      </c>
      <c r="R51" s="8">
        <v>8128</v>
      </c>
      <c r="S51" s="100">
        <f t="shared" si="4"/>
        <v>1.0493157758843275</v>
      </c>
      <c r="T51" s="8">
        <v>118</v>
      </c>
      <c r="U51" s="8">
        <v>55</v>
      </c>
      <c r="V51" s="100">
        <f t="shared" si="5"/>
        <v>0.46610169491525422</v>
      </c>
      <c r="W51" s="8">
        <v>34</v>
      </c>
      <c r="X51" s="8">
        <v>31</v>
      </c>
      <c r="Y51" s="100">
        <f t="shared" si="6"/>
        <v>0.91176470588235292</v>
      </c>
      <c r="Z51" s="8">
        <v>261</v>
      </c>
      <c r="AA51" s="8">
        <v>780</v>
      </c>
      <c r="AB51" s="100">
        <f t="shared" si="7"/>
        <v>2.9885057471264367</v>
      </c>
      <c r="AC51" s="8">
        <v>3983</v>
      </c>
      <c r="AD51" s="8">
        <v>2434</v>
      </c>
      <c r="AE51" s="100">
        <f t="shared" si="8"/>
        <v>0.6110971629425056</v>
      </c>
      <c r="AF51" s="8">
        <v>12</v>
      </c>
      <c r="AG51" s="8">
        <v>1</v>
      </c>
      <c r="AH51" s="100">
        <f t="shared" si="9"/>
        <v>8.3333333333333329E-2</v>
      </c>
      <c r="AI51" s="8">
        <v>923</v>
      </c>
      <c r="AJ51" s="8">
        <v>479</v>
      </c>
      <c r="AK51" s="100">
        <f t="shared" si="10"/>
        <v>0.51895991332611047</v>
      </c>
      <c r="AL51" s="8">
        <v>0</v>
      </c>
      <c r="AM51" s="8">
        <v>7</v>
      </c>
      <c r="AN51" s="100" t="str">
        <f t="shared" si="11"/>
        <v>N/A</v>
      </c>
      <c r="AO51" s="8">
        <v>51</v>
      </c>
      <c r="AP51" s="8">
        <v>80</v>
      </c>
      <c r="AQ51" s="100">
        <f t="shared" si="12"/>
        <v>1.5686274509803921</v>
      </c>
      <c r="AR51" s="8">
        <v>0</v>
      </c>
      <c r="AS51" s="8">
        <v>0</v>
      </c>
      <c r="AT51" s="100" t="str">
        <f t="shared" si="13"/>
        <v>N/A</v>
      </c>
      <c r="AU51" s="8">
        <v>0</v>
      </c>
      <c r="AV51" s="8">
        <v>1</v>
      </c>
      <c r="AW51" s="100" t="str">
        <f t="shared" si="14"/>
        <v>N/A</v>
      </c>
      <c r="AX51" s="8">
        <v>3</v>
      </c>
      <c r="AY51" s="8">
        <v>4</v>
      </c>
      <c r="AZ51" s="100">
        <f t="shared" si="15"/>
        <v>1.3333333333333333</v>
      </c>
      <c r="BA51" s="8">
        <v>76</v>
      </c>
      <c r="BB51" s="8">
        <v>46</v>
      </c>
      <c r="BC51" s="100">
        <f t="shared" si="16"/>
        <v>0.60526315789473684</v>
      </c>
      <c r="BD51" s="8">
        <v>610</v>
      </c>
      <c r="BE51" s="8">
        <v>194</v>
      </c>
      <c r="BF51" s="100">
        <f t="shared" si="17"/>
        <v>0.31803278688524589</v>
      </c>
      <c r="BG51" s="8">
        <v>0</v>
      </c>
      <c r="BH51" s="8">
        <v>0</v>
      </c>
      <c r="BI51" s="100" t="str">
        <f t="shared" si="18"/>
        <v>N/A</v>
      </c>
      <c r="BJ51" s="25">
        <v>27</v>
      </c>
      <c r="BK51" s="25">
        <v>20</v>
      </c>
      <c r="BL51" s="100">
        <f t="shared" si="19"/>
        <v>0.7407407407407407</v>
      </c>
      <c r="BM51" s="25">
        <v>15</v>
      </c>
      <c r="BN51" s="25">
        <v>11</v>
      </c>
      <c r="BO51" s="100">
        <f t="shared" si="20"/>
        <v>0.73333333333333328</v>
      </c>
    </row>
    <row r="52" spans="1:67" s="1" customFormat="1" ht="15" customHeight="1" x14ac:dyDescent="0.55000000000000004">
      <c r="A52" s="16">
        <v>15</v>
      </c>
      <c r="B52" s="17" t="s">
        <v>63</v>
      </c>
      <c r="C52" s="18">
        <v>9305</v>
      </c>
      <c r="D52" s="17" t="s">
        <v>66</v>
      </c>
      <c r="E52" s="8">
        <v>1917</v>
      </c>
      <c r="F52" s="8">
        <v>3253</v>
      </c>
      <c r="G52" s="100">
        <f t="shared" si="0"/>
        <v>1.6969222743870631</v>
      </c>
      <c r="H52" s="8">
        <v>161</v>
      </c>
      <c r="I52" s="8">
        <v>225</v>
      </c>
      <c r="J52" s="100">
        <f t="shared" si="1"/>
        <v>1.3975155279503106</v>
      </c>
      <c r="K52" s="8">
        <v>2078</v>
      </c>
      <c r="L52" s="8">
        <v>3478</v>
      </c>
      <c r="M52" s="100">
        <f t="shared" si="2"/>
        <v>1.6737247353224254</v>
      </c>
      <c r="N52" s="8">
        <v>7532</v>
      </c>
      <c r="O52" s="8">
        <v>8800</v>
      </c>
      <c r="P52" s="100">
        <f t="shared" si="3"/>
        <v>1.1683483802442911</v>
      </c>
      <c r="Q52" s="8">
        <v>9610</v>
      </c>
      <c r="R52" s="8">
        <v>12278</v>
      </c>
      <c r="S52" s="100">
        <f t="shared" si="4"/>
        <v>1.277627471383975</v>
      </c>
      <c r="T52" s="8">
        <v>147</v>
      </c>
      <c r="U52" s="8">
        <v>237</v>
      </c>
      <c r="V52" s="100">
        <f t="shared" si="5"/>
        <v>1.6122448979591837</v>
      </c>
      <c r="W52" s="8">
        <v>43</v>
      </c>
      <c r="X52" s="8">
        <v>55</v>
      </c>
      <c r="Y52" s="100">
        <f t="shared" si="6"/>
        <v>1.2790697674418605</v>
      </c>
      <c r="Z52" s="8">
        <v>324</v>
      </c>
      <c r="AA52" s="8">
        <v>741</v>
      </c>
      <c r="AB52" s="100">
        <f t="shared" si="7"/>
        <v>2.2870370370370372</v>
      </c>
      <c r="AC52" s="8">
        <v>4941</v>
      </c>
      <c r="AD52" s="8">
        <v>5567</v>
      </c>
      <c r="AE52" s="100">
        <f t="shared" si="8"/>
        <v>1.126695001011941</v>
      </c>
      <c r="AF52" s="8">
        <v>14</v>
      </c>
      <c r="AG52" s="8">
        <v>45</v>
      </c>
      <c r="AH52" s="100">
        <f t="shared" si="9"/>
        <v>3.2142857142857144</v>
      </c>
      <c r="AI52" s="8">
        <v>1145</v>
      </c>
      <c r="AJ52" s="8">
        <v>995</v>
      </c>
      <c r="AK52" s="100">
        <f t="shared" si="10"/>
        <v>0.86899563318777295</v>
      </c>
      <c r="AL52" s="8">
        <v>0</v>
      </c>
      <c r="AM52" s="8">
        <v>6</v>
      </c>
      <c r="AN52" s="100" t="str">
        <f t="shared" si="11"/>
        <v>N/A</v>
      </c>
      <c r="AO52" s="8">
        <v>63</v>
      </c>
      <c r="AP52" s="8">
        <v>62</v>
      </c>
      <c r="AQ52" s="100">
        <f t="shared" si="12"/>
        <v>0.98412698412698407</v>
      </c>
      <c r="AR52" s="8">
        <v>0</v>
      </c>
      <c r="AS52" s="8">
        <v>3</v>
      </c>
      <c r="AT52" s="100" t="str">
        <f t="shared" si="13"/>
        <v>N/A</v>
      </c>
      <c r="AU52" s="8">
        <v>0</v>
      </c>
      <c r="AV52" s="8">
        <v>1</v>
      </c>
      <c r="AW52" s="100" t="str">
        <f t="shared" si="14"/>
        <v>N/A</v>
      </c>
      <c r="AX52" s="8">
        <v>4</v>
      </c>
      <c r="AY52" s="8">
        <v>2</v>
      </c>
      <c r="AZ52" s="100">
        <f t="shared" si="15"/>
        <v>0.5</v>
      </c>
      <c r="BA52" s="8">
        <v>94</v>
      </c>
      <c r="BB52" s="8">
        <v>99</v>
      </c>
      <c r="BC52" s="100">
        <f t="shared" si="16"/>
        <v>1.053191489361702</v>
      </c>
      <c r="BD52" s="8">
        <v>757</v>
      </c>
      <c r="BE52" s="8">
        <v>970</v>
      </c>
      <c r="BF52" s="100">
        <f t="shared" si="17"/>
        <v>1.2813738441215323</v>
      </c>
      <c r="BG52" s="8">
        <v>0</v>
      </c>
      <c r="BH52" s="8">
        <v>0</v>
      </c>
      <c r="BI52" s="100" t="str">
        <f t="shared" si="18"/>
        <v>N/A</v>
      </c>
      <c r="BJ52" s="25">
        <v>32</v>
      </c>
      <c r="BK52" s="25">
        <v>24</v>
      </c>
      <c r="BL52" s="100">
        <f t="shared" si="19"/>
        <v>0.75</v>
      </c>
      <c r="BM52" s="25">
        <v>18</v>
      </c>
      <c r="BN52" s="25">
        <v>14</v>
      </c>
      <c r="BO52" s="100">
        <f t="shared" si="20"/>
        <v>0.77777777777777779</v>
      </c>
    </row>
    <row r="53" spans="1:67" s="1" customFormat="1" ht="15" customHeight="1" x14ac:dyDescent="0.55000000000000004">
      <c r="A53" s="16">
        <v>15</v>
      </c>
      <c r="B53" s="17" t="s">
        <v>63</v>
      </c>
      <c r="C53" s="18">
        <v>9514</v>
      </c>
      <c r="D53" s="17" t="s">
        <v>67</v>
      </c>
      <c r="E53" s="8">
        <v>1545</v>
      </c>
      <c r="F53" s="8">
        <v>3626</v>
      </c>
      <c r="G53" s="100">
        <f t="shared" si="0"/>
        <v>2.3469255663430419</v>
      </c>
      <c r="H53" s="8">
        <v>130</v>
      </c>
      <c r="I53" s="8">
        <v>223</v>
      </c>
      <c r="J53" s="100">
        <f t="shared" si="1"/>
        <v>1.7153846153846153</v>
      </c>
      <c r="K53" s="8">
        <v>1675</v>
      </c>
      <c r="L53" s="8">
        <v>3849</v>
      </c>
      <c r="M53" s="100">
        <f t="shared" si="2"/>
        <v>2.2979104477611942</v>
      </c>
      <c r="N53" s="8">
        <v>6071</v>
      </c>
      <c r="O53" s="8">
        <v>2932</v>
      </c>
      <c r="P53" s="100">
        <f t="shared" si="3"/>
        <v>0.48295173776972494</v>
      </c>
      <c r="Q53" s="8">
        <v>7746</v>
      </c>
      <c r="R53" s="8">
        <v>6781</v>
      </c>
      <c r="S53" s="100">
        <f t="shared" si="4"/>
        <v>0.87541957139168602</v>
      </c>
      <c r="T53" s="8">
        <v>118</v>
      </c>
      <c r="U53" s="8">
        <v>109</v>
      </c>
      <c r="V53" s="100">
        <f t="shared" si="5"/>
        <v>0.92372881355932202</v>
      </c>
      <c r="W53" s="8">
        <v>34</v>
      </c>
      <c r="X53" s="8">
        <v>60</v>
      </c>
      <c r="Y53" s="100">
        <f t="shared" si="6"/>
        <v>1.7647058823529411</v>
      </c>
      <c r="Z53" s="8">
        <v>261</v>
      </c>
      <c r="AA53" s="8">
        <v>326</v>
      </c>
      <c r="AB53" s="100">
        <f t="shared" si="7"/>
        <v>1.2490421455938698</v>
      </c>
      <c r="AC53" s="8">
        <v>3983</v>
      </c>
      <c r="AD53" s="8">
        <v>1114</v>
      </c>
      <c r="AE53" s="100">
        <f t="shared" si="8"/>
        <v>0.27968867687672611</v>
      </c>
      <c r="AF53" s="8">
        <v>12</v>
      </c>
      <c r="AG53" s="8">
        <v>1</v>
      </c>
      <c r="AH53" s="100">
        <f t="shared" si="9"/>
        <v>8.3333333333333329E-2</v>
      </c>
      <c r="AI53" s="8">
        <v>923</v>
      </c>
      <c r="AJ53" s="8">
        <v>707</v>
      </c>
      <c r="AK53" s="100">
        <f t="shared" si="10"/>
        <v>0.76598049837486459</v>
      </c>
      <c r="AL53" s="8">
        <v>0</v>
      </c>
      <c r="AM53" s="8">
        <v>12</v>
      </c>
      <c r="AN53" s="100" t="str">
        <f t="shared" si="11"/>
        <v>N/A</v>
      </c>
      <c r="AO53" s="8">
        <v>51</v>
      </c>
      <c r="AP53" s="8">
        <v>86</v>
      </c>
      <c r="AQ53" s="100">
        <f t="shared" si="12"/>
        <v>1.6862745098039216</v>
      </c>
      <c r="AR53" s="8">
        <v>0</v>
      </c>
      <c r="AS53" s="8">
        <v>3</v>
      </c>
      <c r="AT53" s="100" t="str">
        <f t="shared" si="13"/>
        <v>N/A</v>
      </c>
      <c r="AU53" s="8">
        <v>0</v>
      </c>
      <c r="AV53" s="8">
        <v>2</v>
      </c>
      <c r="AW53" s="100" t="str">
        <f t="shared" si="14"/>
        <v>N/A</v>
      </c>
      <c r="AX53" s="8">
        <v>3</v>
      </c>
      <c r="AY53" s="8">
        <v>2</v>
      </c>
      <c r="AZ53" s="100">
        <f t="shared" si="15"/>
        <v>0.66666666666666663</v>
      </c>
      <c r="BA53" s="8">
        <v>76</v>
      </c>
      <c r="BB53" s="8">
        <v>113</v>
      </c>
      <c r="BC53" s="100">
        <f t="shared" si="16"/>
        <v>1.486842105263158</v>
      </c>
      <c r="BD53" s="8">
        <v>610</v>
      </c>
      <c r="BE53" s="8">
        <v>355</v>
      </c>
      <c r="BF53" s="100">
        <f t="shared" si="17"/>
        <v>0.58196721311475408</v>
      </c>
      <c r="BG53" s="8">
        <v>0</v>
      </c>
      <c r="BH53" s="8">
        <v>1</v>
      </c>
      <c r="BI53" s="100" t="str">
        <f t="shared" si="18"/>
        <v>N/A</v>
      </c>
      <c r="BJ53" s="25">
        <v>27</v>
      </c>
      <c r="BK53" s="25">
        <v>17</v>
      </c>
      <c r="BL53" s="100">
        <f t="shared" si="19"/>
        <v>0.62962962962962965</v>
      </c>
      <c r="BM53" s="25">
        <v>15</v>
      </c>
      <c r="BN53" s="25">
        <v>12</v>
      </c>
      <c r="BO53" s="100">
        <f t="shared" si="20"/>
        <v>0.8</v>
      </c>
    </row>
    <row r="54" spans="1:67" s="1" customFormat="1" ht="15" customHeight="1" x14ac:dyDescent="0.55000000000000004">
      <c r="A54" s="16">
        <v>15</v>
      </c>
      <c r="B54" s="17" t="s">
        <v>63</v>
      </c>
      <c r="C54" s="18">
        <v>9551</v>
      </c>
      <c r="D54" s="17" t="s">
        <v>68</v>
      </c>
      <c r="E54" s="8">
        <v>824</v>
      </c>
      <c r="F54" s="8">
        <v>1197</v>
      </c>
      <c r="G54" s="100">
        <f t="shared" si="0"/>
        <v>1.4526699029126213</v>
      </c>
      <c r="H54" s="8">
        <v>69</v>
      </c>
      <c r="I54" s="8">
        <v>165</v>
      </c>
      <c r="J54" s="100">
        <f t="shared" si="1"/>
        <v>2.3913043478260869</v>
      </c>
      <c r="K54" s="8">
        <v>893</v>
      </c>
      <c r="L54" s="8">
        <v>1362</v>
      </c>
      <c r="M54" s="100">
        <f t="shared" si="2"/>
        <v>1.5251959686450167</v>
      </c>
      <c r="N54" s="8">
        <v>3235</v>
      </c>
      <c r="O54" s="8">
        <v>3006</v>
      </c>
      <c r="P54" s="100">
        <f t="shared" si="3"/>
        <v>0.92921174652241112</v>
      </c>
      <c r="Q54" s="8">
        <v>4128</v>
      </c>
      <c r="R54" s="8">
        <v>4368</v>
      </c>
      <c r="S54" s="100">
        <f t="shared" si="4"/>
        <v>1.058139534883721</v>
      </c>
      <c r="T54" s="8">
        <v>63</v>
      </c>
      <c r="U54" s="8">
        <v>15</v>
      </c>
      <c r="V54" s="100">
        <f t="shared" si="5"/>
        <v>0.23809523809523808</v>
      </c>
      <c r="W54" s="8">
        <v>18</v>
      </c>
      <c r="X54" s="8">
        <v>7</v>
      </c>
      <c r="Y54" s="100">
        <f t="shared" si="6"/>
        <v>0.3888888888888889</v>
      </c>
      <c r="Z54" s="8">
        <v>139</v>
      </c>
      <c r="AA54" s="8">
        <v>3</v>
      </c>
      <c r="AB54" s="100">
        <f t="shared" si="7"/>
        <v>2.1582733812949641E-2</v>
      </c>
      <c r="AC54" s="8">
        <v>2124</v>
      </c>
      <c r="AD54" s="8">
        <v>1716</v>
      </c>
      <c r="AE54" s="100">
        <f t="shared" si="8"/>
        <v>0.80790960451977401</v>
      </c>
      <c r="AF54" s="8">
        <v>6</v>
      </c>
      <c r="AG54" s="8">
        <v>0</v>
      </c>
      <c r="AH54" s="100">
        <f t="shared" si="9"/>
        <v>0</v>
      </c>
      <c r="AI54" s="8">
        <v>492</v>
      </c>
      <c r="AJ54" s="8">
        <v>741</v>
      </c>
      <c r="AK54" s="100">
        <f t="shared" si="10"/>
        <v>1.5060975609756098</v>
      </c>
      <c r="AL54" s="8">
        <v>0</v>
      </c>
      <c r="AM54" s="8">
        <v>2</v>
      </c>
      <c r="AN54" s="100" t="str">
        <f t="shared" si="11"/>
        <v>N/A</v>
      </c>
      <c r="AO54" s="8">
        <v>27</v>
      </c>
      <c r="AP54" s="8">
        <v>83</v>
      </c>
      <c r="AQ54" s="100">
        <f t="shared" si="12"/>
        <v>3.074074074074074</v>
      </c>
      <c r="AR54" s="8">
        <v>0</v>
      </c>
      <c r="AS54" s="8">
        <v>34</v>
      </c>
      <c r="AT54" s="100" t="str">
        <f t="shared" si="13"/>
        <v>N/A</v>
      </c>
      <c r="AU54" s="8">
        <v>0</v>
      </c>
      <c r="AV54" s="8">
        <v>0</v>
      </c>
      <c r="AW54" s="100" t="str">
        <f t="shared" si="14"/>
        <v>N/A</v>
      </c>
      <c r="AX54" s="8">
        <v>1</v>
      </c>
      <c r="AY54" s="8">
        <v>14</v>
      </c>
      <c r="AZ54" s="100">
        <f t="shared" si="15"/>
        <v>14</v>
      </c>
      <c r="BA54" s="8">
        <v>40</v>
      </c>
      <c r="BB54" s="8">
        <v>88</v>
      </c>
      <c r="BC54" s="100">
        <f t="shared" si="16"/>
        <v>2.2000000000000002</v>
      </c>
      <c r="BD54" s="8">
        <v>325</v>
      </c>
      <c r="BE54" s="8">
        <v>302</v>
      </c>
      <c r="BF54" s="100">
        <f t="shared" si="17"/>
        <v>0.92923076923076919</v>
      </c>
      <c r="BG54" s="8">
        <v>0</v>
      </c>
      <c r="BH54" s="8">
        <v>0</v>
      </c>
      <c r="BI54" s="100" t="str">
        <f t="shared" si="18"/>
        <v>N/A</v>
      </c>
      <c r="BJ54" s="25">
        <v>15</v>
      </c>
      <c r="BK54" s="25">
        <v>11</v>
      </c>
      <c r="BL54" s="100">
        <f t="shared" si="19"/>
        <v>0.73333333333333328</v>
      </c>
      <c r="BM54" s="25">
        <v>8</v>
      </c>
      <c r="BN54" s="25">
        <v>6</v>
      </c>
      <c r="BO54" s="100">
        <f t="shared" si="20"/>
        <v>0.75</v>
      </c>
    </row>
    <row r="55" spans="1:67" s="1" customFormat="1" ht="15" customHeight="1" x14ac:dyDescent="0.55000000000000004">
      <c r="A55" s="16">
        <v>17</v>
      </c>
      <c r="B55" s="17" t="s">
        <v>69</v>
      </c>
      <c r="C55" s="18">
        <v>9112</v>
      </c>
      <c r="D55" s="17" t="s">
        <v>70</v>
      </c>
      <c r="E55" s="8">
        <v>2739</v>
      </c>
      <c r="F55" s="8">
        <v>2826</v>
      </c>
      <c r="G55" s="100">
        <f t="shared" si="0"/>
        <v>1.0317634173055861</v>
      </c>
      <c r="H55" s="8">
        <v>402</v>
      </c>
      <c r="I55" s="8">
        <v>262</v>
      </c>
      <c r="J55" s="100">
        <f t="shared" si="1"/>
        <v>0.65174129353233834</v>
      </c>
      <c r="K55" s="8">
        <v>3141</v>
      </c>
      <c r="L55" s="8">
        <v>3088</v>
      </c>
      <c r="M55" s="100">
        <f t="shared" si="2"/>
        <v>0.98312639286851322</v>
      </c>
      <c r="N55" s="8">
        <v>4997</v>
      </c>
      <c r="O55" s="8">
        <v>2129</v>
      </c>
      <c r="P55" s="100">
        <f t="shared" si="3"/>
        <v>0.426055633380028</v>
      </c>
      <c r="Q55" s="8">
        <v>8138</v>
      </c>
      <c r="R55" s="8">
        <v>5217</v>
      </c>
      <c r="S55" s="100">
        <f t="shared" si="4"/>
        <v>0.64106660113049885</v>
      </c>
      <c r="T55" s="8">
        <v>103</v>
      </c>
      <c r="U55" s="8">
        <v>45</v>
      </c>
      <c r="V55" s="100">
        <f t="shared" si="5"/>
        <v>0.43689320388349512</v>
      </c>
      <c r="W55" s="8">
        <v>644</v>
      </c>
      <c r="X55" s="8">
        <v>294</v>
      </c>
      <c r="Y55" s="100">
        <f t="shared" si="6"/>
        <v>0.45652173913043476</v>
      </c>
      <c r="Z55" s="8">
        <v>190</v>
      </c>
      <c r="AA55" s="8">
        <v>284</v>
      </c>
      <c r="AB55" s="100">
        <f t="shared" si="7"/>
        <v>1.4947368421052631</v>
      </c>
      <c r="AC55" s="8">
        <v>2188</v>
      </c>
      <c r="AD55" s="8">
        <v>859</v>
      </c>
      <c r="AE55" s="100">
        <f t="shared" si="8"/>
        <v>0.39259597806215724</v>
      </c>
      <c r="AF55" s="8">
        <v>26</v>
      </c>
      <c r="AG55" s="8">
        <v>2</v>
      </c>
      <c r="AH55" s="100">
        <f t="shared" si="9"/>
        <v>7.6923076923076927E-2</v>
      </c>
      <c r="AI55" s="8">
        <v>1327</v>
      </c>
      <c r="AJ55" s="8">
        <v>400</v>
      </c>
      <c r="AK55" s="100">
        <f t="shared" si="10"/>
        <v>0.30143180105501133</v>
      </c>
      <c r="AL55" s="8">
        <v>0</v>
      </c>
      <c r="AM55" s="8">
        <v>2</v>
      </c>
      <c r="AN55" s="100" t="str">
        <f t="shared" si="11"/>
        <v>N/A</v>
      </c>
      <c r="AO55" s="8">
        <v>129</v>
      </c>
      <c r="AP55" s="8">
        <v>34</v>
      </c>
      <c r="AQ55" s="100">
        <f t="shared" si="12"/>
        <v>0.26356589147286824</v>
      </c>
      <c r="AR55" s="8">
        <v>0</v>
      </c>
      <c r="AS55" s="8">
        <v>1</v>
      </c>
      <c r="AT55" s="100" t="str">
        <f t="shared" si="13"/>
        <v>N/A</v>
      </c>
      <c r="AU55" s="8">
        <v>0</v>
      </c>
      <c r="AV55" s="8">
        <v>1</v>
      </c>
      <c r="AW55" s="100" t="str">
        <f t="shared" si="14"/>
        <v>N/A</v>
      </c>
      <c r="AX55" s="8">
        <v>4</v>
      </c>
      <c r="AY55" s="8">
        <v>8</v>
      </c>
      <c r="AZ55" s="100">
        <f t="shared" si="15"/>
        <v>2</v>
      </c>
      <c r="BA55" s="8">
        <v>252</v>
      </c>
      <c r="BB55" s="8">
        <v>121</v>
      </c>
      <c r="BC55" s="100">
        <f t="shared" si="16"/>
        <v>0.48015873015873017</v>
      </c>
      <c r="BD55" s="8">
        <v>134</v>
      </c>
      <c r="BE55" s="8">
        <v>69</v>
      </c>
      <c r="BF55" s="100">
        <f t="shared" si="17"/>
        <v>0.5149253731343284</v>
      </c>
      <c r="BG55" s="8">
        <v>0</v>
      </c>
      <c r="BH55" s="8">
        <v>0</v>
      </c>
      <c r="BI55" s="100" t="str">
        <f t="shared" si="18"/>
        <v>N/A</v>
      </c>
      <c r="BJ55" s="25">
        <v>17</v>
      </c>
      <c r="BK55" s="25">
        <v>9</v>
      </c>
      <c r="BL55" s="100">
        <f t="shared" si="19"/>
        <v>0.52941176470588236</v>
      </c>
      <c r="BM55" s="25">
        <v>8</v>
      </c>
      <c r="BN55" s="25">
        <v>8</v>
      </c>
      <c r="BO55" s="100">
        <f t="shared" si="20"/>
        <v>1</v>
      </c>
    </row>
    <row r="56" spans="1:67" s="1" customFormat="1" ht="15" customHeight="1" x14ac:dyDescent="0.55000000000000004">
      <c r="A56" s="16">
        <v>17</v>
      </c>
      <c r="B56" s="17" t="s">
        <v>69</v>
      </c>
      <c r="C56" s="18">
        <v>9219</v>
      </c>
      <c r="D56" s="17" t="s">
        <v>71</v>
      </c>
      <c r="E56" s="8">
        <v>1895</v>
      </c>
      <c r="F56" s="8">
        <v>2144</v>
      </c>
      <c r="G56" s="100">
        <f t="shared" si="0"/>
        <v>1.1313984168865436</v>
      </c>
      <c r="H56" s="8">
        <v>285</v>
      </c>
      <c r="I56" s="8">
        <v>94</v>
      </c>
      <c r="J56" s="100">
        <f t="shared" si="1"/>
        <v>0.3298245614035088</v>
      </c>
      <c r="K56" s="8">
        <v>2180</v>
      </c>
      <c r="L56" s="8">
        <v>2238</v>
      </c>
      <c r="M56" s="100">
        <f t="shared" si="2"/>
        <v>1.026605504587156</v>
      </c>
      <c r="N56" s="8">
        <v>4216</v>
      </c>
      <c r="O56" s="8">
        <v>4510</v>
      </c>
      <c r="P56" s="100">
        <f t="shared" si="3"/>
        <v>1.0697343453510437</v>
      </c>
      <c r="Q56" s="8">
        <v>6396</v>
      </c>
      <c r="R56" s="8">
        <v>6748</v>
      </c>
      <c r="S56" s="100">
        <f t="shared" si="4"/>
        <v>1.0550343964978111</v>
      </c>
      <c r="T56" s="8">
        <v>103</v>
      </c>
      <c r="U56" s="8">
        <v>64</v>
      </c>
      <c r="V56" s="100">
        <f t="shared" si="5"/>
        <v>0.62135922330097082</v>
      </c>
      <c r="W56" s="8">
        <v>230</v>
      </c>
      <c r="X56" s="8">
        <v>131</v>
      </c>
      <c r="Y56" s="100">
        <f t="shared" si="6"/>
        <v>0.56956521739130439</v>
      </c>
      <c r="Z56" s="8">
        <v>214</v>
      </c>
      <c r="AA56" s="8">
        <v>245</v>
      </c>
      <c r="AB56" s="100">
        <f t="shared" si="7"/>
        <v>1.1448598130841121</v>
      </c>
      <c r="AC56" s="8">
        <v>2619</v>
      </c>
      <c r="AD56" s="8">
        <v>3425</v>
      </c>
      <c r="AE56" s="100">
        <f t="shared" si="8"/>
        <v>1.3077510500190912</v>
      </c>
      <c r="AF56" s="8">
        <v>30</v>
      </c>
      <c r="AG56" s="8">
        <v>49</v>
      </c>
      <c r="AH56" s="100">
        <f t="shared" si="9"/>
        <v>1.6333333333333333</v>
      </c>
      <c r="AI56" s="8">
        <v>400</v>
      </c>
      <c r="AJ56" s="8">
        <v>285</v>
      </c>
      <c r="AK56" s="100">
        <f t="shared" si="10"/>
        <v>0.71250000000000002</v>
      </c>
      <c r="AL56" s="8">
        <v>0</v>
      </c>
      <c r="AM56" s="8">
        <v>6</v>
      </c>
      <c r="AN56" s="100" t="str">
        <f t="shared" si="11"/>
        <v>N/A</v>
      </c>
      <c r="AO56" s="8">
        <v>119</v>
      </c>
      <c r="AP56" s="8">
        <v>30</v>
      </c>
      <c r="AQ56" s="100">
        <f t="shared" si="12"/>
        <v>0.25210084033613445</v>
      </c>
      <c r="AR56" s="8">
        <v>0</v>
      </c>
      <c r="AS56" s="8">
        <v>3</v>
      </c>
      <c r="AT56" s="100" t="str">
        <f t="shared" si="13"/>
        <v>N/A</v>
      </c>
      <c r="AU56" s="8">
        <v>0</v>
      </c>
      <c r="AV56" s="8">
        <v>0</v>
      </c>
      <c r="AW56" s="100" t="str">
        <f t="shared" si="14"/>
        <v>N/A</v>
      </c>
      <c r="AX56" s="8">
        <v>3</v>
      </c>
      <c r="AY56" s="8">
        <v>1</v>
      </c>
      <c r="AZ56" s="100">
        <f t="shared" si="15"/>
        <v>0.33333333333333331</v>
      </c>
      <c r="BA56" s="8">
        <v>302</v>
      </c>
      <c r="BB56" s="8">
        <v>210</v>
      </c>
      <c r="BC56" s="100">
        <f t="shared" si="16"/>
        <v>0.69536423841059603</v>
      </c>
      <c r="BD56" s="8">
        <v>196</v>
      </c>
      <c r="BE56" s="8">
        <v>59</v>
      </c>
      <c r="BF56" s="100">
        <f t="shared" si="17"/>
        <v>0.30102040816326531</v>
      </c>
      <c r="BG56" s="8">
        <v>0</v>
      </c>
      <c r="BH56" s="8">
        <v>0</v>
      </c>
      <c r="BI56" s="100" t="str">
        <f t="shared" si="18"/>
        <v>N/A</v>
      </c>
      <c r="BJ56" s="25">
        <v>12</v>
      </c>
      <c r="BK56" s="25">
        <v>8</v>
      </c>
      <c r="BL56" s="100">
        <f t="shared" si="19"/>
        <v>0.66666666666666663</v>
      </c>
      <c r="BM56" s="25">
        <v>8</v>
      </c>
      <c r="BN56" s="25">
        <v>7</v>
      </c>
      <c r="BO56" s="100">
        <f t="shared" si="20"/>
        <v>0.875</v>
      </c>
    </row>
    <row r="57" spans="1:67" s="1" customFormat="1" ht="15" customHeight="1" x14ac:dyDescent="0.55000000000000004">
      <c r="A57" s="16">
        <v>17</v>
      </c>
      <c r="B57" s="17" t="s">
        <v>69</v>
      </c>
      <c r="C57" s="18">
        <v>9220</v>
      </c>
      <c r="D57" s="17" t="s">
        <v>72</v>
      </c>
      <c r="E57" s="8">
        <v>1930</v>
      </c>
      <c r="F57" s="8">
        <v>2547</v>
      </c>
      <c r="G57" s="100">
        <f t="shared" si="0"/>
        <v>1.3196891191709845</v>
      </c>
      <c r="H57" s="8">
        <v>343</v>
      </c>
      <c r="I57" s="8">
        <v>114</v>
      </c>
      <c r="J57" s="100">
        <f t="shared" si="1"/>
        <v>0.33236151603498543</v>
      </c>
      <c r="K57" s="8">
        <v>2273</v>
      </c>
      <c r="L57" s="8">
        <v>2661</v>
      </c>
      <c r="M57" s="100">
        <f t="shared" si="2"/>
        <v>1.1706995160580731</v>
      </c>
      <c r="N57" s="8">
        <v>5211</v>
      </c>
      <c r="O57" s="8">
        <v>1815</v>
      </c>
      <c r="P57" s="100">
        <f t="shared" si="3"/>
        <v>0.34830166954519287</v>
      </c>
      <c r="Q57" s="8">
        <v>7484</v>
      </c>
      <c r="R57" s="8">
        <v>4476</v>
      </c>
      <c r="S57" s="100">
        <f t="shared" si="4"/>
        <v>0.5980758952431855</v>
      </c>
      <c r="T57" s="8">
        <v>107</v>
      </c>
      <c r="U57" s="8">
        <v>43</v>
      </c>
      <c r="V57" s="100">
        <f t="shared" si="5"/>
        <v>0.40186915887850466</v>
      </c>
      <c r="W57" s="8">
        <v>544</v>
      </c>
      <c r="X57" s="8">
        <v>73</v>
      </c>
      <c r="Y57" s="100">
        <f t="shared" si="6"/>
        <v>0.13419117647058823</v>
      </c>
      <c r="Z57" s="8">
        <v>190</v>
      </c>
      <c r="AA57" s="8">
        <v>92</v>
      </c>
      <c r="AB57" s="100">
        <f t="shared" si="7"/>
        <v>0.48421052631578948</v>
      </c>
      <c r="AC57" s="8">
        <v>2446</v>
      </c>
      <c r="AD57" s="8">
        <v>977</v>
      </c>
      <c r="AE57" s="100">
        <f t="shared" si="8"/>
        <v>0.39942763695829925</v>
      </c>
      <c r="AF57" s="8">
        <v>26</v>
      </c>
      <c r="AG57" s="8">
        <v>5</v>
      </c>
      <c r="AH57" s="100">
        <f t="shared" si="9"/>
        <v>0.19230769230769232</v>
      </c>
      <c r="AI57" s="8">
        <v>1288</v>
      </c>
      <c r="AJ57" s="8">
        <v>384</v>
      </c>
      <c r="AK57" s="100">
        <f t="shared" si="10"/>
        <v>0.29813664596273293</v>
      </c>
      <c r="AL57" s="8">
        <v>0</v>
      </c>
      <c r="AM57" s="8">
        <v>23</v>
      </c>
      <c r="AN57" s="100" t="str">
        <f t="shared" si="11"/>
        <v>N/A</v>
      </c>
      <c r="AO57" s="8">
        <v>118</v>
      </c>
      <c r="AP57" s="8">
        <v>58</v>
      </c>
      <c r="AQ57" s="100">
        <f t="shared" si="12"/>
        <v>0.49152542372881358</v>
      </c>
      <c r="AR57" s="8">
        <v>0</v>
      </c>
      <c r="AS57" s="8">
        <v>3</v>
      </c>
      <c r="AT57" s="100" t="str">
        <f t="shared" si="13"/>
        <v>N/A</v>
      </c>
      <c r="AU57" s="8">
        <v>0</v>
      </c>
      <c r="AV57" s="8">
        <v>0</v>
      </c>
      <c r="AW57" s="100" t="str">
        <f t="shared" si="14"/>
        <v>N/A</v>
      </c>
      <c r="AX57" s="8">
        <v>3</v>
      </c>
      <c r="AY57" s="8">
        <v>1</v>
      </c>
      <c r="AZ57" s="100">
        <f t="shared" si="15"/>
        <v>0.33333333333333331</v>
      </c>
      <c r="BA57" s="8">
        <v>157</v>
      </c>
      <c r="BB57" s="8">
        <v>68</v>
      </c>
      <c r="BC57" s="100">
        <f t="shared" si="16"/>
        <v>0.43312101910828027</v>
      </c>
      <c r="BD57" s="8">
        <v>332</v>
      </c>
      <c r="BE57" s="8">
        <v>73</v>
      </c>
      <c r="BF57" s="100">
        <f t="shared" si="17"/>
        <v>0.21987951807228914</v>
      </c>
      <c r="BG57" s="8">
        <v>0</v>
      </c>
      <c r="BH57" s="8">
        <v>2</v>
      </c>
      <c r="BI57" s="100" t="str">
        <f t="shared" si="18"/>
        <v>N/A</v>
      </c>
      <c r="BJ57" s="25">
        <v>13</v>
      </c>
      <c r="BK57" s="25">
        <v>12</v>
      </c>
      <c r="BL57" s="100">
        <f t="shared" si="19"/>
        <v>0.92307692307692313</v>
      </c>
      <c r="BM57" s="25">
        <v>8</v>
      </c>
      <c r="BN57" s="25">
        <v>9</v>
      </c>
      <c r="BO57" s="100">
        <f t="shared" si="20"/>
        <v>1.125</v>
      </c>
    </row>
    <row r="58" spans="1:67" s="1" customFormat="1" ht="15" customHeight="1" x14ac:dyDescent="0.55000000000000004">
      <c r="A58" s="16">
        <v>17</v>
      </c>
      <c r="B58" s="17" t="s">
        <v>69</v>
      </c>
      <c r="C58" s="18">
        <v>9306</v>
      </c>
      <c r="D58" s="17" t="s">
        <v>42</v>
      </c>
      <c r="E58" s="8">
        <v>1827</v>
      </c>
      <c r="F58" s="8">
        <v>2115</v>
      </c>
      <c r="G58" s="100">
        <f t="shared" si="0"/>
        <v>1.1576354679802956</v>
      </c>
      <c r="H58" s="8">
        <v>336</v>
      </c>
      <c r="I58" s="8">
        <v>190</v>
      </c>
      <c r="J58" s="100">
        <f t="shared" si="1"/>
        <v>0.56547619047619047</v>
      </c>
      <c r="K58" s="8">
        <v>2163</v>
      </c>
      <c r="L58" s="8">
        <v>2305</v>
      </c>
      <c r="M58" s="100">
        <f t="shared" si="2"/>
        <v>1.0656495607951919</v>
      </c>
      <c r="N58" s="8">
        <v>5478</v>
      </c>
      <c r="O58" s="8">
        <v>3665</v>
      </c>
      <c r="P58" s="100">
        <f t="shared" si="3"/>
        <v>0.6690397955458196</v>
      </c>
      <c r="Q58" s="8">
        <v>7641</v>
      </c>
      <c r="R58" s="8">
        <v>5970</v>
      </c>
      <c r="S58" s="100">
        <f t="shared" si="4"/>
        <v>0.78131134668237145</v>
      </c>
      <c r="T58" s="8">
        <v>125</v>
      </c>
      <c r="U58" s="8">
        <v>57</v>
      </c>
      <c r="V58" s="100">
        <f t="shared" si="5"/>
        <v>0.45600000000000002</v>
      </c>
      <c r="W58" s="8">
        <v>544</v>
      </c>
      <c r="X58" s="8">
        <v>124</v>
      </c>
      <c r="Y58" s="100">
        <f t="shared" si="6"/>
        <v>0.22794117647058823</v>
      </c>
      <c r="Z58" s="8">
        <v>320</v>
      </c>
      <c r="AA58" s="8">
        <v>74</v>
      </c>
      <c r="AB58" s="100">
        <f t="shared" si="7"/>
        <v>0.23125000000000001</v>
      </c>
      <c r="AC58" s="8">
        <v>2258</v>
      </c>
      <c r="AD58" s="8">
        <v>1715</v>
      </c>
      <c r="AE58" s="100">
        <f t="shared" si="8"/>
        <v>0.75952170062001767</v>
      </c>
      <c r="AF58" s="8">
        <v>27</v>
      </c>
      <c r="AG58" s="8">
        <v>31</v>
      </c>
      <c r="AH58" s="100">
        <f t="shared" si="9"/>
        <v>1.1481481481481481</v>
      </c>
      <c r="AI58" s="8">
        <v>1452</v>
      </c>
      <c r="AJ58" s="8">
        <v>1172</v>
      </c>
      <c r="AK58" s="100">
        <f t="shared" si="10"/>
        <v>0.80716253443526176</v>
      </c>
      <c r="AL58" s="8">
        <v>0</v>
      </c>
      <c r="AM58" s="8">
        <v>4</v>
      </c>
      <c r="AN58" s="100" t="str">
        <f t="shared" si="11"/>
        <v>N/A</v>
      </c>
      <c r="AO58" s="8">
        <v>153</v>
      </c>
      <c r="AP58" s="8">
        <v>43</v>
      </c>
      <c r="AQ58" s="100">
        <f t="shared" si="12"/>
        <v>0.28104575163398693</v>
      </c>
      <c r="AR58" s="8">
        <v>0</v>
      </c>
      <c r="AS58" s="8">
        <v>1</v>
      </c>
      <c r="AT58" s="100" t="str">
        <f t="shared" si="13"/>
        <v>N/A</v>
      </c>
      <c r="AU58" s="8">
        <v>0</v>
      </c>
      <c r="AV58" s="8">
        <v>0</v>
      </c>
      <c r="AW58" s="100" t="str">
        <f t="shared" si="14"/>
        <v>N/A</v>
      </c>
      <c r="AX58" s="8">
        <v>3</v>
      </c>
      <c r="AY58" s="8">
        <v>1</v>
      </c>
      <c r="AZ58" s="100">
        <f t="shared" si="15"/>
        <v>0.33333333333333331</v>
      </c>
      <c r="BA58" s="8">
        <v>244</v>
      </c>
      <c r="BB58" s="8">
        <v>276</v>
      </c>
      <c r="BC58" s="100">
        <f t="shared" si="16"/>
        <v>1.1311475409836065</v>
      </c>
      <c r="BD58" s="8">
        <v>352</v>
      </c>
      <c r="BE58" s="8">
        <v>134</v>
      </c>
      <c r="BF58" s="100">
        <f t="shared" si="17"/>
        <v>0.38068181818181818</v>
      </c>
      <c r="BG58" s="8">
        <v>0</v>
      </c>
      <c r="BH58" s="8">
        <v>0</v>
      </c>
      <c r="BI58" s="100" t="str">
        <f t="shared" si="18"/>
        <v>N/A</v>
      </c>
      <c r="BJ58" s="25">
        <v>14</v>
      </c>
      <c r="BK58" s="25">
        <v>12</v>
      </c>
      <c r="BL58" s="100">
        <f t="shared" si="19"/>
        <v>0.8571428571428571</v>
      </c>
      <c r="BM58" s="25">
        <v>7</v>
      </c>
      <c r="BN58" s="25">
        <v>9</v>
      </c>
      <c r="BO58" s="100">
        <f t="shared" si="20"/>
        <v>1.2857142857142858</v>
      </c>
    </row>
    <row r="59" spans="1:67" s="1" customFormat="1" ht="15" customHeight="1" x14ac:dyDescent="0.55000000000000004">
      <c r="A59" s="16">
        <v>17</v>
      </c>
      <c r="B59" s="17" t="s">
        <v>69</v>
      </c>
      <c r="C59" s="18">
        <v>9515</v>
      </c>
      <c r="D59" s="17" t="s">
        <v>73</v>
      </c>
      <c r="E59" s="8">
        <v>5466</v>
      </c>
      <c r="F59" s="8">
        <v>7127</v>
      </c>
      <c r="G59" s="100">
        <f t="shared" si="0"/>
        <v>1.3038785217709477</v>
      </c>
      <c r="H59" s="8">
        <v>494</v>
      </c>
      <c r="I59" s="8">
        <v>235</v>
      </c>
      <c r="J59" s="100">
        <f t="shared" si="1"/>
        <v>0.47570850202429149</v>
      </c>
      <c r="K59" s="8">
        <v>5960</v>
      </c>
      <c r="L59" s="8">
        <v>7362</v>
      </c>
      <c r="M59" s="100">
        <f t="shared" si="2"/>
        <v>1.2352348993288591</v>
      </c>
      <c r="N59" s="8">
        <v>4946</v>
      </c>
      <c r="O59" s="8">
        <v>2885</v>
      </c>
      <c r="P59" s="100">
        <f t="shared" si="3"/>
        <v>0.58329963606955115</v>
      </c>
      <c r="Q59" s="8">
        <v>10906</v>
      </c>
      <c r="R59" s="8">
        <v>10247</v>
      </c>
      <c r="S59" s="100">
        <f t="shared" si="4"/>
        <v>0.93957454612140101</v>
      </c>
      <c r="T59" s="8">
        <v>124</v>
      </c>
      <c r="U59" s="8">
        <v>34</v>
      </c>
      <c r="V59" s="100">
        <f t="shared" si="5"/>
        <v>0.27419354838709675</v>
      </c>
      <c r="W59" s="8">
        <v>70</v>
      </c>
      <c r="X59" s="8">
        <v>20</v>
      </c>
      <c r="Y59" s="100">
        <f t="shared" si="6"/>
        <v>0.2857142857142857</v>
      </c>
      <c r="Z59" s="8">
        <v>390</v>
      </c>
      <c r="AA59" s="8">
        <v>129</v>
      </c>
      <c r="AB59" s="100">
        <f t="shared" si="7"/>
        <v>0.33076923076923076</v>
      </c>
      <c r="AC59" s="8">
        <v>2374</v>
      </c>
      <c r="AD59" s="8">
        <v>1473</v>
      </c>
      <c r="AE59" s="100">
        <f t="shared" si="8"/>
        <v>0.62047177759056449</v>
      </c>
      <c r="AF59" s="8">
        <v>16</v>
      </c>
      <c r="AG59" s="8">
        <v>1</v>
      </c>
      <c r="AH59" s="100">
        <f t="shared" si="9"/>
        <v>6.25E-2</v>
      </c>
      <c r="AI59" s="8">
        <v>1281</v>
      </c>
      <c r="AJ59" s="8">
        <v>719</v>
      </c>
      <c r="AK59" s="100">
        <f t="shared" si="10"/>
        <v>0.56128024980483993</v>
      </c>
      <c r="AL59" s="8">
        <v>0</v>
      </c>
      <c r="AM59" s="8">
        <v>8</v>
      </c>
      <c r="AN59" s="100" t="str">
        <f t="shared" si="11"/>
        <v>N/A</v>
      </c>
      <c r="AO59" s="8">
        <v>131</v>
      </c>
      <c r="AP59" s="8">
        <v>21</v>
      </c>
      <c r="AQ59" s="100">
        <f t="shared" si="12"/>
        <v>0.16030534351145037</v>
      </c>
      <c r="AR59" s="8">
        <v>0</v>
      </c>
      <c r="AS59" s="8">
        <v>2</v>
      </c>
      <c r="AT59" s="100" t="str">
        <f t="shared" si="13"/>
        <v>N/A</v>
      </c>
      <c r="AU59" s="8">
        <v>0</v>
      </c>
      <c r="AV59" s="8">
        <v>0</v>
      </c>
      <c r="AW59" s="100" t="str">
        <f t="shared" si="14"/>
        <v>N/A</v>
      </c>
      <c r="AX59" s="8">
        <v>5</v>
      </c>
      <c r="AY59" s="8">
        <v>11</v>
      </c>
      <c r="AZ59" s="100">
        <f t="shared" si="15"/>
        <v>2.2000000000000002</v>
      </c>
      <c r="BA59" s="8">
        <v>157</v>
      </c>
      <c r="BB59" s="8">
        <v>47</v>
      </c>
      <c r="BC59" s="100">
        <f t="shared" si="16"/>
        <v>0.29936305732484075</v>
      </c>
      <c r="BD59" s="8">
        <v>398</v>
      </c>
      <c r="BE59" s="8">
        <v>318</v>
      </c>
      <c r="BF59" s="100">
        <f t="shared" si="17"/>
        <v>0.79899497487437188</v>
      </c>
      <c r="BG59" s="8">
        <v>0</v>
      </c>
      <c r="BH59" s="8">
        <v>0</v>
      </c>
      <c r="BI59" s="100" t="str">
        <f t="shared" si="18"/>
        <v>N/A</v>
      </c>
      <c r="BJ59" s="25">
        <v>13</v>
      </c>
      <c r="BK59" s="25">
        <v>14</v>
      </c>
      <c r="BL59" s="100">
        <f t="shared" si="19"/>
        <v>1.0769230769230769</v>
      </c>
      <c r="BM59" s="25">
        <v>7</v>
      </c>
      <c r="BN59" s="25">
        <v>12</v>
      </c>
      <c r="BO59" s="100">
        <f t="shared" si="20"/>
        <v>1.7142857142857142</v>
      </c>
    </row>
    <row r="60" spans="1:67" s="1" customFormat="1" ht="15" customHeight="1" x14ac:dyDescent="0.55000000000000004">
      <c r="A60" s="16">
        <v>18</v>
      </c>
      <c r="B60" s="17" t="s">
        <v>74</v>
      </c>
      <c r="C60" s="18">
        <v>9516</v>
      </c>
      <c r="D60" s="17" t="s">
        <v>75</v>
      </c>
      <c r="E60" s="8">
        <v>15729</v>
      </c>
      <c r="F60" s="8">
        <v>16565</v>
      </c>
      <c r="G60" s="100">
        <f t="shared" si="0"/>
        <v>1.0531502320554389</v>
      </c>
      <c r="H60" s="8">
        <v>606</v>
      </c>
      <c r="I60" s="8">
        <v>615</v>
      </c>
      <c r="J60" s="100">
        <f t="shared" si="1"/>
        <v>1.0148514851485149</v>
      </c>
      <c r="K60" s="8">
        <v>16335</v>
      </c>
      <c r="L60" s="8">
        <v>17180</v>
      </c>
      <c r="M60" s="100">
        <f t="shared" si="2"/>
        <v>1.051729415365779</v>
      </c>
      <c r="N60" s="8">
        <v>2354</v>
      </c>
      <c r="O60" s="8">
        <v>2945</v>
      </c>
      <c r="P60" s="100">
        <f t="shared" si="3"/>
        <v>1.2510620220900595</v>
      </c>
      <c r="Q60" s="8">
        <v>18689</v>
      </c>
      <c r="R60" s="8">
        <v>20125</v>
      </c>
      <c r="S60" s="100">
        <f t="shared" si="4"/>
        <v>1.0768366418748996</v>
      </c>
      <c r="T60" s="8">
        <v>100</v>
      </c>
      <c r="U60" s="8">
        <v>42</v>
      </c>
      <c r="V60" s="100">
        <f t="shared" si="5"/>
        <v>0.42</v>
      </c>
      <c r="W60" s="8">
        <v>130</v>
      </c>
      <c r="X60" s="8">
        <v>148</v>
      </c>
      <c r="Y60" s="100">
        <f t="shared" si="6"/>
        <v>1.1384615384615384</v>
      </c>
      <c r="Z60" s="8">
        <v>200</v>
      </c>
      <c r="AA60" s="8">
        <v>295</v>
      </c>
      <c r="AB60" s="100">
        <f t="shared" si="7"/>
        <v>1.4750000000000001</v>
      </c>
      <c r="AC60" s="8">
        <v>822</v>
      </c>
      <c r="AD60" s="8">
        <v>1317</v>
      </c>
      <c r="AE60" s="100">
        <f t="shared" si="8"/>
        <v>1.6021897810218979</v>
      </c>
      <c r="AF60" s="8">
        <v>20</v>
      </c>
      <c r="AG60" s="8">
        <v>39</v>
      </c>
      <c r="AH60" s="100">
        <f t="shared" si="9"/>
        <v>1.95</v>
      </c>
      <c r="AI60" s="8">
        <v>640</v>
      </c>
      <c r="AJ60" s="8">
        <v>436</v>
      </c>
      <c r="AK60" s="100">
        <f t="shared" si="10"/>
        <v>0.68125000000000002</v>
      </c>
      <c r="AL60" s="8">
        <v>0</v>
      </c>
      <c r="AM60" s="8">
        <v>4</v>
      </c>
      <c r="AN60" s="100" t="str">
        <f t="shared" si="11"/>
        <v>N/A</v>
      </c>
      <c r="AO60" s="8">
        <v>85</v>
      </c>
      <c r="AP60" s="8">
        <v>56</v>
      </c>
      <c r="AQ60" s="100">
        <f t="shared" si="12"/>
        <v>0.6588235294117647</v>
      </c>
      <c r="AR60" s="8">
        <v>0</v>
      </c>
      <c r="AS60" s="8">
        <v>5</v>
      </c>
      <c r="AT60" s="100" t="str">
        <f t="shared" si="13"/>
        <v>N/A</v>
      </c>
      <c r="AU60" s="8">
        <v>0</v>
      </c>
      <c r="AV60" s="8">
        <v>0</v>
      </c>
      <c r="AW60" s="100" t="str">
        <f t="shared" si="14"/>
        <v>N/A</v>
      </c>
      <c r="AX60" s="8">
        <v>87</v>
      </c>
      <c r="AY60" s="8">
        <v>189</v>
      </c>
      <c r="AZ60" s="100">
        <f t="shared" si="15"/>
        <v>2.1724137931034484</v>
      </c>
      <c r="BA60" s="8">
        <v>80</v>
      </c>
      <c r="BB60" s="8">
        <v>135</v>
      </c>
      <c r="BC60" s="100">
        <f t="shared" si="16"/>
        <v>1.6875</v>
      </c>
      <c r="BD60" s="8">
        <v>190</v>
      </c>
      <c r="BE60" s="8">
        <v>263</v>
      </c>
      <c r="BF60" s="100">
        <f t="shared" si="17"/>
        <v>1.3842105263157896</v>
      </c>
      <c r="BG60" s="8">
        <v>0</v>
      </c>
      <c r="BH60" s="8">
        <v>1</v>
      </c>
      <c r="BI60" s="100" t="str">
        <f t="shared" si="18"/>
        <v>N/A</v>
      </c>
      <c r="BJ60" s="25">
        <v>60</v>
      </c>
      <c r="BK60" s="25">
        <v>47</v>
      </c>
      <c r="BL60" s="100">
        <f t="shared" si="19"/>
        <v>0.78333333333333333</v>
      </c>
      <c r="BM60" s="25">
        <v>33</v>
      </c>
      <c r="BN60" s="25">
        <v>27</v>
      </c>
      <c r="BO60" s="100">
        <f t="shared" si="20"/>
        <v>0.81818181818181823</v>
      </c>
    </row>
    <row r="61" spans="1:67" s="1" customFormat="1" ht="15" customHeight="1" x14ac:dyDescent="0.55000000000000004">
      <c r="A61" s="16">
        <v>19</v>
      </c>
      <c r="B61" s="17" t="s">
        <v>76</v>
      </c>
      <c r="C61" s="18">
        <v>9113</v>
      </c>
      <c r="D61" s="17" t="s">
        <v>77</v>
      </c>
      <c r="E61" s="8">
        <v>7768</v>
      </c>
      <c r="F61" s="8">
        <v>10575</v>
      </c>
      <c r="G61" s="100">
        <f t="shared" si="0"/>
        <v>1.3613542739443871</v>
      </c>
      <c r="H61" s="8">
        <v>963</v>
      </c>
      <c r="I61" s="8">
        <v>868</v>
      </c>
      <c r="J61" s="100">
        <f t="shared" si="1"/>
        <v>0.90134994807891999</v>
      </c>
      <c r="K61" s="8">
        <v>8731</v>
      </c>
      <c r="L61" s="8">
        <v>11443</v>
      </c>
      <c r="M61" s="100">
        <f t="shared" si="2"/>
        <v>1.3106173405108235</v>
      </c>
      <c r="N61" s="8">
        <v>19522</v>
      </c>
      <c r="O61" s="8">
        <v>6624</v>
      </c>
      <c r="P61" s="100">
        <f t="shared" si="3"/>
        <v>0.33930949697776869</v>
      </c>
      <c r="Q61" s="8">
        <v>28253</v>
      </c>
      <c r="R61" s="8">
        <v>18067</v>
      </c>
      <c r="S61" s="100">
        <f t="shared" si="4"/>
        <v>0.63947191448695717</v>
      </c>
      <c r="T61" s="8">
        <v>81</v>
      </c>
      <c r="U61" s="8">
        <v>111</v>
      </c>
      <c r="V61" s="100">
        <f t="shared" si="5"/>
        <v>1.3703703703703705</v>
      </c>
      <c r="W61" s="8">
        <v>5003</v>
      </c>
      <c r="X61" s="8">
        <v>1173</v>
      </c>
      <c r="Y61" s="100">
        <f t="shared" si="6"/>
        <v>0.23445932440535677</v>
      </c>
      <c r="Z61" s="8">
        <v>150</v>
      </c>
      <c r="AA61" s="8">
        <v>80</v>
      </c>
      <c r="AB61" s="100">
        <f t="shared" si="7"/>
        <v>0.53333333333333333</v>
      </c>
      <c r="AC61" s="8">
        <v>6841</v>
      </c>
      <c r="AD61" s="8">
        <v>2298</v>
      </c>
      <c r="AE61" s="100">
        <f t="shared" si="8"/>
        <v>0.335915801783365</v>
      </c>
      <c r="AF61" s="8">
        <v>28</v>
      </c>
      <c r="AG61" s="8">
        <v>34</v>
      </c>
      <c r="AH61" s="100">
        <f t="shared" si="9"/>
        <v>1.2142857142857142</v>
      </c>
      <c r="AI61" s="8">
        <v>3186</v>
      </c>
      <c r="AJ61" s="8">
        <v>1563</v>
      </c>
      <c r="AK61" s="100">
        <f t="shared" si="10"/>
        <v>0.49058380414312619</v>
      </c>
      <c r="AL61" s="8">
        <v>1566</v>
      </c>
      <c r="AM61" s="8">
        <v>110</v>
      </c>
      <c r="AN61" s="100">
        <f t="shared" si="11"/>
        <v>7.0242656449553006E-2</v>
      </c>
      <c r="AO61" s="8">
        <v>1236</v>
      </c>
      <c r="AP61" s="8">
        <v>522</v>
      </c>
      <c r="AQ61" s="100">
        <f t="shared" si="12"/>
        <v>0.42233009708737862</v>
      </c>
      <c r="AR61" s="8">
        <v>0</v>
      </c>
      <c r="AS61" s="8">
        <v>4</v>
      </c>
      <c r="AT61" s="100" t="str">
        <f t="shared" si="13"/>
        <v>N/A</v>
      </c>
      <c r="AU61" s="8">
        <v>0</v>
      </c>
      <c r="AV61" s="8">
        <v>1</v>
      </c>
      <c r="AW61" s="100" t="str">
        <f t="shared" si="14"/>
        <v>N/A</v>
      </c>
      <c r="AX61" s="8">
        <v>137</v>
      </c>
      <c r="AY61" s="8">
        <v>24</v>
      </c>
      <c r="AZ61" s="100">
        <f t="shared" si="15"/>
        <v>0.17518248175182483</v>
      </c>
      <c r="BA61" s="8">
        <v>479</v>
      </c>
      <c r="BB61" s="8">
        <v>93</v>
      </c>
      <c r="BC61" s="100">
        <f t="shared" si="16"/>
        <v>0.19415448851774531</v>
      </c>
      <c r="BD61" s="8">
        <v>815</v>
      </c>
      <c r="BE61" s="8">
        <v>555</v>
      </c>
      <c r="BF61" s="100">
        <f t="shared" si="17"/>
        <v>0.68098159509202449</v>
      </c>
      <c r="BG61" s="8">
        <v>0</v>
      </c>
      <c r="BH61" s="8">
        <v>0</v>
      </c>
      <c r="BI61" s="100" t="str">
        <f t="shared" si="18"/>
        <v>N/A</v>
      </c>
      <c r="BJ61" s="25">
        <v>32</v>
      </c>
      <c r="BK61" s="25">
        <v>23</v>
      </c>
      <c r="BL61" s="100">
        <f t="shared" si="19"/>
        <v>0.71875</v>
      </c>
      <c r="BM61" s="25">
        <v>17</v>
      </c>
      <c r="BN61" s="25">
        <v>12</v>
      </c>
      <c r="BO61" s="100">
        <f t="shared" si="20"/>
        <v>0.70588235294117652</v>
      </c>
    </row>
    <row r="62" spans="1:67" s="1" customFormat="1" ht="15" customHeight="1" x14ac:dyDescent="0.55000000000000004">
      <c r="A62" s="16">
        <v>19</v>
      </c>
      <c r="B62" s="17" t="s">
        <v>76</v>
      </c>
      <c r="C62" s="18">
        <v>9221</v>
      </c>
      <c r="D62" s="17" t="s">
        <v>78</v>
      </c>
      <c r="E62" s="8">
        <v>5827</v>
      </c>
      <c r="F62" s="8">
        <v>11657</v>
      </c>
      <c r="G62" s="100">
        <f t="shared" si="0"/>
        <v>2.000514844688519</v>
      </c>
      <c r="H62" s="8">
        <v>841</v>
      </c>
      <c r="I62" s="8">
        <v>850</v>
      </c>
      <c r="J62" s="100">
        <f t="shared" si="1"/>
        <v>1.0107015457788346</v>
      </c>
      <c r="K62" s="8">
        <v>6668</v>
      </c>
      <c r="L62" s="8">
        <v>12507</v>
      </c>
      <c r="M62" s="100">
        <f t="shared" si="2"/>
        <v>1.8756748650269945</v>
      </c>
      <c r="N62" s="8">
        <v>14963</v>
      </c>
      <c r="O62" s="8">
        <v>14312</v>
      </c>
      <c r="P62" s="100">
        <f t="shared" si="3"/>
        <v>0.9564926819488071</v>
      </c>
      <c r="Q62" s="8">
        <v>21631</v>
      </c>
      <c r="R62" s="8">
        <v>26819</v>
      </c>
      <c r="S62" s="100">
        <f t="shared" si="4"/>
        <v>1.239840968979705</v>
      </c>
      <c r="T62" s="8">
        <v>212</v>
      </c>
      <c r="U62" s="8">
        <v>151</v>
      </c>
      <c r="V62" s="100">
        <f t="shared" si="5"/>
        <v>0.71226415094339623</v>
      </c>
      <c r="W62" s="8">
        <v>1841</v>
      </c>
      <c r="X62" s="8">
        <v>1642</v>
      </c>
      <c r="Y62" s="100">
        <f t="shared" si="6"/>
        <v>0.89190657251493755</v>
      </c>
      <c r="Z62" s="8">
        <v>250</v>
      </c>
      <c r="AA62" s="8">
        <v>625</v>
      </c>
      <c r="AB62" s="100">
        <f t="shared" si="7"/>
        <v>2.5</v>
      </c>
      <c r="AC62" s="8">
        <v>7484</v>
      </c>
      <c r="AD62" s="8">
        <v>5331</v>
      </c>
      <c r="AE62" s="100">
        <f t="shared" si="8"/>
        <v>0.71231961517904863</v>
      </c>
      <c r="AF62" s="8">
        <v>19</v>
      </c>
      <c r="AG62" s="8">
        <v>86</v>
      </c>
      <c r="AH62" s="100">
        <f t="shared" si="9"/>
        <v>4.5263157894736841</v>
      </c>
      <c r="AI62" s="8">
        <v>2453</v>
      </c>
      <c r="AJ62" s="8">
        <v>3485</v>
      </c>
      <c r="AK62" s="100">
        <f t="shared" si="10"/>
        <v>1.4207093355075417</v>
      </c>
      <c r="AL62" s="8">
        <v>776</v>
      </c>
      <c r="AM62" s="8">
        <v>849</v>
      </c>
      <c r="AN62" s="100">
        <f t="shared" si="11"/>
        <v>1.0940721649484537</v>
      </c>
      <c r="AO62" s="8">
        <v>876</v>
      </c>
      <c r="AP62" s="8">
        <v>980</v>
      </c>
      <c r="AQ62" s="100">
        <f t="shared" si="12"/>
        <v>1.1187214611872147</v>
      </c>
      <c r="AR62" s="8">
        <v>0</v>
      </c>
      <c r="AS62" s="8">
        <v>5</v>
      </c>
      <c r="AT62" s="100" t="str">
        <f t="shared" si="13"/>
        <v>N/A</v>
      </c>
      <c r="AU62" s="8">
        <v>0</v>
      </c>
      <c r="AV62" s="8">
        <v>0</v>
      </c>
      <c r="AW62" s="100" t="str">
        <f t="shared" si="14"/>
        <v>N/A</v>
      </c>
      <c r="AX62" s="8">
        <v>49</v>
      </c>
      <c r="AY62" s="8">
        <v>58</v>
      </c>
      <c r="AZ62" s="100">
        <f t="shared" si="15"/>
        <v>1.1836734693877551</v>
      </c>
      <c r="BA62" s="8">
        <v>191</v>
      </c>
      <c r="BB62" s="8">
        <v>490</v>
      </c>
      <c r="BC62" s="100">
        <f t="shared" si="16"/>
        <v>2.5654450261780104</v>
      </c>
      <c r="BD62" s="8">
        <v>812</v>
      </c>
      <c r="BE62" s="8">
        <v>574</v>
      </c>
      <c r="BF62" s="100">
        <f t="shared" si="17"/>
        <v>0.7068965517241379</v>
      </c>
      <c r="BG62" s="8">
        <v>0</v>
      </c>
      <c r="BH62" s="8">
        <v>0</v>
      </c>
      <c r="BI62" s="100" t="str">
        <f t="shared" si="18"/>
        <v>N/A</v>
      </c>
      <c r="BJ62" s="25">
        <v>35</v>
      </c>
      <c r="BK62" s="25">
        <v>24</v>
      </c>
      <c r="BL62" s="100">
        <f t="shared" si="19"/>
        <v>0.68571428571428572</v>
      </c>
      <c r="BM62" s="25">
        <v>19</v>
      </c>
      <c r="BN62" s="25">
        <v>14</v>
      </c>
      <c r="BO62" s="100">
        <f t="shared" si="20"/>
        <v>0.73684210526315785</v>
      </c>
    </row>
    <row r="63" spans="1:67" s="1" customFormat="1" ht="15" customHeight="1" x14ac:dyDescent="0.55000000000000004">
      <c r="A63" s="16">
        <v>19</v>
      </c>
      <c r="B63" s="17" t="s">
        <v>76</v>
      </c>
      <c r="C63" s="18">
        <v>9307</v>
      </c>
      <c r="D63" s="17" t="s">
        <v>42</v>
      </c>
      <c r="E63" s="8">
        <v>5844</v>
      </c>
      <c r="F63" s="8">
        <v>12719</v>
      </c>
      <c r="G63" s="100">
        <f t="shared" si="0"/>
        <v>2.1764202600958247</v>
      </c>
      <c r="H63" s="8">
        <v>802</v>
      </c>
      <c r="I63" s="8">
        <v>1093</v>
      </c>
      <c r="J63" s="100">
        <f t="shared" si="1"/>
        <v>1.3628428927680798</v>
      </c>
      <c r="K63" s="8">
        <v>6646</v>
      </c>
      <c r="L63" s="8">
        <v>13812</v>
      </c>
      <c r="M63" s="100">
        <f t="shared" si="2"/>
        <v>2.078242551910924</v>
      </c>
      <c r="N63" s="8">
        <v>15698</v>
      </c>
      <c r="O63" s="8">
        <v>18089</v>
      </c>
      <c r="P63" s="100">
        <f t="shared" si="3"/>
        <v>1.1523123964836286</v>
      </c>
      <c r="Q63" s="8">
        <v>22344</v>
      </c>
      <c r="R63" s="8">
        <v>31901</v>
      </c>
      <c r="S63" s="100">
        <f t="shared" si="4"/>
        <v>1.4277210884353742</v>
      </c>
      <c r="T63" s="8">
        <v>343</v>
      </c>
      <c r="U63" s="8">
        <v>196</v>
      </c>
      <c r="V63" s="100">
        <f t="shared" si="5"/>
        <v>0.5714285714285714</v>
      </c>
      <c r="W63" s="8">
        <v>2549</v>
      </c>
      <c r="X63" s="8">
        <v>2052</v>
      </c>
      <c r="Y63" s="100">
        <f t="shared" si="6"/>
        <v>0.80502157708905453</v>
      </c>
      <c r="Z63" s="8">
        <v>200</v>
      </c>
      <c r="AA63" s="8">
        <v>165</v>
      </c>
      <c r="AB63" s="100">
        <f t="shared" si="7"/>
        <v>0.82499999999999996</v>
      </c>
      <c r="AC63" s="8">
        <v>7116</v>
      </c>
      <c r="AD63" s="8">
        <v>9314</v>
      </c>
      <c r="AE63" s="100">
        <f t="shared" si="8"/>
        <v>1.3088813940415964</v>
      </c>
      <c r="AF63" s="8">
        <v>23</v>
      </c>
      <c r="AG63" s="8">
        <v>65</v>
      </c>
      <c r="AH63" s="100">
        <f t="shared" si="9"/>
        <v>2.8260869565217392</v>
      </c>
      <c r="AI63" s="8">
        <v>3203</v>
      </c>
      <c r="AJ63" s="8">
        <v>3732</v>
      </c>
      <c r="AK63" s="100">
        <f t="shared" si="10"/>
        <v>1.1651576646893538</v>
      </c>
      <c r="AL63" s="8">
        <v>220</v>
      </c>
      <c r="AM63" s="8">
        <v>299</v>
      </c>
      <c r="AN63" s="100">
        <f t="shared" si="11"/>
        <v>1.3590909090909091</v>
      </c>
      <c r="AO63" s="8">
        <v>880</v>
      </c>
      <c r="AP63" s="8">
        <v>821</v>
      </c>
      <c r="AQ63" s="100">
        <f t="shared" si="12"/>
        <v>0.93295454545454548</v>
      </c>
      <c r="AR63" s="8">
        <v>0</v>
      </c>
      <c r="AS63" s="8">
        <v>9</v>
      </c>
      <c r="AT63" s="100" t="str">
        <f t="shared" si="13"/>
        <v>N/A</v>
      </c>
      <c r="AU63" s="8">
        <v>0</v>
      </c>
      <c r="AV63" s="8">
        <v>2</v>
      </c>
      <c r="AW63" s="100" t="str">
        <f t="shared" si="14"/>
        <v>N/A</v>
      </c>
      <c r="AX63" s="8">
        <v>16</v>
      </c>
      <c r="AY63" s="8">
        <v>87</v>
      </c>
      <c r="AZ63" s="100">
        <f t="shared" si="15"/>
        <v>5.4375</v>
      </c>
      <c r="BA63" s="8">
        <v>335</v>
      </c>
      <c r="BB63" s="8">
        <v>453</v>
      </c>
      <c r="BC63" s="100">
        <f t="shared" si="16"/>
        <v>1.3522388059701493</v>
      </c>
      <c r="BD63" s="8">
        <v>813</v>
      </c>
      <c r="BE63" s="8">
        <v>762</v>
      </c>
      <c r="BF63" s="100">
        <f t="shared" si="17"/>
        <v>0.9372693726937269</v>
      </c>
      <c r="BG63" s="8">
        <v>0</v>
      </c>
      <c r="BH63" s="8">
        <v>0</v>
      </c>
      <c r="BI63" s="100" t="str">
        <f t="shared" si="18"/>
        <v>N/A</v>
      </c>
      <c r="BJ63" s="25">
        <v>36</v>
      </c>
      <c r="BK63" s="25">
        <v>25</v>
      </c>
      <c r="BL63" s="100">
        <f t="shared" si="19"/>
        <v>0.69444444444444442</v>
      </c>
      <c r="BM63" s="25">
        <v>21</v>
      </c>
      <c r="BN63" s="25">
        <v>15</v>
      </c>
      <c r="BO63" s="100">
        <f t="shared" si="20"/>
        <v>0.7142857142857143</v>
      </c>
    </row>
    <row r="64" spans="1:67" s="1" customFormat="1" ht="15" customHeight="1" x14ac:dyDescent="0.55000000000000004">
      <c r="A64" s="16">
        <v>20</v>
      </c>
      <c r="B64" s="17" t="s">
        <v>79</v>
      </c>
      <c r="C64" s="18">
        <v>9114</v>
      </c>
      <c r="D64" s="17" t="s">
        <v>80</v>
      </c>
      <c r="E64" s="8">
        <v>13811</v>
      </c>
      <c r="F64" s="8">
        <v>17268</v>
      </c>
      <c r="G64" s="100">
        <f t="shared" si="0"/>
        <v>1.2503077257258708</v>
      </c>
      <c r="H64" s="8">
        <v>530</v>
      </c>
      <c r="I64" s="8">
        <v>468</v>
      </c>
      <c r="J64" s="100">
        <f t="shared" si="1"/>
        <v>0.88301886792452833</v>
      </c>
      <c r="K64" s="8">
        <v>14341</v>
      </c>
      <c r="L64" s="8">
        <v>17736</v>
      </c>
      <c r="M64" s="100">
        <f t="shared" si="2"/>
        <v>1.2367338400390488</v>
      </c>
      <c r="N64" s="8">
        <v>19469</v>
      </c>
      <c r="O64" s="8">
        <v>11062</v>
      </c>
      <c r="P64" s="100">
        <f t="shared" si="3"/>
        <v>0.5681853202527094</v>
      </c>
      <c r="Q64" s="8">
        <v>33810</v>
      </c>
      <c r="R64" s="8">
        <v>28798</v>
      </c>
      <c r="S64" s="100">
        <f t="shared" si="4"/>
        <v>0.85175983436852998</v>
      </c>
      <c r="T64" s="8">
        <v>179</v>
      </c>
      <c r="U64" s="8">
        <v>183</v>
      </c>
      <c r="V64" s="100">
        <f t="shared" si="5"/>
        <v>1.0223463687150838</v>
      </c>
      <c r="W64" s="8">
        <v>1072</v>
      </c>
      <c r="X64" s="8">
        <v>543</v>
      </c>
      <c r="Y64" s="100">
        <f t="shared" si="6"/>
        <v>0.50652985074626866</v>
      </c>
      <c r="Z64" s="8">
        <v>344</v>
      </c>
      <c r="AA64" s="8">
        <v>285</v>
      </c>
      <c r="AB64" s="100">
        <f t="shared" si="7"/>
        <v>0.82848837209302328</v>
      </c>
      <c r="AC64" s="8">
        <v>12805</v>
      </c>
      <c r="AD64" s="8">
        <v>5731</v>
      </c>
      <c r="AE64" s="100">
        <f t="shared" si="8"/>
        <v>0.44755954705193285</v>
      </c>
      <c r="AF64" s="8">
        <v>9</v>
      </c>
      <c r="AG64" s="8">
        <v>1</v>
      </c>
      <c r="AH64" s="100">
        <f t="shared" si="9"/>
        <v>0.1111111111111111</v>
      </c>
      <c r="AI64" s="8">
        <v>2836</v>
      </c>
      <c r="AJ64" s="8">
        <v>1917</v>
      </c>
      <c r="AK64" s="100">
        <f t="shared" si="10"/>
        <v>0.67595204513399154</v>
      </c>
      <c r="AL64" s="8">
        <v>369</v>
      </c>
      <c r="AM64" s="8">
        <v>416</v>
      </c>
      <c r="AN64" s="100">
        <f t="shared" si="11"/>
        <v>1.127371273712737</v>
      </c>
      <c r="AO64" s="8">
        <v>714</v>
      </c>
      <c r="AP64" s="8">
        <v>833</v>
      </c>
      <c r="AQ64" s="100">
        <f t="shared" si="12"/>
        <v>1.1666666666666667</v>
      </c>
      <c r="AR64" s="8">
        <v>0</v>
      </c>
      <c r="AS64" s="8">
        <v>3</v>
      </c>
      <c r="AT64" s="100" t="str">
        <f t="shared" si="13"/>
        <v>N/A</v>
      </c>
      <c r="AU64" s="8">
        <v>0</v>
      </c>
      <c r="AV64" s="8">
        <v>2</v>
      </c>
      <c r="AW64" s="100" t="str">
        <f t="shared" si="14"/>
        <v>N/A</v>
      </c>
      <c r="AX64" s="8">
        <v>42</v>
      </c>
      <c r="AY64" s="8">
        <v>13</v>
      </c>
      <c r="AZ64" s="100">
        <f t="shared" si="15"/>
        <v>0.30952380952380953</v>
      </c>
      <c r="BA64" s="8">
        <v>308</v>
      </c>
      <c r="BB64" s="8">
        <v>393</v>
      </c>
      <c r="BC64" s="100">
        <f t="shared" si="16"/>
        <v>1.275974025974026</v>
      </c>
      <c r="BD64" s="8">
        <v>791</v>
      </c>
      <c r="BE64" s="8">
        <v>655</v>
      </c>
      <c r="BF64" s="100">
        <f t="shared" si="17"/>
        <v>0.82806573957016438</v>
      </c>
      <c r="BG64" s="8">
        <v>0</v>
      </c>
      <c r="BH64" s="8">
        <v>0</v>
      </c>
      <c r="BI64" s="100" t="str">
        <f t="shared" si="18"/>
        <v>N/A</v>
      </c>
      <c r="BJ64" s="25">
        <v>71</v>
      </c>
      <c r="BK64" s="25">
        <v>57</v>
      </c>
      <c r="BL64" s="100">
        <f t="shared" si="19"/>
        <v>0.80281690140845074</v>
      </c>
      <c r="BM64" s="25">
        <v>52</v>
      </c>
      <c r="BN64" s="25">
        <v>42</v>
      </c>
      <c r="BO64" s="100">
        <f t="shared" si="20"/>
        <v>0.80769230769230771</v>
      </c>
    </row>
    <row r="65" spans="1:67" s="1" customFormat="1" ht="15" customHeight="1" x14ac:dyDescent="0.55000000000000004">
      <c r="A65" s="16">
        <v>20</v>
      </c>
      <c r="B65" s="17" t="s">
        <v>79</v>
      </c>
      <c r="C65" s="18">
        <v>9520</v>
      </c>
      <c r="D65" s="17" t="s">
        <v>81</v>
      </c>
      <c r="E65" s="8">
        <v>4831</v>
      </c>
      <c r="F65" s="8">
        <v>15024</v>
      </c>
      <c r="G65" s="100">
        <f t="shared" si="0"/>
        <v>3.1099151314427655</v>
      </c>
      <c r="H65" s="8">
        <v>613</v>
      </c>
      <c r="I65" s="8">
        <v>634</v>
      </c>
      <c r="J65" s="100">
        <f t="shared" si="1"/>
        <v>1.034257748776509</v>
      </c>
      <c r="K65" s="8">
        <v>5444</v>
      </c>
      <c r="L65" s="8">
        <v>15658</v>
      </c>
      <c r="M65" s="100">
        <f t="shared" si="2"/>
        <v>2.8761939750183689</v>
      </c>
      <c r="N65" s="8">
        <v>21907</v>
      </c>
      <c r="O65" s="8">
        <v>13883</v>
      </c>
      <c r="P65" s="100">
        <f t="shared" si="3"/>
        <v>0.63372438033505274</v>
      </c>
      <c r="Q65" s="8">
        <v>27351</v>
      </c>
      <c r="R65" s="8">
        <v>29541</v>
      </c>
      <c r="S65" s="100">
        <f t="shared" si="4"/>
        <v>1.0800701985302184</v>
      </c>
      <c r="T65" s="8">
        <v>145</v>
      </c>
      <c r="U65" s="8">
        <v>59</v>
      </c>
      <c r="V65" s="100">
        <f t="shared" si="5"/>
        <v>0.40689655172413791</v>
      </c>
      <c r="W65" s="8">
        <v>0</v>
      </c>
      <c r="X65" s="8">
        <v>33</v>
      </c>
      <c r="Y65" s="100" t="str">
        <f t="shared" si="6"/>
        <v>N/A</v>
      </c>
      <c r="Z65" s="8">
        <v>100</v>
      </c>
      <c r="AA65" s="8">
        <v>43</v>
      </c>
      <c r="AB65" s="100">
        <f t="shared" si="7"/>
        <v>0.43</v>
      </c>
      <c r="AC65" s="8">
        <v>17632</v>
      </c>
      <c r="AD65" s="8">
        <v>9642</v>
      </c>
      <c r="AE65" s="100">
        <f t="shared" si="8"/>
        <v>0.54684664246823955</v>
      </c>
      <c r="AF65" s="8">
        <v>0</v>
      </c>
      <c r="AG65" s="8">
        <v>1</v>
      </c>
      <c r="AH65" s="100" t="str">
        <f t="shared" si="9"/>
        <v>N/A</v>
      </c>
      <c r="AI65" s="8">
        <v>3421</v>
      </c>
      <c r="AJ65" s="8">
        <v>3066</v>
      </c>
      <c r="AK65" s="100">
        <f t="shared" si="10"/>
        <v>0.89622917275650393</v>
      </c>
      <c r="AL65" s="8">
        <v>99</v>
      </c>
      <c r="AM65" s="8">
        <v>101</v>
      </c>
      <c r="AN65" s="100">
        <f t="shared" si="11"/>
        <v>1.0202020202020201</v>
      </c>
      <c r="AO65" s="8">
        <v>278</v>
      </c>
      <c r="AP65" s="8">
        <v>227</v>
      </c>
      <c r="AQ65" s="100">
        <f t="shared" si="12"/>
        <v>0.81654676258992809</v>
      </c>
      <c r="AR65" s="8">
        <v>0</v>
      </c>
      <c r="AS65" s="8">
        <v>3</v>
      </c>
      <c r="AT65" s="100" t="str">
        <f t="shared" si="13"/>
        <v>N/A</v>
      </c>
      <c r="AU65" s="8">
        <v>0</v>
      </c>
      <c r="AV65" s="8">
        <v>0</v>
      </c>
      <c r="AW65" s="100" t="str">
        <f t="shared" si="14"/>
        <v>N/A</v>
      </c>
      <c r="AX65" s="8">
        <v>20</v>
      </c>
      <c r="AY65" s="8">
        <v>8</v>
      </c>
      <c r="AZ65" s="100">
        <f t="shared" si="15"/>
        <v>0.4</v>
      </c>
      <c r="BA65" s="8">
        <v>150</v>
      </c>
      <c r="BB65" s="8">
        <v>186</v>
      </c>
      <c r="BC65" s="100">
        <f t="shared" si="16"/>
        <v>1.24</v>
      </c>
      <c r="BD65" s="8">
        <v>62</v>
      </c>
      <c r="BE65" s="8">
        <v>344</v>
      </c>
      <c r="BF65" s="100">
        <f t="shared" si="17"/>
        <v>5.5483870967741939</v>
      </c>
      <c r="BG65" s="8">
        <v>0</v>
      </c>
      <c r="BH65" s="8">
        <v>0</v>
      </c>
      <c r="BI65" s="100" t="str">
        <f t="shared" si="18"/>
        <v>N/A</v>
      </c>
      <c r="BJ65" s="25">
        <v>71</v>
      </c>
      <c r="BK65" s="25">
        <v>57</v>
      </c>
      <c r="BL65" s="100">
        <f t="shared" si="19"/>
        <v>0.80281690140845074</v>
      </c>
      <c r="BM65" s="25">
        <v>48</v>
      </c>
      <c r="BN65" s="25">
        <v>40</v>
      </c>
      <c r="BO65" s="100">
        <f t="shared" si="20"/>
        <v>0.83333333333333337</v>
      </c>
    </row>
    <row r="66" spans="1:67" s="1" customFormat="1" ht="15" customHeight="1" x14ac:dyDescent="0.55000000000000004">
      <c r="A66" s="16">
        <v>20</v>
      </c>
      <c r="B66" s="17" t="s">
        <v>79</v>
      </c>
      <c r="C66" s="18">
        <v>9521</v>
      </c>
      <c r="D66" s="17" t="s">
        <v>201</v>
      </c>
      <c r="E66" s="8">
        <v>11050</v>
      </c>
      <c r="F66" s="8">
        <v>18250</v>
      </c>
      <c r="G66" s="100">
        <f t="shared" si="0"/>
        <v>1.6515837104072397</v>
      </c>
      <c r="H66" s="8">
        <v>515</v>
      </c>
      <c r="I66" s="8">
        <v>471</v>
      </c>
      <c r="J66" s="100">
        <f t="shared" si="1"/>
        <v>0.91456310679611652</v>
      </c>
      <c r="K66" s="8">
        <v>11565</v>
      </c>
      <c r="L66" s="8">
        <v>18721</v>
      </c>
      <c r="M66" s="100">
        <f t="shared" si="2"/>
        <v>1.6187635105923044</v>
      </c>
      <c r="N66" s="8">
        <v>21541</v>
      </c>
      <c r="O66" s="8">
        <v>19842</v>
      </c>
      <c r="P66" s="100">
        <f t="shared" si="3"/>
        <v>0.92112715287126878</v>
      </c>
      <c r="Q66" s="8">
        <v>33106</v>
      </c>
      <c r="R66" s="8">
        <v>38563</v>
      </c>
      <c r="S66" s="100">
        <f t="shared" si="4"/>
        <v>1.1648341690328037</v>
      </c>
      <c r="T66" s="8">
        <v>262</v>
      </c>
      <c r="U66" s="8">
        <v>103</v>
      </c>
      <c r="V66" s="100">
        <f t="shared" si="5"/>
        <v>0.3931297709923664</v>
      </c>
      <c r="W66" s="8">
        <v>319</v>
      </c>
      <c r="X66" s="8">
        <v>178</v>
      </c>
      <c r="Y66" s="100">
        <f t="shared" si="6"/>
        <v>0.55799373040752354</v>
      </c>
      <c r="Z66" s="8">
        <v>368</v>
      </c>
      <c r="AA66" s="8">
        <v>501</v>
      </c>
      <c r="AB66" s="100">
        <f t="shared" si="7"/>
        <v>1.361413043478261</v>
      </c>
      <c r="AC66" s="8">
        <v>16890</v>
      </c>
      <c r="AD66" s="8">
        <v>15226</v>
      </c>
      <c r="AE66" s="100">
        <f t="shared" si="8"/>
        <v>0.90148016577856716</v>
      </c>
      <c r="AF66" s="8">
        <v>28</v>
      </c>
      <c r="AG66" s="8">
        <v>51</v>
      </c>
      <c r="AH66" s="100">
        <f t="shared" si="9"/>
        <v>1.8214285714285714</v>
      </c>
      <c r="AI66" s="8">
        <v>2077</v>
      </c>
      <c r="AJ66" s="8">
        <v>1867</v>
      </c>
      <c r="AK66" s="100">
        <f t="shared" si="10"/>
        <v>0.89889263360616278</v>
      </c>
      <c r="AL66" s="8">
        <v>432</v>
      </c>
      <c r="AM66" s="8">
        <v>70</v>
      </c>
      <c r="AN66" s="100">
        <f t="shared" si="11"/>
        <v>0.16203703703703703</v>
      </c>
      <c r="AO66" s="8">
        <v>502</v>
      </c>
      <c r="AP66" s="8">
        <v>451</v>
      </c>
      <c r="AQ66" s="100">
        <f t="shared" si="12"/>
        <v>0.89840637450199201</v>
      </c>
      <c r="AR66" s="8">
        <v>0</v>
      </c>
      <c r="AS66" s="8">
        <v>7</v>
      </c>
      <c r="AT66" s="100" t="str">
        <f t="shared" si="13"/>
        <v>N/A</v>
      </c>
      <c r="AU66" s="8">
        <v>0</v>
      </c>
      <c r="AV66" s="8">
        <v>3</v>
      </c>
      <c r="AW66" s="100" t="str">
        <f t="shared" si="14"/>
        <v>N/A</v>
      </c>
      <c r="AX66" s="8">
        <v>73</v>
      </c>
      <c r="AY66" s="8">
        <v>8</v>
      </c>
      <c r="AZ66" s="100">
        <f t="shared" si="15"/>
        <v>0.1095890410958904</v>
      </c>
      <c r="BA66" s="8">
        <v>138</v>
      </c>
      <c r="BB66" s="8">
        <v>81</v>
      </c>
      <c r="BC66" s="100">
        <f t="shared" si="16"/>
        <v>0.58695652173913049</v>
      </c>
      <c r="BD66" s="8">
        <v>452</v>
      </c>
      <c r="BE66" s="8">
        <v>617</v>
      </c>
      <c r="BF66" s="100">
        <f t="shared" si="17"/>
        <v>1.3650442477876106</v>
      </c>
      <c r="BG66" s="8">
        <v>0</v>
      </c>
      <c r="BH66" s="8">
        <v>0</v>
      </c>
      <c r="BI66" s="100" t="str">
        <f t="shared" si="18"/>
        <v>N/A</v>
      </c>
      <c r="BJ66" s="25">
        <v>41</v>
      </c>
      <c r="BK66" s="25">
        <v>32</v>
      </c>
      <c r="BL66" s="100">
        <f t="shared" si="19"/>
        <v>0.78048780487804881</v>
      </c>
      <c r="BM66" s="25">
        <v>0</v>
      </c>
      <c r="BN66" s="25">
        <v>0</v>
      </c>
      <c r="BO66" s="100" t="str">
        <f t="shared" si="20"/>
        <v>N/A</v>
      </c>
    </row>
    <row r="67" spans="1:67" s="1" customFormat="1" ht="15" customHeight="1" x14ac:dyDescent="0.55000000000000004">
      <c r="A67" s="16">
        <v>23</v>
      </c>
      <c r="B67" s="17" t="s">
        <v>82</v>
      </c>
      <c r="C67" s="18">
        <v>9115</v>
      </c>
      <c r="D67" s="17" t="s">
        <v>83</v>
      </c>
      <c r="E67" s="8">
        <v>10319</v>
      </c>
      <c r="F67" s="8">
        <v>12849</v>
      </c>
      <c r="G67" s="100">
        <f t="shared" si="0"/>
        <v>1.2451787963949996</v>
      </c>
      <c r="H67" s="8">
        <v>527</v>
      </c>
      <c r="I67" s="8">
        <v>336</v>
      </c>
      <c r="J67" s="100">
        <f t="shared" si="1"/>
        <v>0.63757115749525617</v>
      </c>
      <c r="K67" s="8">
        <v>10846</v>
      </c>
      <c r="L67" s="8">
        <v>13185</v>
      </c>
      <c r="M67" s="100">
        <f t="shared" si="2"/>
        <v>1.2156555412133505</v>
      </c>
      <c r="N67" s="8">
        <v>29265</v>
      </c>
      <c r="O67" s="8">
        <v>12725</v>
      </c>
      <c r="P67" s="100">
        <f t="shared" si="3"/>
        <v>0.43481975055527078</v>
      </c>
      <c r="Q67" s="8">
        <v>40111</v>
      </c>
      <c r="R67" s="8">
        <v>25910</v>
      </c>
      <c r="S67" s="100">
        <f t="shared" si="4"/>
        <v>0.64595746802622722</v>
      </c>
      <c r="T67" s="8">
        <v>140</v>
      </c>
      <c r="U67" s="8">
        <v>47</v>
      </c>
      <c r="V67" s="100">
        <f t="shared" si="5"/>
        <v>0.33571428571428569</v>
      </c>
      <c r="W67" s="8">
        <v>2192</v>
      </c>
      <c r="X67" s="8">
        <v>1275</v>
      </c>
      <c r="Y67" s="100">
        <f t="shared" si="6"/>
        <v>0.5816605839416058</v>
      </c>
      <c r="Z67" s="8">
        <v>26</v>
      </c>
      <c r="AA67" s="8">
        <v>76</v>
      </c>
      <c r="AB67" s="100">
        <f t="shared" si="7"/>
        <v>2.9230769230769229</v>
      </c>
      <c r="AC67" s="8">
        <v>22304</v>
      </c>
      <c r="AD67" s="8">
        <v>9466</v>
      </c>
      <c r="AE67" s="100">
        <f t="shared" si="8"/>
        <v>0.42440817790530849</v>
      </c>
      <c r="AF67" s="8">
        <v>4</v>
      </c>
      <c r="AG67" s="8">
        <v>0</v>
      </c>
      <c r="AH67" s="100">
        <f t="shared" si="9"/>
        <v>0</v>
      </c>
      <c r="AI67" s="8">
        <v>1985</v>
      </c>
      <c r="AJ67" s="8">
        <v>1289</v>
      </c>
      <c r="AK67" s="100">
        <f t="shared" si="10"/>
        <v>0.64937027707808559</v>
      </c>
      <c r="AL67" s="8">
        <v>80</v>
      </c>
      <c r="AM67" s="8">
        <v>41</v>
      </c>
      <c r="AN67" s="100">
        <f t="shared" si="11"/>
        <v>0.51249999999999996</v>
      </c>
      <c r="AO67" s="8">
        <v>815</v>
      </c>
      <c r="AP67" s="8">
        <v>197</v>
      </c>
      <c r="AQ67" s="100">
        <f t="shared" si="12"/>
        <v>0.24171779141104294</v>
      </c>
      <c r="AR67" s="8">
        <v>0</v>
      </c>
      <c r="AS67" s="8">
        <v>1</v>
      </c>
      <c r="AT67" s="100" t="str">
        <f t="shared" si="13"/>
        <v>N/A</v>
      </c>
      <c r="AU67" s="8">
        <v>0</v>
      </c>
      <c r="AV67" s="8">
        <v>0</v>
      </c>
      <c r="AW67" s="100" t="str">
        <f t="shared" si="14"/>
        <v>N/A</v>
      </c>
      <c r="AX67" s="8">
        <v>33</v>
      </c>
      <c r="AY67" s="8">
        <v>6</v>
      </c>
      <c r="AZ67" s="100">
        <f t="shared" si="15"/>
        <v>0.18181818181818182</v>
      </c>
      <c r="BA67" s="8">
        <v>1051</v>
      </c>
      <c r="BB67" s="8">
        <v>128</v>
      </c>
      <c r="BC67" s="100">
        <f t="shared" si="16"/>
        <v>0.12178877259752617</v>
      </c>
      <c r="BD67" s="8">
        <v>635</v>
      </c>
      <c r="BE67" s="8">
        <v>155</v>
      </c>
      <c r="BF67" s="100">
        <f t="shared" si="17"/>
        <v>0.24409448818897639</v>
      </c>
      <c r="BG67" s="8">
        <v>0</v>
      </c>
      <c r="BH67" s="8">
        <v>0</v>
      </c>
      <c r="BI67" s="100" t="str">
        <f t="shared" si="18"/>
        <v>N/A</v>
      </c>
      <c r="BJ67" s="25">
        <v>49</v>
      </c>
      <c r="BK67" s="25">
        <v>21</v>
      </c>
      <c r="BL67" s="100">
        <f t="shared" si="19"/>
        <v>0.42857142857142855</v>
      </c>
      <c r="BM67" s="25">
        <v>27</v>
      </c>
      <c r="BN67" s="25">
        <v>6</v>
      </c>
      <c r="BO67" s="100">
        <f t="shared" si="20"/>
        <v>0.22222222222222221</v>
      </c>
    </row>
    <row r="68" spans="1:67" s="1" customFormat="1" ht="15" customHeight="1" x14ac:dyDescent="0.55000000000000004">
      <c r="A68" s="16">
        <v>23</v>
      </c>
      <c r="B68" s="17" t="s">
        <v>82</v>
      </c>
      <c r="C68" s="18">
        <v>9523</v>
      </c>
      <c r="D68" s="17" t="s">
        <v>84</v>
      </c>
      <c r="E68" s="8">
        <v>10474</v>
      </c>
      <c r="F68" s="8">
        <v>14607</v>
      </c>
      <c r="G68" s="100">
        <f t="shared" si="0"/>
        <v>1.3945961428298643</v>
      </c>
      <c r="H68" s="8">
        <v>564</v>
      </c>
      <c r="I68" s="8">
        <v>347</v>
      </c>
      <c r="J68" s="100">
        <f t="shared" si="1"/>
        <v>0.61524822695035464</v>
      </c>
      <c r="K68" s="8">
        <v>11038</v>
      </c>
      <c r="L68" s="8">
        <v>14954</v>
      </c>
      <c r="M68" s="100">
        <f t="shared" si="2"/>
        <v>1.3547744156550099</v>
      </c>
      <c r="N68" s="8">
        <v>30421</v>
      </c>
      <c r="O68" s="8">
        <v>14998</v>
      </c>
      <c r="P68" s="100">
        <f t="shared" si="3"/>
        <v>0.4930146937970481</v>
      </c>
      <c r="Q68" s="8">
        <v>41459</v>
      </c>
      <c r="R68" s="8">
        <v>29952</v>
      </c>
      <c r="S68" s="100">
        <f t="shared" si="4"/>
        <v>0.72244868424226349</v>
      </c>
      <c r="T68" s="8">
        <v>138</v>
      </c>
      <c r="U68" s="8">
        <v>79</v>
      </c>
      <c r="V68" s="100">
        <f t="shared" si="5"/>
        <v>0.57246376811594202</v>
      </c>
      <c r="W68" s="8">
        <v>1948</v>
      </c>
      <c r="X68" s="8">
        <v>324</v>
      </c>
      <c r="Y68" s="100">
        <f t="shared" si="6"/>
        <v>0.16632443531827515</v>
      </c>
      <c r="Z68" s="8">
        <v>163</v>
      </c>
      <c r="AA68" s="8">
        <v>252</v>
      </c>
      <c r="AB68" s="100">
        <f t="shared" si="7"/>
        <v>1.5460122699386503</v>
      </c>
      <c r="AC68" s="8">
        <v>22303</v>
      </c>
      <c r="AD68" s="8">
        <v>12059</v>
      </c>
      <c r="AE68" s="100">
        <f t="shared" si="8"/>
        <v>0.54068959332825184</v>
      </c>
      <c r="AF68" s="8">
        <v>23</v>
      </c>
      <c r="AG68" s="8">
        <v>0</v>
      </c>
      <c r="AH68" s="100">
        <f t="shared" si="9"/>
        <v>0</v>
      </c>
      <c r="AI68" s="8">
        <v>3169</v>
      </c>
      <c r="AJ68" s="8">
        <v>1563</v>
      </c>
      <c r="AK68" s="100">
        <f t="shared" si="10"/>
        <v>0.4932155254023351</v>
      </c>
      <c r="AL68" s="8">
        <v>80</v>
      </c>
      <c r="AM68" s="8">
        <v>98</v>
      </c>
      <c r="AN68" s="100">
        <f t="shared" si="11"/>
        <v>1.2250000000000001</v>
      </c>
      <c r="AO68" s="8">
        <v>815</v>
      </c>
      <c r="AP68" s="8">
        <v>250</v>
      </c>
      <c r="AQ68" s="100">
        <f t="shared" si="12"/>
        <v>0.30674846625766872</v>
      </c>
      <c r="AR68" s="8">
        <v>0</v>
      </c>
      <c r="AS68" s="8">
        <v>6</v>
      </c>
      <c r="AT68" s="100" t="str">
        <f t="shared" si="13"/>
        <v>N/A</v>
      </c>
      <c r="AU68" s="8">
        <v>0</v>
      </c>
      <c r="AV68" s="8">
        <v>6</v>
      </c>
      <c r="AW68" s="100" t="str">
        <f t="shared" si="14"/>
        <v>N/A</v>
      </c>
      <c r="AX68" s="8">
        <v>33</v>
      </c>
      <c r="AY68" s="8">
        <v>4</v>
      </c>
      <c r="AZ68" s="100">
        <f t="shared" si="15"/>
        <v>0.12121212121212122</v>
      </c>
      <c r="BA68" s="8">
        <v>1051</v>
      </c>
      <c r="BB68" s="8">
        <v>181</v>
      </c>
      <c r="BC68" s="100">
        <f t="shared" si="16"/>
        <v>0.17221693625118933</v>
      </c>
      <c r="BD68" s="8">
        <v>698</v>
      </c>
      <c r="BE68" s="8">
        <v>168</v>
      </c>
      <c r="BF68" s="100">
        <f t="shared" si="17"/>
        <v>0.24068767908309455</v>
      </c>
      <c r="BG68" s="8">
        <v>0</v>
      </c>
      <c r="BH68" s="8">
        <v>0</v>
      </c>
      <c r="BI68" s="100" t="str">
        <f t="shared" si="18"/>
        <v>N/A</v>
      </c>
      <c r="BJ68" s="25">
        <v>53</v>
      </c>
      <c r="BK68" s="25">
        <v>27</v>
      </c>
      <c r="BL68" s="100">
        <f t="shared" si="19"/>
        <v>0.50943396226415094</v>
      </c>
      <c r="BM68" s="25">
        <v>29</v>
      </c>
      <c r="BN68" s="25">
        <v>18</v>
      </c>
      <c r="BO68" s="100">
        <f t="shared" si="20"/>
        <v>0.62068965517241381</v>
      </c>
    </row>
    <row r="69" spans="1:67" s="1" customFormat="1" ht="15" customHeight="1" x14ac:dyDescent="0.55000000000000004">
      <c r="A69" s="16">
        <v>25</v>
      </c>
      <c r="B69" s="17" t="s">
        <v>85</v>
      </c>
      <c r="C69" s="18">
        <v>9232</v>
      </c>
      <c r="D69" s="17" t="s">
        <v>86</v>
      </c>
      <c r="E69" s="8">
        <v>7350</v>
      </c>
      <c r="F69" s="8">
        <v>7879</v>
      </c>
      <c r="G69" s="100">
        <f t="shared" si="0"/>
        <v>1.0719727891156463</v>
      </c>
      <c r="H69" s="8">
        <v>393</v>
      </c>
      <c r="I69" s="8">
        <v>347</v>
      </c>
      <c r="J69" s="100">
        <f t="shared" si="1"/>
        <v>0.88295165394402031</v>
      </c>
      <c r="K69" s="8">
        <v>7743</v>
      </c>
      <c r="L69" s="8">
        <v>8226</v>
      </c>
      <c r="M69" s="100">
        <f t="shared" si="2"/>
        <v>1.0623789228981015</v>
      </c>
      <c r="N69" s="8">
        <v>39726</v>
      </c>
      <c r="O69" s="8">
        <v>33111</v>
      </c>
      <c r="P69" s="100">
        <f t="shared" si="3"/>
        <v>0.83348436792025371</v>
      </c>
      <c r="Q69" s="8">
        <v>47469</v>
      </c>
      <c r="R69" s="8">
        <v>41337</v>
      </c>
      <c r="S69" s="100">
        <f t="shared" si="4"/>
        <v>0.87082095683498706</v>
      </c>
      <c r="T69" s="8">
        <v>836</v>
      </c>
      <c r="U69" s="8">
        <v>357</v>
      </c>
      <c r="V69" s="100">
        <f t="shared" si="5"/>
        <v>0.42703349282296649</v>
      </c>
      <c r="W69" s="8">
        <v>0</v>
      </c>
      <c r="X69" s="8">
        <v>89</v>
      </c>
      <c r="Y69" s="100" t="str">
        <f t="shared" si="6"/>
        <v>N/A</v>
      </c>
      <c r="Z69" s="8">
        <v>0</v>
      </c>
      <c r="AA69" s="8">
        <v>19</v>
      </c>
      <c r="AB69" s="100" t="str">
        <f t="shared" si="7"/>
        <v>N/A</v>
      </c>
      <c r="AC69" s="8">
        <v>26924</v>
      </c>
      <c r="AD69" s="8">
        <v>21571</v>
      </c>
      <c r="AE69" s="100">
        <f t="shared" si="8"/>
        <v>0.80118110236220474</v>
      </c>
      <c r="AF69" s="8">
        <v>0</v>
      </c>
      <c r="AG69" s="8">
        <v>31</v>
      </c>
      <c r="AH69" s="100" t="str">
        <f t="shared" si="9"/>
        <v>N/A</v>
      </c>
      <c r="AI69" s="8">
        <v>8781</v>
      </c>
      <c r="AJ69" s="8">
        <v>8236</v>
      </c>
      <c r="AK69" s="100">
        <f t="shared" si="10"/>
        <v>0.93793417606195195</v>
      </c>
      <c r="AL69" s="8">
        <v>0</v>
      </c>
      <c r="AM69" s="8">
        <v>9</v>
      </c>
      <c r="AN69" s="100" t="str">
        <f t="shared" si="11"/>
        <v>N/A</v>
      </c>
      <c r="AO69" s="8">
        <v>212</v>
      </c>
      <c r="AP69" s="8">
        <v>129</v>
      </c>
      <c r="AQ69" s="100">
        <f t="shared" si="12"/>
        <v>0.60849056603773588</v>
      </c>
      <c r="AR69" s="8">
        <v>0</v>
      </c>
      <c r="AS69" s="8">
        <v>11</v>
      </c>
      <c r="AT69" s="100" t="str">
        <f t="shared" si="13"/>
        <v>N/A</v>
      </c>
      <c r="AU69" s="8">
        <v>0</v>
      </c>
      <c r="AV69" s="8">
        <v>2</v>
      </c>
      <c r="AW69" s="100" t="str">
        <f t="shared" si="14"/>
        <v>N/A</v>
      </c>
      <c r="AX69" s="8">
        <v>18</v>
      </c>
      <c r="AY69" s="8">
        <v>18</v>
      </c>
      <c r="AZ69" s="100">
        <f t="shared" si="15"/>
        <v>1</v>
      </c>
      <c r="BA69" s="8">
        <v>1090</v>
      </c>
      <c r="BB69" s="8">
        <v>1764</v>
      </c>
      <c r="BC69" s="100">
        <f t="shared" si="16"/>
        <v>1.618348623853211</v>
      </c>
      <c r="BD69" s="8">
        <v>1865</v>
      </c>
      <c r="BE69" s="8">
        <v>809</v>
      </c>
      <c r="BF69" s="100">
        <f t="shared" si="17"/>
        <v>0.43378016085790883</v>
      </c>
      <c r="BG69" s="8">
        <v>0</v>
      </c>
      <c r="BH69" s="8">
        <v>0</v>
      </c>
      <c r="BI69" s="100" t="str">
        <f t="shared" si="18"/>
        <v>N/A</v>
      </c>
      <c r="BJ69" s="25">
        <v>69</v>
      </c>
      <c r="BK69" s="25">
        <v>54</v>
      </c>
      <c r="BL69" s="100">
        <f t="shared" si="19"/>
        <v>0.78260869565217395</v>
      </c>
      <c r="BM69" s="25">
        <v>34</v>
      </c>
      <c r="BN69" s="25">
        <v>27</v>
      </c>
      <c r="BO69" s="100">
        <f t="shared" si="20"/>
        <v>0.79411764705882348</v>
      </c>
    </row>
    <row r="70" spans="1:67" s="1" customFormat="1" ht="15" customHeight="1" x14ac:dyDescent="0.55000000000000004">
      <c r="A70" s="16">
        <v>25</v>
      </c>
      <c r="B70" s="17" t="s">
        <v>85</v>
      </c>
      <c r="C70" s="18">
        <v>9509</v>
      </c>
      <c r="D70" s="17" t="s">
        <v>87</v>
      </c>
      <c r="E70" s="8">
        <v>4984</v>
      </c>
      <c r="F70" s="8">
        <v>7879</v>
      </c>
      <c r="G70" s="100">
        <f t="shared" si="0"/>
        <v>1.5808587479935794</v>
      </c>
      <c r="H70" s="8">
        <v>458</v>
      </c>
      <c r="I70" s="8">
        <v>398</v>
      </c>
      <c r="J70" s="100">
        <f t="shared" si="1"/>
        <v>0.86899563318777295</v>
      </c>
      <c r="K70" s="8">
        <v>5442</v>
      </c>
      <c r="L70" s="8">
        <v>8277</v>
      </c>
      <c r="M70" s="100">
        <f t="shared" si="2"/>
        <v>1.5209481808158765</v>
      </c>
      <c r="N70" s="8">
        <v>35531</v>
      </c>
      <c r="O70" s="8">
        <v>23188</v>
      </c>
      <c r="P70" s="100">
        <f t="shared" si="3"/>
        <v>0.65261321099884606</v>
      </c>
      <c r="Q70" s="8">
        <v>40973</v>
      </c>
      <c r="R70" s="8">
        <v>31465</v>
      </c>
      <c r="S70" s="100">
        <f t="shared" si="4"/>
        <v>0.76794474409977298</v>
      </c>
      <c r="T70" s="8">
        <v>841</v>
      </c>
      <c r="U70" s="8">
        <v>844</v>
      </c>
      <c r="V70" s="100">
        <f t="shared" si="5"/>
        <v>1.0035671819262781</v>
      </c>
      <c r="W70" s="8">
        <v>0</v>
      </c>
      <c r="X70" s="8">
        <v>76</v>
      </c>
      <c r="Y70" s="100" t="str">
        <f t="shared" si="6"/>
        <v>N/A</v>
      </c>
      <c r="Z70" s="8">
        <v>536</v>
      </c>
      <c r="AA70" s="8">
        <v>493</v>
      </c>
      <c r="AB70" s="100">
        <f t="shared" si="7"/>
        <v>0.91977611940298509</v>
      </c>
      <c r="AC70" s="8">
        <v>18830</v>
      </c>
      <c r="AD70" s="8">
        <v>11453</v>
      </c>
      <c r="AE70" s="100">
        <f t="shared" si="8"/>
        <v>0.60823154540626656</v>
      </c>
      <c r="AF70" s="8">
        <v>55</v>
      </c>
      <c r="AG70" s="8">
        <v>50</v>
      </c>
      <c r="AH70" s="100">
        <f t="shared" si="9"/>
        <v>0.90909090909090906</v>
      </c>
      <c r="AI70" s="8">
        <v>7883</v>
      </c>
      <c r="AJ70" s="8">
        <v>6930</v>
      </c>
      <c r="AK70" s="100">
        <f t="shared" si="10"/>
        <v>0.87910693898262082</v>
      </c>
      <c r="AL70" s="8">
        <v>0</v>
      </c>
      <c r="AM70" s="8">
        <v>11</v>
      </c>
      <c r="AN70" s="100" t="str">
        <f t="shared" si="11"/>
        <v>N/A</v>
      </c>
      <c r="AO70" s="8">
        <v>106</v>
      </c>
      <c r="AP70" s="8">
        <v>88</v>
      </c>
      <c r="AQ70" s="100">
        <f t="shared" si="12"/>
        <v>0.83018867924528306</v>
      </c>
      <c r="AR70" s="8">
        <v>0</v>
      </c>
      <c r="AS70" s="8">
        <v>9</v>
      </c>
      <c r="AT70" s="100" t="str">
        <f t="shared" si="13"/>
        <v>N/A</v>
      </c>
      <c r="AU70" s="8">
        <v>0</v>
      </c>
      <c r="AV70" s="8">
        <v>2</v>
      </c>
      <c r="AW70" s="100" t="str">
        <f t="shared" si="14"/>
        <v>N/A</v>
      </c>
      <c r="AX70" s="8">
        <v>22</v>
      </c>
      <c r="AY70" s="8">
        <v>23</v>
      </c>
      <c r="AZ70" s="100">
        <f t="shared" si="15"/>
        <v>1.0454545454545454</v>
      </c>
      <c r="BA70" s="8">
        <v>910</v>
      </c>
      <c r="BB70" s="8">
        <v>1109</v>
      </c>
      <c r="BC70" s="100">
        <f t="shared" si="16"/>
        <v>1.2186813186813186</v>
      </c>
      <c r="BD70" s="8">
        <v>6348</v>
      </c>
      <c r="BE70" s="8">
        <v>1885</v>
      </c>
      <c r="BF70" s="100">
        <f t="shared" si="17"/>
        <v>0.29694391934467551</v>
      </c>
      <c r="BG70" s="8">
        <v>0</v>
      </c>
      <c r="BH70" s="8">
        <v>0</v>
      </c>
      <c r="BI70" s="100" t="str">
        <f t="shared" si="18"/>
        <v>N/A</v>
      </c>
      <c r="BJ70" s="25">
        <v>0</v>
      </c>
      <c r="BK70" s="25">
        <v>0</v>
      </c>
      <c r="BL70" s="100" t="str">
        <f t="shared" si="19"/>
        <v>N/A</v>
      </c>
      <c r="BM70" s="25">
        <v>0</v>
      </c>
      <c r="BN70" s="25">
        <v>0</v>
      </c>
      <c r="BO70" s="100" t="str">
        <f t="shared" si="20"/>
        <v>N/A</v>
      </c>
    </row>
    <row r="71" spans="1:67" s="1" customFormat="1" ht="15" customHeight="1" x14ac:dyDescent="0.55000000000000004">
      <c r="A71" s="16">
        <v>25</v>
      </c>
      <c r="B71" s="17" t="s">
        <v>85</v>
      </c>
      <c r="C71" s="18">
        <v>9510</v>
      </c>
      <c r="D71" s="17" t="s">
        <v>88</v>
      </c>
      <c r="E71" s="8">
        <v>2996</v>
      </c>
      <c r="F71" s="8">
        <v>5632</v>
      </c>
      <c r="G71" s="100">
        <f t="shared" si="0"/>
        <v>1.8798397863818423</v>
      </c>
      <c r="H71" s="8">
        <v>178</v>
      </c>
      <c r="I71" s="8">
        <v>272</v>
      </c>
      <c r="J71" s="100">
        <f t="shared" si="1"/>
        <v>1.5280898876404494</v>
      </c>
      <c r="K71" s="8">
        <v>3174</v>
      </c>
      <c r="L71" s="8">
        <v>5904</v>
      </c>
      <c r="M71" s="100">
        <f t="shared" si="2"/>
        <v>1.8601134215500945</v>
      </c>
      <c r="N71" s="8">
        <v>18831</v>
      </c>
      <c r="O71" s="8">
        <v>21850</v>
      </c>
      <c r="P71" s="100">
        <f t="shared" si="3"/>
        <v>1.1603207477032553</v>
      </c>
      <c r="Q71" s="8">
        <v>22005</v>
      </c>
      <c r="R71" s="8">
        <v>27754</v>
      </c>
      <c r="S71" s="100">
        <f t="shared" si="4"/>
        <v>1.261258804817087</v>
      </c>
      <c r="T71" s="8">
        <v>973</v>
      </c>
      <c r="U71" s="8">
        <v>563</v>
      </c>
      <c r="V71" s="100">
        <f t="shared" si="5"/>
        <v>0.57862281603288801</v>
      </c>
      <c r="W71" s="8">
        <v>0</v>
      </c>
      <c r="X71" s="8">
        <v>35</v>
      </c>
      <c r="Y71" s="100" t="str">
        <f t="shared" si="6"/>
        <v>N/A</v>
      </c>
      <c r="Z71" s="8">
        <v>226</v>
      </c>
      <c r="AA71" s="8">
        <v>89</v>
      </c>
      <c r="AB71" s="100">
        <f t="shared" si="7"/>
        <v>0.39380530973451328</v>
      </c>
      <c r="AC71" s="8">
        <v>10524</v>
      </c>
      <c r="AD71" s="8">
        <v>8564</v>
      </c>
      <c r="AE71" s="100">
        <f t="shared" si="8"/>
        <v>0.81375902698593694</v>
      </c>
      <c r="AF71" s="8">
        <v>29</v>
      </c>
      <c r="AG71" s="8">
        <v>20</v>
      </c>
      <c r="AH71" s="100">
        <f t="shared" si="9"/>
        <v>0.68965517241379315</v>
      </c>
      <c r="AI71" s="8">
        <v>4805</v>
      </c>
      <c r="AJ71" s="8">
        <v>6930</v>
      </c>
      <c r="AK71" s="100">
        <f t="shared" si="10"/>
        <v>1.4422476586888657</v>
      </c>
      <c r="AL71" s="8">
        <v>0</v>
      </c>
      <c r="AM71" s="8">
        <v>7</v>
      </c>
      <c r="AN71" s="100" t="str">
        <f t="shared" si="11"/>
        <v>N/A</v>
      </c>
      <c r="AO71" s="8">
        <v>0</v>
      </c>
      <c r="AP71" s="8">
        <v>29</v>
      </c>
      <c r="AQ71" s="100" t="str">
        <f t="shared" si="12"/>
        <v>N/A</v>
      </c>
      <c r="AR71" s="8">
        <v>0</v>
      </c>
      <c r="AS71" s="8">
        <v>8</v>
      </c>
      <c r="AT71" s="100" t="str">
        <f t="shared" si="13"/>
        <v>N/A</v>
      </c>
      <c r="AU71" s="8">
        <v>0</v>
      </c>
      <c r="AV71" s="8">
        <v>0</v>
      </c>
      <c r="AW71" s="100" t="str">
        <f t="shared" si="14"/>
        <v>N/A</v>
      </c>
      <c r="AX71" s="8">
        <v>0</v>
      </c>
      <c r="AY71" s="8">
        <v>38</v>
      </c>
      <c r="AZ71" s="100" t="str">
        <f t="shared" si="15"/>
        <v>N/A</v>
      </c>
      <c r="BA71" s="8">
        <v>1000</v>
      </c>
      <c r="BB71" s="8">
        <v>2382</v>
      </c>
      <c r="BC71" s="100">
        <f t="shared" si="16"/>
        <v>2.3820000000000001</v>
      </c>
      <c r="BD71" s="8">
        <v>1274</v>
      </c>
      <c r="BE71" s="8">
        <v>3063</v>
      </c>
      <c r="BF71" s="100">
        <f t="shared" si="17"/>
        <v>2.404238618524333</v>
      </c>
      <c r="BG71" s="8">
        <v>0</v>
      </c>
      <c r="BH71" s="8">
        <v>0</v>
      </c>
      <c r="BI71" s="100" t="str">
        <f t="shared" si="18"/>
        <v>N/A</v>
      </c>
      <c r="BJ71" s="25">
        <v>0</v>
      </c>
      <c r="BK71" s="25">
        <v>0</v>
      </c>
      <c r="BL71" s="100" t="str">
        <f t="shared" si="19"/>
        <v>N/A</v>
      </c>
      <c r="BM71" s="25">
        <v>0</v>
      </c>
      <c r="BN71" s="25">
        <v>0</v>
      </c>
      <c r="BO71" s="100" t="str">
        <f t="shared" si="20"/>
        <v>N/A</v>
      </c>
    </row>
    <row r="72" spans="1:67" s="1" customFormat="1" ht="15" customHeight="1" x14ac:dyDescent="0.55000000000000004">
      <c r="A72" s="16">
        <v>25</v>
      </c>
      <c r="B72" s="17" t="s">
        <v>85</v>
      </c>
      <c r="C72" s="18">
        <v>9511</v>
      </c>
      <c r="D72" s="17" t="s">
        <v>89</v>
      </c>
      <c r="E72" s="8">
        <v>3776</v>
      </c>
      <c r="F72" s="8">
        <v>5380</v>
      </c>
      <c r="G72" s="100">
        <f t="shared" si="0"/>
        <v>1.4247881355932204</v>
      </c>
      <c r="H72" s="8">
        <v>238</v>
      </c>
      <c r="I72" s="8">
        <v>218</v>
      </c>
      <c r="J72" s="100">
        <f t="shared" si="1"/>
        <v>0.91596638655462181</v>
      </c>
      <c r="K72" s="8">
        <v>4014</v>
      </c>
      <c r="L72" s="8">
        <v>5598</v>
      </c>
      <c r="M72" s="100">
        <f t="shared" si="2"/>
        <v>1.3946188340807175</v>
      </c>
      <c r="N72" s="8">
        <v>19417</v>
      </c>
      <c r="O72" s="8">
        <v>9905</v>
      </c>
      <c r="P72" s="100">
        <f t="shared" si="3"/>
        <v>0.51011999793994955</v>
      </c>
      <c r="Q72" s="8">
        <v>23431</v>
      </c>
      <c r="R72" s="8">
        <v>15503</v>
      </c>
      <c r="S72" s="100">
        <f t="shared" si="4"/>
        <v>0.66164482949938119</v>
      </c>
      <c r="T72" s="8">
        <v>513</v>
      </c>
      <c r="U72" s="8">
        <v>404</v>
      </c>
      <c r="V72" s="100">
        <f t="shared" si="5"/>
        <v>0.78752436647173485</v>
      </c>
      <c r="W72" s="8">
        <v>150</v>
      </c>
      <c r="X72" s="8">
        <v>127</v>
      </c>
      <c r="Y72" s="100">
        <f t="shared" si="6"/>
        <v>0.84666666666666668</v>
      </c>
      <c r="Z72" s="8">
        <v>254</v>
      </c>
      <c r="AA72" s="8">
        <v>173</v>
      </c>
      <c r="AB72" s="100">
        <f t="shared" si="7"/>
        <v>0.68110236220472442</v>
      </c>
      <c r="AC72" s="8">
        <v>12666</v>
      </c>
      <c r="AD72" s="8">
        <v>4932</v>
      </c>
      <c r="AE72" s="100">
        <f t="shared" si="8"/>
        <v>0.3893889152060635</v>
      </c>
      <c r="AF72" s="8">
        <v>26</v>
      </c>
      <c r="AG72" s="8">
        <v>2</v>
      </c>
      <c r="AH72" s="100">
        <f t="shared" si="9"/>
        <v>7.6923076923076927E-2</v>
      </c>
      <c r="AI72" s="8">
        <v>4403</v>
      </c>
      <c r="AJ72" s="8">
        <v>2184</v>
      </c>
      <c r="AK72" s="100">
        <f t="shared" si="10"/>
        <v>0.49602543720190778</v>
      </c>
      <c r="AL72" s="8">
        <v>0</v>
      </c>
      <c r="AM72" s="8">
        <v>50</v>
      </c>
      <c r="AN72" s="100" t="str">
        <f t="shared" si="11"/>
        <v>N/A</v>
      </c>
      <c r="AO72" s="8">
        <v>177</v>
      </c>
      <c r="AP72" s="8">
        <v>200</v>
      </c>
      <c r="AQ72" s="100">
        <f t="shared" si="12"/>
        <v>1.1299435028248588</v>
      </c>
      <c r="AR72" s="8">
        <v>0</v>
      </c>
      <c r="AS72" s="8">
        <v>9</v>
      </c>
      <c r="AT72" s="100" t="str">
        <f t="shared" si="13"/>
        <v>N/A</v>
      </c>
      <c r="AU72" s="8">
        <v>0</v>
      </c>
      <c r="AV72" s="8">
        <v>0</v>
      </c>
      <c r="AW72" s="100" t="str">
        <f t="shared" si="14"/>
        <v>N/A</v>
      </c>
      <c r="AX72" s="8">
        <v>17</v>
      </c>
      <c r="AY72" s="8">
        <v>47</v>
      </c>
      <c r="AZ72" s="100">
        <f t="shared" si="15"/>
        <v>2.7647058823529411</v>
      </c>
      <c r="BA72" s="8">
        <v>420</v>
      </c>
      <c r="BB72" s="8">
        <v>460</v>
      </c>
      <c r="BC72" s="100">
        <f t="shared" si="16"/>
        <v>1.0952380952380953</v>
      </c>
      <c r="BD72" s="8">
        <v>791</v>
      </c>
      <c r="BE72" s="8">
        <v>1143</v>
      </c>
      <c r="BF72" s="100">
        <f t="shared" si="17"/>
        <v>1.4450063211125157</v>
      </c>
      <c r="BG72" s="8">
        <v>0</v>
      </c>
      <c r="BH72" s="8">
        <v>8</v>
      </c>
      <c r="BI72" s="100" t="str">
        <f t="shared" si="18"/>
        <v>N/A</v>
      </c>
      <c r="BJ72" s="25">
        <v>0</v>
      </c>
      <c r="BK72" s="25">
        <v>0</v>
      </c>
      <c r="BL72" s="100" t="str">
        <f t="shared" si="19"/>
        <v>N/A</v>
      </c>
      <c r="BM72" s="25">
        <v>0</v>
      </c>
      <c r="BN72" s="25">
        <v>0</v>
      </c>
      <c r="BO72" s="100" t="str">
        <f t="shared" si="20"/>
        <v>N/A</v>
      </c>
    </row>
    <row r="73" spans="1:67" s="1" customFormat="1" ht="15" customHeight="1" x14ac:dyDescent="0.55000000000000004">
      <c r="A73" s="16">
        <v>25</v>
      </c>
      <c r="B73" s="17" t="s">
        <v>85</v>
      </c>
      <c r="C73" s="18">
        <v>9512</v>
      </c>
      <c r="D73" s="17" t="s">
        <v>90</v>
      </c>
      <c r="E73" s="8">
        <v>4827</v>
      </c>
      <c r="F73" s="8">
        <v>5519</v>
      </c>
      <c r="G73" s="100">
        <f t="shared" si="0"/>
        <v>1.143360265175057</v>
      </c>
      <c r="H73" s="8">
        <v>372</v>
      </c>
      <c r="I73" s="8">
        <v>247</v>
      </c>
      <c r="J73" s="100">
        <f t="shared" si="1"/>
        <v>0.66397849462365588</v>
      </c>
      <c r="K73" s="8">
        <v>5199</v>
      </c>
      <c r="L73" s="8">
        <v>5766</v>
      </c>
      <c r="M73" s="100">
        <f t="shared" si="2"/>
        <v>1.1090594345066358</v>
      </c>
      <c r="N73" s="8">
        <v>43812</v>
      </c>
      <c r="O73" s="8">
        <v>22074</v>
      </c>
      <c r="P73" s="100">
        <f t="shared" si="3"/>
        <v>0.50383456587236375</v>
      </c>
      <c r="Q73" s="8">
        <v>49011</v>
      </c>
      <c r="R73" s="8">
        <v>27840</v>
      </c>
      <c r="S73" s="100">
        <f t="shared" si="4"/>
        <v>0.56803574707718674</v>
      </c>
      <c r="T73" s="8">
        <v>868</v>
      </c>
      <c r="U73" s="8">
        <v>172</v>
      </c>
      <c r="V73" s="100">
        <f t="shared" si="5"/>
        <v>0.19815668202764977</v>
      </c>
      <c r="W73" s="8">
        <v>75</v>
      </c>
      <c r="X73" s="8">
        <v>106</v>
      </c>
      <c r="Y73" s="100">
        <f t="shared" si="6"/>
        <v>1.4133333333333333</v>
      </c>
      <c r="Z73" s="8">
        <v>311</v>
      </c>
      <c r="AA73" s="8">
        <v>52</v>
      </c>
      <c r="AB73" s="100">
        <f t="shared" si="7"/>
        <v>0.16720257234726688</v>
      </c>
      <c r="AC73" s="8">
        <v>27352</v>
      </c>
      <c r="AD73" s="8">
        <v>13705</v>
      </c>
      <c r="AE73" s="100">
        <f t="shared" si="8"/>
        <v>0.50106025153553668</v>
      </c>
      <c r="AF73" s="8">
        <v>41</v>
      </c>
      <c r="AG73" s="8">
        <v>45</v>
      </c>
      <c r="AH73" s="100">
        <f t="shared" si="9"/>
        <v>1.0975609756097562</v>
      </c>
      <c r="AI73" s="8">
        <v>11290</v>
      </c>
      <c r="AJ73" s="8">
        <v>6321</v>
      </c>
      <c r="AK73" s="100">
        <f t="shared" si="10"/>
        <v>0.55987599645704167</v>
      </c>
      <c r="AL73" s="8">
        <v>0</v>
      </c>
      <c r="AM73" s="8">
        <v>27</v>
      </c>
      <c r="AN73" s="100" t="str">
        <f t="shared" si="11"/>
        <v>N/A</v>
      </c>
      <c r="AO73" s="8">
        <v>275</v>
      </c>
      <c r="AP73" s="8">
        <v>85</v>
      </c>
      <c r="AQ73" s="100">
        <f t="shared" si="12"/>
        <v>0.30909090909090908</v>
      </c>
      <c r="AR73" s="8">
        <v>0</v>
      </c>
      <c r="AS73" s="8">
        <v>1</v>
      </c>
      <c r="AT73" s="100" t="str">
        <f t="shared" si="13"/>
        <v>N/A</v>
      </c>
      <c r="AU73" s="8">
        <v>0</v>
      </c>
      <c r="AV73" s="8">
        <v>3</v>
      </c>
      <c r="AW73" s="100" t="str">
        <f t="shared" si="14"/>
        <v>N/A</v>
      </c>
      <c r="AX73" s="8">
        <v>21</v>
      </c>
      <c r="AY73" s="8">
        <v>8</v>
      </c>
      <c r="AZ73" s="100">
        <f t="shared" si="15"/>
        <v>0.38095238095238093</v>
      </c>
      <c r="BA73" s="8">
        <v>980</v>
      </c>
      <c r="BB73" s="8">
        <v>406</v>
      </c>
      <c r="BC73" s="100">
        <f t="shared" si="16"/>
        <v>0.41428571428571431</v>
      </c>
      <c r="BD73" s="8">
        <v>2599</v>
      </c>
      <c r="BE73" s="8">
        <v>1011</v>
      </c>
      <c r="BF73" s="100">
        <f t="shared" si="17"/>
        <v>0.3889957676029242</v>
      </c>
      <c r="BG73" s="8">
        <v>0</v>
      </c>
      <c r="BH73" s="8">
        <v>1</v>
      </c>
      <c r="BI73" s="100" t="str">
        <f t="shared" si="18"/>
        <v>N/A</v>
      </c>
      <c r="BJ73" s="25">
        <v>33</v>
      </c>
      <c r="BK73" s="25">
        <v>27</v>
      </c>
      <c r="BL73" s="100">
        <f t="shared" si="19"/>
        <v>0.81818181818181823</v>
      </c>
      <c r="BM73" s="25">
        <v>25</v>
      </c>
      <c r="BN73" s="25">
        <v>23</v>
      </c>
      <c r="BO73" s="100">
        <f t="shared" si="20"/>
        <v>0.92</v>
      </c>
    </row>
    <row r="74" spans="1:67" s="1" customFormat="1" ht="15" customHeight="1" x14ac:dyDescent="0.55000000000000004">
      <c r="A74" s="16">
        <v>25</v>
      </c>
      <c r="B74" s="17" t="s">
        <v>85</v>
      </c>
      <c r="C74" s="18">
        <v>9513</v>
      </c>
      <c r="D74" s="17" t="s">
        <v>91</v>
      </c>
      <c r="E74" s="8">
        <v>2192</v>
      </c>
      <c r="F74" s="8">
        <v>4370</v>
      </c>
      <c r="G74" s="100">
        <f t="shared" si="0"/>
        <v>1.9936131386861313</v>
      </c>
      <c r="H74" s="8">
        <v>138</v>
      </c>
      <c r="I74" s="8">
        <v>161</v>
      </c>
      <c r="J74" s="100">
        <f t="shared" si="1"/>
        <v>1.1666666666666667</v>
      </c>
      <c r="K74" s="8">
        <v>2330</v>
      </c>
      <c r="L74" s="8">
        <v>4531</v>
      </c>
      <c r="M74" s="100">
        <f t="shared" si="2"/>
        <v>1.9446351931330472</v>
      </c>
      <c r="N74" s="8">
        <v>24073</v>
      </c>
      <c r="O74" s="8">
        <v>22848</v>
      </c>
      <c r="P74" s="100">
        <f t="shared" si="3"/>
        <v>0.94911311427740619</v>
      </c>
      <c r="Q74" s="8">
        <v>26403</v>
      </c>
      <c r="R74" s="8">
        <v>27379</v>
      </c>
      <c r="S74" s="100">
        <f t="shared" si="4"/>
        <v>1.0369654963451123</v>
      </c>
      <c r="T74" s="8">
        <v>309</v>
      </c>
      <c r="U74" s="8">
        <v>563</v>
      </c>
      <c r="V74" s="100">
        <f t="shared" si="5"/>
        <v>1.8220064724919094</v>
      </c>
      <c r="W74" s="8">
        <v>75</v>
      </c>
      <c r="X74" s="8">
        <v>74</v>
      </c>
      <c r="Y74" s="100">
        <f t="shared" si="6"/>
        <v>0.98666666666666669</v>
      </c>
      <c r="Z74" s="8">
        <v>273</v>
      </c>
      <c r="AA74" s="8">
        <v>172</v>
      </c>
      <c r="AB74" s="100">
        <f t="shared" si="7"/>
        <v>0.63003663003663002</v>
      </c>
      <c r="AC74" s="8">
        <v>11482</v>
      </c>
      <c r="AD74" s="8">
        <v>9782</v>
      </c>
      <c r="AE74" s="100">
        <f t="shared" si="8"/>
        <v>0.85194217035359698</v>
      </c>
      <c r="AF74" s="8">
        <v>48</v>
      </c>
      <c r="AG74" s="8">
        <v>4</v>
      </c>
      <c r="AH74" s="100">
        <f t="shared" si="9"/>
        <v>8.3333333333333329E-2</v>
      </c>
      <c r="AI74" s="8">
        <v>8202</v>
      </c>
      <c r="AJ74" s="8">
        <v>5561</v>
      </c>
      <c r="AK74" s="100">
        <f t="shared" si="10"/>
        <v>0.67800536454523286</v>
      </c>
      <c r="AL74" s="8">
        <v>0</v>
      </c>
      <c r="AM74" s="8">
        <v>6</v>
      </c>
      <c r="AN74" s="100" t="str">
        <f t="shared" si="11"/>
        <v>N/A</v>
      </c>
      <c r="AO74" s="8">
        <v>150</v>
      </c>
      <c r="AP74" s="8">
        <v>126</v>
      </c>
      <c r="AQ74" s="100">
        <f t="shared" si="12"/>
        <v>0.84</v>
      </c>
      <c r="AR74" s="8">
        <v>0</v>
      </c>
      <c r="AS74" s="8">
        <v>3</v>
      </c>
      <c r="AT74" s="100" t="str">
        <f t="shared" si="13"/>
        <v>N/A</v>
      </c>
      <c r="AU74" s="8">
        <v>0</v>
      </c>
      <c r="AV74" s="8">
        <v>0</v>
      </c>
      <c r="AW74" s="100" t="str">
        <f t="shared" si="14"/>
        <v>N/A</v>
      </c>
      <c r="AX74" s="8">
        <v>13</v>
      </c>
      <c r="AY74" s="8">
        <v>2</v>
      </c>
      <c r="AZ74" s="100">
        <f t="shared" si="15"/>
        <v>0.15384615384615385</v>
      </c>
      <c r="BA74" s="8">
        <v>300</v>
      </c>
      <c r="BB74" s="8">
        <v>1055</v>
      </c>
      <c r="BC74" s="100">
        <f t="shared" si="16"/>
        <v>3.5166666666666666</v>
      </c>
      <c r="BD74" s="8">
        <v>3221</v>
      </c>
      <c r="BE74" s="8">
        <v>5450</v>
      </c>
      <c r="BF74" s="100">
        <f t="shared" si="17"/>
        <v>1.6920211114560695</v>
      </c>
      <c r="BG74" s="8">
        <v>0</v>
      </c>
      <c r="BH74" s="8">
        <v>0</v>
      </c>
      <c r="BI74" s="100" t="str">
        <f t="shared" si="18"/>
        <v>N/A</v>
      </c>
      <c r="BJ74" s="25">
        <v>49</v>
      </c>
      <c r="BK74" s="25">
        <v>40</v>
      </c>
      <c r="BL74" s="100">
        <f t="shared" si="19"/>
        <v>0.81632653061224492</v>
      </c>
      <c r="BM74" s="25">
        <v>25</v>
      </c>
      <c r="BN74" s="25">
        <v>17</v>
      </c>
      <c r="BO74" s="100">
        <f t="shared" si="20"/>
        <v>0.68</v>
      </c>
    </row>
    <row r="75" spans="1:67" s="1" customFormat="1" ht="15" customHeight="1" x14ac:dyDescent="0.55000000000000004">
      <c r="A75" s="16">
        <v>27</v>
      </c>
      <c r="B75" s="17" t="s">
        <v>92</v>
      </c>
      <c r="C75" s="18">
        <v>9522</v>
      </c>
      <c r="D75" s="17" t="s">
        <v>93</v>
      </c>
      <c r="E75" s="8">
        <v>13872</v>
      </c>
      <c r="F75" s="8">
        <v>26468</v>
      </c>
      <c r="G75" s="100">
        <f t="shared" si="0"/>
        <v>1.9080161476355249</v>
      </c>
      <c r="H75" s="8">
        <v>649</v>
      </c>
      <c r="I75" s="8">
        <v>1014</v>
      </c>
      <c r="J75" s="100">
        <f t="shared" si="1"/>
        <v>1.5624036979969183</v>
      </c>
      <c r="K75" s="8">
        <v>14521</v>
      </c>
      <c r="L75" s="8">
        <v>27482</v>
      </c>
      <c r="M75" s="100">
        <f t="shared" si="2"/>
        <v>1.892569382273948</v>
      </c>
      <c r="N75" s="8">
        <v>25526</v>
      </c>
      <c r="O75" s="8">
        <v>17463</v>
      </c>
      <c r="P75" s="100">
        <f t="shared" si="3"/>
        <v>0.68412598918749512</v>
      </c>
      <c r="Q75" s="8">
        <v>40047</v>
      </c>
      <c r="R75" s="8">
        <v>44945</v>
      </c>
      <c r="S75" s="100">
        <f t="shared" si="4"/>
        <v>1.1223062901091219</v>
      </c>
      <c r="T75" s="8">
        <v>26</v>
      </c>
      <c r="U75" s="8">
        <v>15</v>
      </c>
      <c r="V75" s="100">
        <f t="shared" si="5"/>
        <v>0.57692307692307687</v>
      </c>
      <c r="W75" s="8">
        <v>212</v>
      </c>
      <c r="X75" s="8">
        <v>56</v>
      </c>
      <c r="Y75" s="100">
        <f t="shared" si="6"/>
        <v>0.26415094339622641</v>
      </c>
      <c r="Z75" s="8">
        <v>32</v>
      </c>
      <c r="AA75" s="8">
        <v>8</v>
      </c>
      <c r="AB75" s="100">
        <f t="shared" si="7"/>
        <v>0.25</v>
      </c>
      <c r="AC75" s="8">
        <v>10573</v>
      </c>
      <c r="AD75" s="8">
        <v>5099</v>
      </c>
      <c r="AE75" s="100">
        <f t="shared" si="8"/>
        <v>0.4822661496264069</v>
      </c>
      <c r="AF75" s="8">
        <v>0</v>
      </c>
      <c r="AG75" s="8">
        <v>6</v>
      </c>
      <c r="AH75" s="100" t="str">
        <f t="shared" si="9"/>
        <v>N/A</v>
      </c>
      <c r="AI75" s="8">
        <v>441</v>
      </c>
      <c r="AJ75" s="8">
        <v>94</v>
      </c>
      <c r="AK75" s="100">
        <f t="shared" si="10"/>
        <v>0.21315192743764172</v>
      </c>
      <c r="AL75" s="8">
        <v>6810</v>
      </c>
      <c r="AM75" s="8">
        <v>70</v>
      </c>
      <c r="AN75" s="100">
        <f t="shared" si="11"/>
        <v>1.0279001468428781E-2</v>
      </c>
      <c r="AO75" s="8">
        <v>7068</v>
      </c>
      <c r="AP75" s="8">
        <v>12024</v>
      </c>
      <c r="AQ75" s="100">
        <f t="shared" si="12"/>
        <v>1.701188455008489</v>
      </c>
      <c r="AR75" s="8">
        <v>0</v>
      </c>
      <c r="AS75" s="8">
        <v>3</v>
      </c>
      <c r="AT75" s="100" t="str">
        <f t="shared" si="13"/>
        <v>N/A</v>
      </c>
      <c r="AU75" s="8">
        <v>0</v>
      </c>
      <c r="AV75" s="8">
        <v>0</v>
      </c>
      <c r="AW75" s="100" t="str">
        <f t="shared" si="14"/>
        <v>N/A</v>
      </c>
      <c r="AX75" s="8">
        <v>71</v>
      </c>
      <c r="AY75" s="8">
        <v>59</v>
      </c>
      <c r="AZ75" s="100">
        <f t="shared" si="15"/>
        <v>0.83098591549295775</v>
      </c>
      <c r="BA75" s="8">
        <v>95</v>
      </c>
      <c r="BB75" s="8">
        <v>4</v>
      </c>
      <c r="BC75" s="100">
        <f t="shared" si="16"/>
        <v>4.2105263157894736E-2</v>
      </c>
      <c r="BD75" s="8">
        <v>198</v>
      </c>
      <c r="BE75" s="8">
        <v>21</v>
      </c>
      <c r="BF75" s="100">
        <f t="shared" si="17"/>
        <v>0.10606060606060606</v>
      </c>
      <c r="BG75" s="8">
        <v>0</v>
      </c>
      <c r="BH75" s="8">
        <v>0</v>
      </c>
      <c r="BI75" s="100" t="str">
        <f t="shared" si="18"/>
        <v>N/A</v>
      </c>
      <c r="BJ75" s="25">
        <v>133</v>
      </c>
      <c r="BK75" s="25">
        <v>114</v>
      </c>
      <c r="BL75" s="100">
        <f t="shared" si="19"/>
        <v>0.8571428571428571</v>
      </c>
      <c r="BM75" s="25">
        <v>73</v>
      </c>
      <c r="BN75" s="25">
        <v>65</v>
      </c>
      <c r="BO75" s="100">
        <f t="shared" si="20"/>
        <v>0.8904109589041096</v>
      </c>
    </row>
    <row r="76" spans="1:67" s="1" customFormat="1" ht="15" customHeight="1" x14ac:dyDescent="0.55000000000000004">
      <c r="A76" s="16">
        <v>41</v>
      </c>
      <c r="B76" s="17" t="s">
        <v>94</v>
      </c>
      <c r="C76" s="18">
        <v>9116</v>
      </c>
      <c r="D76" s="17" t="s">
        <v>95</v>
      </c>
      <c r="E76" s="8">
        <v>3111</v>
      </c>
      <c r="F76" s="8">
        <v>5807</v>
      </c>
      <c r="G76" s="100">
        <f t="shared" ref="G76:G129" si="21">IF(E76=0,"N/A",F76/E76)</f>
        <v>1.8666023786563806</v>
      </c>
      <c r="H76" s="8">
        <v>313</v>
      </c>
      <c r="I76" s="8">
        <v>317</v>
      </c>
      <c r="J76" s="100">
        <f t="shared" ref="J76:J129" si="22">IF(H76=0,"N/A",I76/H76)</f>
        <v>1.0127795527156549</v>
      </c>
      <c r="K76" s="8">
        <v>3424</v>
      </c>
      <c r="L76" s="8">
        <v>6124</v>
      </c>
      <c r="M76" s="100">
        <f t="shared" ref="M76:M129" si="23">IF(K76=0,"N/A",L76/K76)</f>
        <v>1.7885514018691588</v>
      </c>
      <c r="N76" s="8">
        <v>9647</v>
      </c>
      <c r="O76" s="8">
        <v>9016</v>
      </c>
      <c r="P76" s="100">
        <f t="shared" ref="P76:P129" si="24">IF(N76=0,"N/A",O76/N76)</f>
        <v>0.93459106457966212</v>
      </c>
      <c r="Q76" s="8">
        <v>13071</v>
      </c>
      <c r="R76" s="8">
        <v>15140</v>
      </c>
      <c r="S76" s="100">
        <f t="shared" ref="S76:S129" si="25">IF(Q76=0,"N/A",R76/Q76)</f>
        <v>1.1582893428199832</v>
      </c>
      <c r="T76" s="8">
        <v>133</v>
      </c>
      <c r="U76" s="8">
        <v>225</v>
      </c>
      <c r="V76" s="100">
        <f t="shared" ref="V76:V129" si="26">IF(T76=0,"N/A",U76/T76)</f>
        <v>1.6917293233082706</v>
      </c>
      <c r="W76" s="8">
        <v>126</v>
      </c>
      <c r="X76" s="8">
        <v>102</v>
      </c>
      <c r="Y76" s="100">
        <f t="shared" ref="Y76:Y129" si="27">IF(W76=0,"N/A",X76/W76)</f>
        <v>0.80952380952380953</v>
      </c>
      <c r="Z76" s="8">
        <v>89</v>
      </c>
      <c r="AA76" s="8">
        <v>79</v>
      </c>
      <c r="AB76" s="100">
        <f t="shared" ref="AB76:AB129" si="28">IF(Z76=0,"N/A",AA76/Z76)</f>
        <v>0.88764044943820219</v>
      </c>
      <c r="AC76" s="8">
        <v>5406</v>
      </c>
      <c r="AD76" s="8">
        <v>4454</v>
      </c>
      <c r="AE76" s="100">
        <f t="shared" ref="AE76:AE129" si="29">IF(AC76=0,"N/A",AD76/AC76)</f>
        <v>0.82389937106918243</v>
      </c>
      <c r="AF76" s="8">
        <v>38</v>
      </c>
      <c r="AG76" s="8">
        <v>16</v>
      </c>
      <c r="AH76" s="100">
        <f t="shared" ref="AH76:AH129" si="30">IF(AF76=0,"N/A",AG76/AF76)</f>
        <v>0.42105263157894735</v>
      </c>
      <c r="AI76" s="8">
        <v>2718</v>
      </c>
      <c r="AJ76" s="8">
        <v>3040</v>
      </c>
      <c r="AK76" s="100">
        <f t="shared" ref="AK76:AK129" si="31">IF(AI76=0,"N/A",AJ76/AI76)</f>
        <v>1.1184694628403238</v>
      </c>
      <c r="AL76" s="8">
        <v>0</v>
      </c>
      <c r="AM76" s="8">
        <v>9</v>
      </c>
      <c r="AN76" s="100" t="str">
        <f t="shared" ref="AN76:AN129" si="32">IF(AL76=0,"N/A",AM76/AL76)</f>
        <v>N/A</v>
      </c>
      <c r="AO76" s="8">
        <v>114</v>
      </c>
      <c r="AP76" s="8">
        <v>60</v>
      </c>
      <c r="AQ76" s="100">
        <f t="shared" ref="AQ76:AQ129" si="33">IF(AO76=0,"N/A",AP76/AO76)</f>
        <v>0.52631578947368418</v>
      </c>
      <c r="AR76" s="8">
        <v>0</v>
      </c>
      <c r="AS76" s="8">
        <v>3</v>
      </c>
      <c r="AT76" s="100" t="str">
        <f t="shared" ref="AT76:AT129" si="34">IF(AR76=0,"N/A",AS76/AR76)</f>
        <v>N/A</v>
      </c>
      <c r="AU76" s="8">
        <v>0</v>
      </c>
      <c r="AV76" s="8">
        <v>1</v>
      </c>
      <c r="AW76" s="100" t="str">
        <f t="shared" ref="AW76:AW129" si="35">IF(AU76=0,"N/A",AV76/AU76)</f>
        <v>N/A</v>
      </c>
      <c r="AX76" s="8">
        <v>46</v>
      </c>
      <c r="AY76" s="8">
        <v>61</v>
      </c>
      <c r="AZ76" s="100">
        <f t="shared" ref="AZ76:AZ129" si="36">IF(AX76=0,"N/A",AY76/AX76)</f>
        <v>1.326086956521739</v>
      </c>
      <c r="BA76" s="8">
        <v>150</v>
      </c>
      <c r="BB76" s="8">
        <v>374</v>
      </c>
      <c r="BC76" s="100">
        <f t="shared" ref="BC76:BC129" si="37">IF(BA76=0,"N/A",BB76/BA76)</f>
        <v>2.4933333333333332</v>
      </c>
      <c r="BD76" s="8">
        <v>827</v>
      </c>
      <c r="BE76" s="8">
        <v>537</v>
      </c>
      <c r="BF76" s="100">
        <f t="shared" ref="BF76:BF129" si="38">IF(BD76=0,"N/A",BE76/BD76)</f>
        <v>0.6493349455864571</v>
      </c>
      <c r="BG76" s="8">
        <v>0</v>
      </c>
      <c r="BH76" s="8">
        <v>1</v>
      </c>
      <c r="BI76" s="100" t="str">
        <f t="shared" ref="BI76:BI129" si="39">IF(BG76=0,"N/A",BH76/BG76)</f>
        <v>N/A</v>
      </c>
      <c r="BJ76" s="25">
        <v>20</v>
      </c>
      <c r="BK76" s="25">
        <v>17</v>
      </c>
      <c r="BL76" s="100">
        <f t="shared" ref="BL76:BL129" si="40">IF(BJ76=0,"N/A",BK76/BJ76)</f>
        <v>0.85</v>
      </c>
      <c r="BM76" s="25">
        <v>12</v>
      </c>
      <c r="BN76" s="25">
        <v>11</v>
      </c>
      <c r="BO76" s="100">
        <f t="shared" ref="BO76:BO129" si="41">IF(BM76=0,"N/A",BN76/BM76)</f>
        <v>0.91666666666666663</v>
      </c>
    </row>
    <row r="77" spans="1:67" s="1" customFormat="1" ht="15" customHeight="1" x14ac:dyDescent="0.55000000000000004">
      <c r="A77" s="16">
        <v>41</v>
      </c>
      <c r="B77" s="17" t="s">
        <v>94</v>
      </c>
      <c r="C77" s="18">
        <v>9525</v>
      </c>
      <c r="D77" s="17" t="s">
        <v>96</v>
      </c>
      <c r="E77" s="8">
        <v>2873</v>
      </c>
      <c r="F77" s="8">
        <v>5446</v>
      </c>
      <c r="G77" s="100">
        <f t="shared" si="21"/>
        <v>1.8955795335885834</v>
      </c>
      <c r="H77" s="8">
        <v>258</v>
      </c>
      <c r="I77" s="8">
        <v>160</v>
      </c>
      <c r="J77" s="100">
        <f t="shared" si="22"/>
        <v>0.62015503875968991</v>
      </c>
      <c r="K77" s="8">
        <v>3131</v>
      </c>
      <c r="L77" s="8">
        <v>5606</v>
      </c>
      <c r="M77" s="100">
        <f t="shared" si="23"/>
        <v>1.7904822740338551</v>
      </c>
      <c r="N77" s="8">
        <v>7334</v>
      </c>
      <c r="O77" s="8">
        <v>7024</v>
      </c>
      <c r="P77" s="100">
        <f t="shared" si="24"/>
        <v>0.9577311153531497</v>
      </c>
      <c r="Q77" s="8">
        <v>10465</v>
      </c>
      <c r="R77" s="8">
        <v>12630</v>
      </c>
      <c r="S77" s="100">
        <f t="shared" si="25"/>
        <v>1.2068800764452938</v>
      </c>
      <c r="T77" s="8">
        <v>63</v>
      </c>
      <c r="U77" s="8">
        <v>39</v>
      </c>
      <c r="V77" s="100">
        <f t="shared" si="26"/>
        <v>0.61904761904761907</v>
      </c>
      <c r="W77" s="8">
        <v>0</v>
      </c>
      <c r="X77" s="8">
        <v>39</v>
      </c>
      <c r="Y77" s="100" t="str">
        <f t="shared" si="27"/>
        <v>N/A</v>
      </c>
      <c r="Z77" s="8">
        <v>84</v>
      </c>
      <c r="AA77" s="8">
        <v>41</v>
      </c>
      <c r="AB77" s="100">
        <f t="shared" si="28"/>
        <v>0.48809523809523808</v>
      </c>
      <c r="AC77" s="8">
        <v>3972</v>
      </c>
      <c r="AD77" s="8">
        <v>2440</v>
      </c>
      <c r="AE77" s="100">
        <f t="shared" si="29"/>
        <v>0.61430010070493457</v>
      </c>
      <c r="AF77" s="8">
        <v>0</v>
      </c>
      <c r="AG77" s="8">
        <v>1</v>
      </c>
      <c r="AH77" s="100" t="str">
        <f t="shared" si="30"/>
        <v>N/A</v>
      </c>
      <c r="AI77" s="8">
        <v>1912</v>
      </c>
      <c r="AJ77" s="8">
        <v>1368</v>
      </c>
      <c r="AK77" s="100">
        <f t="shared" si="31"/>
        <v>0.71548117154811719</v>
      </c>
      <c r="AL77" s="8">
        <v>0</v>
      </c>
      <c r="AM77" s="8">
        <v>9</v>
      </c>
      <c r="AN77" s="100" t="str">
        <f t="shared" si="32"/>
        <v>N/A</v>
      </c>
      <c r="AO77" s="8">
        <v>85</v>
      </c>
      <c r="AP77" s="8">
        <v>35</v>
      </c>
      <c r="AQ77" s="100">
        <f t="shared" si="33"/>
        <v>0.41176470588235292</v>
      </c>
      <c r="AR77" s="8">
        <v>0</v>
      </c>
      <c r="AS77" s="8">
        <v>0</v>
      </c>
      <c r="AT77" s="100" t="str">
        <f t="shared" si="34"/>
        <v>N/A</v>
      </c>
      <c r="AU77" s="8">
        <v>0</v>
      </c>
      <c r="AV77" s="8">
        <v>0</v>
      </c>
      <c r="AW77" s="100" t="str">
        <f t="shared" si="35"/>
        <v>N/A</v>
      </c>
      <c r="AX77" s="8">
        <v>34</v>
      </c>
      <c r="AY77" s="8">
        <v>16</v>
      </c>
      <c r="AZ77" s="100">
        <f t="shared" si="36"/>
        <v>0.47058823529411764</v>
      </c>
      <c r="BA77" s="8">
        <v>90</v>
      </c>
      <c r="BB77" s="8">
        <v>401</v>
      </c>
      <c r="BC77" s="100">
        <f t="shared" si="37"/>
        <v>4.4555555555555557</v>
      </c>
      <c r="BD77" s="8">
        <v>1094</v>
      </c>
      <c r="BE77" s="8">
        <v>2622</v>
      </c>
      <c r="BF77" s="100">
        <f t="shared" si="38"/>
        <v>2.3967093235831811</v>
      </c>
      <c r="BG77" s="8">
        <v>0</v>
      </c>
      <c r="BH77" s="8">
        <v>0</v>
      </c>
      <c r="BI77" s="100" t="str">
        <f t="shared" si="39"/>
        <v>N/A</v>
      </c>
      <c r="BJ77" s="25">
        <v>20</v>
      </c>
      <c r="BK77" s="25">
        <v>16</v>
      </c>
      <c r="BL77" s="100">
        <f t="shared" si="40"/>
        <v>0.8</v>
      </c>
      <c r="BM77" s="25">
        <v>10</v>
      </c>
      <c r="BN77" s="25">
        <v>10</v>
      </c>
      <c r="BO77" s="100">
        <f t="shared" si="41"/>
        <v>1</v>
      </c>
    </row>
    <row r="78" spans="1:67" s="1" customFormat="1" ht="15" customHeight="1" x14ac:dyDescent="0.55000000000000004">
      <c r="A78" s="16">
        <v>41</v>
      </c>
      <c r="B78" s="17" t="s">
        <v>94</v>
      </c>
      <c r="C78" s="18">
        <v>9526</v>
      </c>
      <c r="D78" s="17" t="s">
        <v>97</v>
      </c>
      <c r="E78" s="8">
        <v>2554</v>
      </c>
      <c r="F78" s="8">
        <v>3937</v>
      </c>
      <c r="G78" s="100">
        <f t="shared" si="21"/>
        <v>1.5415035238841033</v>
      </c>
      <c r="H78" s="8">
        <v>258</v>
      </c>
      <c r="I78" s="8">
        <v>177</v>
      </c>
      <c r="J78" s="100">
        <f t="shared" si="22"/>
        <v>0.68604651162790697</v>
      </c>
      <c r="K78" s="8">
        <v>2812</v>
      </c>
      <c r="L78" s="8">
        <v>4114</v>
      </c>
      <c r="M78" s="100">
        <f t="shared" si="23"/>
        <v>1.4630156472261735</v>
      </c>
      <c r="N78" s="8">
        <v>7287</v>
      </c>
      <c r="O78" s="8">
        <v>3469</v>
      </c>
      <c r="P78" s="100">
        <f t="shared" si="24"/>
        <v>0.47605324550569506</v>
      </c>
      <c r="Q78" s="8">
        <v>10099</v>
      </c>
      <c r="R78" s="8">
        <v>7583</v>
      </c>
      <c r="S78" s="100">
        <f t="shared" si="25"/>
        <v>0.75086642241806123</v>
      </c>
      <c r="T78" s="8">
        <v>89</v>
      </c>
      <c r="U78" s="8">
        <v>142</v>
      </c>
      <c r="V78" s="100">
        <f t="shared" si="26"/>
        <v>1.595505617977528</v>
      </c>
      <c r="W78" s="8">
        <v>280</v>
      </c>
      <c r="X78" s="8">
        <v>98</v>
      </c>
      <c r="Y78" s="100">
        <f t="shared" si="27"/>
        <v>0.35</v>
      </c>
      <c r="Z78" s="8">
        <v>109</v>
      </c>
      <c r="AA78" s="8">
        <v>101</v>
      </c>
      <c r="AB78" s="100">
        <f t="shared" si="28"/>
        <v>0.92660550458715596</v>
      </c>
      <c r="AC78" s="8">
        <v>3379</v>
      </c>
      <c r="AD78" s="8">
        <v>1441</v>
      </c>
      <c r="AE78" s="100">
        <f t="shared" si="29"/>
        <v>0.4264575318141462</v>
      </c>
      <c r="AF78" s="8">
        <v>0</v>
      </c>
      <c r="AG78" s="8">
        <v>3</v>
      </c>
      <c r="AH78" s="100" t="str">
        <f t="shared" si="30"/>
        <v>N/A</v>
      </c>
      <c r="AI78" s="8">
        <v>1526</v>
      </c>
      <c r="AJ78" s="8">
        <v>788</v>
      </c>
      <c r="AK78" s="100">
        <f t="shared" si="31"/>
        <v>0.51638269986893837</v>
      </c>
      <c r="AL78" s="8">
        <v>0</v>
      </c>
      <c r="AM78" s="8">
        <v>7</v>
      </c>
      <c r="AN78" s="100" t="str">
        <f t="shared" si="32"/>
        <v>N/A</v>
      </c>
      <c r="AO78" s="8">
        <v>152</v>
      </c>
      <c r="AP78" s="8">
        <v>47</v>
      </c>
      <c r="AQ78" s="100">
        <f t="shared" si="33"/>
        <v>0.30921052631578949</v>
      </c>
      <c r="AR78" s="8">
        <v>0</v>
      </c>
      <c r="AS78" s="8">
        <v>1</v>
      </c>
      <c r="AT78" s="100" t="str">
        <f t="shared" si="34"/>
        <v>N/A</v>
      </c>
      <c r="AU78" s="8">
        <v>0</v>
      </c>
      <c r="AV78" s="8">
        <v>0</v>
      </c>
      <c r="AW78" s="100" t="str">
        <f t="shared" si="35"/>
        <v>N/A</v>
      </c>
      <c r="AX78" s="8">
        <v>17</v>
      </c>
      <c r="AY78" s="8">
        <v>7</v>
      </c>
      <c r="AZ78" s="100">
        <f t="shared" si="36"/>
        <v>0.41176470588235292</v>
      </c>
      <c r="BA78" s="8">
        <v>94</v>
      </c>
      <c r="BB78" s="8">
        <v>153</v>
      </c>
      <c r="BC78" s="100">
        <f t="shared" si="37"/>
        <v>1.6276595744680851</v>
      </c>
      <c r="BD78" s="8">
        <v>1641</v>
      </c>
      <c r="BE78" s="8">
        <v>673</v>
      </c>
      <c r="BF78" s="100">
        <f t="shared" si="38"/>
        <v>0.41011578305911028</v>
      </c>
      <c r="BG78" s="8">
        <v>0</v>
      </c>
      <c r="BH78" s="8">
        <v>0</v>
      </c>
      <c r="BI78" s="100" t="str">
        <f t="shared" si="39"/>
        <v>N/A</v>
      </c>
      <c r="BJ78" s="25">
        <v>20</v>
      </c>
      <c r="BK78" s="25">
        <v>16</v>
      </c>
      <c r="BL78" s="100">
        <f t="shared" si="40"/>
        <v>0.8</v>
      </c>
      <c r="BM78" s="25">
        <v>10</v>
      </c>
      <c r="BN78" s="25">
        <v>9</v>
      </c>
      <c r="BO78" s="100">
        <f t="shared" si="41"/>
        <v>0.9</v>
      </c>
    </row>
    <row r="79" spans="1:67" s="1" customFormat="1" ht="15" customHeight="1" x14ac:dyDescent="0.55000000000000004">
      <c r="A79" s="16">
        <v>41</v>
      </c>
      <c r="B79" s="17" t="s">
        <v>94</v>
      </c>
      <c r="C79" s="18">
        <v>9527</v>
      </c>
      <c r="D79" s="17" t="s">
        <v>98</v>
      </c>
      <c r="E79" s="8">
        <v>5496</v>
      </c>
      <c r="F79" s="8">
        <v>6405</v>
      </c>
      <c r="G79" s="100">
        <f t="shared" si="21"/>
        <v>1.1653930131004366</v>
      </c>
      <c r="H79" s="8">
        <v>586</v>
      </c>
      <c r="I79" s="8">
        <v>271</v>
      </c>
      <c r="J79" s="100">
        <f t="shared" si="22"/>
        <v>0.46245733788395904</v>
      </c>
      <c r="K79" s="8">
        <v>6082</v>
      </c>
      <c r="L79" s="8">
        <v>6676</v>
      </c>
      <c r="M79" s="100">
        <f t="shared" si="23"/>
        <v>1.0976652416968102</v>
      </c>
      <c r="N79" s="8">
        <v>16211</v>
      </c>
      <c r="O79" s="8">
        <v>8525</v>
      </c>
      <c r="P79" s="100">
        <f t="shared" si="24"/>
        <v>0.52587749059280731</v>
      </c>
      <c r="Q79" s="8">
        <v>22293</v>
      </c>
      <c r="R79" s="8">
        <v>15201</v>
      </c>
      <c r="S79" s="100">
        <f t="shared" si="25"/>
        <v>0.68187323375050468</v>
      </c>
      <c r="T79" s="8">
        <v>305</v>
      </c>
      <c r="U79" s="8">
        <v>548</v>
      </c>
      <c r="V79" s="100">
        <f t="shared" si="26"/>
        <v>1.7967213114754099</v>
      </c>
      <c r="W79" s="8">
        <v>213</v>
      </c>
      <c r="X79" s="8">
        <v>109</v>
      </c>
      <c r="Y79" s="100">
        <f t="shared" si="27"/>
        <v>0.51173708920187788</v>
      </c>
      <c r="Z79" s="8">
        <v>139</v>
      </c>
      <c r="AA79" s="8">
        <v>203</v>
      </c>
      <c r="AB79" s="100">
        <f t="shared" si="28"/>
        <v>1.460431654676259</v>
      </c>
      <c r="AC79" s="8">
        <v>8835</v>
      </c>
      <c r="AD79" s="8">
        <v>4395</v>
      </c>
      <c r="AE79" s="100">
        <f t="shared" si="29"/>
        <v>0.49745331069609505</v>
      </c>
      <c r="AF79" s="8">
        <v>117</v>
      </c>
      <c r="AG79" s="8">
        <v>20</v>
      </c>
      <c r="AH79" s="100">
        <f t="shared" si="30"/>
        <v>0.17094017094017094</v>
      </c>
      <c r="AI79" s="8">
        <v>4272</v>
      </c>
      <c r="AJ79" s="8">
        <v>2244</v>
      </c>
      <c r="AK79" s="100">
        <f t="shared" si="31"/>
        <v>0.5252808988764045</v>
      </c>
      <c r="AL79" s="8">
        <v>0</v>
      </c>
      <c r="AM79" s="8">
        <v>97</v>
      </c>
      <c r="AN79" s="100" t="str">
        <f t="shared" si="32"/>
        <v>N/A</v>
      </c>
      <c r="AO79" s="8">
        <v>225</v>
      </c>
      <c r="AP79" s="8">
        <v>117</v>
      </c>
      <c r="AQ79" s="100">
        <f t="shared" si="33"/>
        <v>0.52</v>
      </c>
      <c r="AR79" s="8">
        <v>0</v>
      </c>
      <c r="AS79" s="8">
        <v>11</v>
      </c>
      <c r="AT79" s="100" t="str">
        <f t="shared" si="34"/>
        <v>N/A</v>
      </c>
      <c r="AU79" s="8">
        <v>0</v>
      </c>
      <c r="AV79" s="8">
        <v>1</v>
      </c>
      <c r="AW79" s="100" t="str">
        <f t="shared" si="35"/>
        <v>N/A</v>
      </c>
      <c r="AX79" s="8">
        <v>43</v>
      </c>
      <c r="AY79" s="8">
        <v>19</v>
      </c>
      <c r="AZ79" s="100">
        <f t="shared" si="36"/>
        <v>0.44186046511627908</v>
      </c>
      <c r="BA79" s="8">
        <v>290</v>
      </c>
      <c r="BB79" s="8">
        <v>433</v>
      </c>
      <c r="BC79" s="100">
        <f t="shared" si="37"/>
        <v>1.4931034482758621</v>
      </c>
      <c r="BD79" s="8">
        <v>1772</v>
      </c>
      <c r="BE79" s="8">
        <v>232</v>
      </c>
      <c r="BF79" s="100">
        <f t="shared" si="38"/>
        <v>0.1309255079006772</v>
      </c>
      <c r="BG79" s="8">
        <v>0</v>
      </c>
      <c r="BH79" s="8">
        <v>0</v>
      </c>
      <c r="BI79" s="100" t="str">
        <f t="shared" si="39"/>
        <v>N/A</v>
      </c>
      <c r="BJ79" s="25">
        <v>59</v>
      </c>
      <c r="BK79" s="25">
        <v>55</v>
      </c>
      <c r="BL79" s="100">
        <f t="shared" si="40"/>
        <v>0.93220338983050843</v>
      </c>
      <c r="BM79" s="25">
        <v>33</v>
      </c>
      <c r="BN79" s="25">
        <v>31</v>
      </c>
      <c r="BO79" s="100">
        <f t="shared" si="41"/>
        <v>0.93939393939393945</v>
      </c>
    </row>
    <row r="80" spans="1:67" s="1" customFormat="1" ht="15" customHeight="1" x14ac:dyDescent="0.55000000000000004">
      <c r="A80" s="16">
        <v>41</v>
      </c>
      <c r="B80" s="17" t="s">
        <v>94</v>
      </c>
      <c r="C80" s="18">
        <v>9528</v>
      </c>
      <c r="D80" s="17" t="s">
        <v>99</v>
      </c>
      <c r="E80" s="8">
        <v>4577</v>
      </c>
      <c r="F80" s="8">
        <v>5643</v>
      </c>
      <c r="G80" s="100">
        <f t="shared" si="21"/>
        <v>1.2329036486781735</v>
      </c>
      <c r="H80" s="8">
        <v>480</v>
      </c>
      <c r="I80" s="8">
        <v>351</v>
      </c>
      <c r="J80" s="100">
        <f t="shared" si="22"/>
        <v>0.73124999999999996</v>
      </c>
      <c r="K80" s="8">
        <v>5057</v>
      </c>
      <c r="L80" s="8">
        <v>5994</v>
      </c>
      <c r="M80" s="100">
        <f t="shared" si="23"/>
        <v>1.1852877199920901</v>
      </c>
      <c r="N80" s="8">
        <v>13045</v>
      </c>
      <c r="O80" s="8">
        <v>7463</v>
      </c>
      <c r="P80" s="100">
        <f t="shared" si="24"/>
        <v>0.57209658873131464</v>
      </c>
      <c r="Q80" s="8">
        <v>18102</v>
      </c>
      <c r="R80" s="8">
        <v>13457</v>
      </c>
      <c r="S80" s="100">
        <f t="shared" si="25"/>
        <v>0.74339851950060765</v>
      </c>
      <c r="T80" s="8">
        <v>193</v>
      </c>
      <c r="U80" s="8">
        <v>108</v>
      </c>
      <c r="V80" s="100">
        <f t="shared" si="26"/>
        <v>0.55958549222797926</v>
      </c>
      <c r="W80" s="8">
        <v>228</v>
      </c>
      <c r="X80" s="8">
        <v>99</v>
      </c>
      <c r="Y80" s="100">
        <f t="shared" si="27"/>
        <v>0.43421052631578949</v>
      </c>
      <c r="Z80" s="8">
        <v>122</v>
      </c>
      <c r="AA80" s="8">
        <v>199</v>
      </c>
      <c r="AB80" s="100">
        <f t="shared" si="28"/>
        <v>1.6311475409836065</v>
      </c>
      <c r="AC80" s="8">
        <v>6974</v>
      </c>
      <c r="AD80" s="8">
        <v>2850</v>
      </c>
      <c r="AE80" s="100">
        <f t="shared" si="29"/>
        <v>0.40866073989102381</v>
      </c>
      <c r="AF80" s="8">
        <v>34</v>
      </c>
      <c r="AG80" s="8">
        <v>18</v>
      </c>
      <c r="AH80" s="100">
        <f t="shared" si="30"/>
        <v>0.52941176470588236</v>
      </c>
      <c r="AI80" s="8">
        <v>3541</v>
      </c>
      <c r="AJ80" s="8">
        <v>1756</v>
      </c>
      <c r="AK80" s="100">
        <f t="shared" si="31"/>
        <v>0.49590511155040951</v>
      </c>
      <c r="AL80" s="8">
        <v>0</v>
      </c>
      <c r="AM80" s="8">
        <v>4</v>
      </c>
      <c r="AN80" s="100" t="str">
        <f t="shared" si="32"/>
        <v>N/A</v>
      </c>
      <c r="AO80" s="8">
        <v>112</v>
      </c>
      <c r="AP80" s="8">
        <v>86</v>
      </c>
      <c r="AQ80" s="100">
        <f t="shared" si="33"/>
        <v>0.7678571428571429</v>
      </c>
      <c r="AR80" s="8">
        <v>0</v>
      </c>
      <c r="AS80" s="8">
        <v>5</v>
      </c>
      <c r="AT80" s="100" t="str">
        <f t="shared" si="34"/>
        <v>N/A</v>
      </c>
      <c r="AU80" s="8">
        <v>0</v>
      </c>
      <c r="AV80" s="8">
        <v>1</v>
      </c>
      <c r="AW80" s="100" t="str">
        <f t="shared" si="35"/>
        <v>N/A</v>
      </c>
      <c r="AX80" s="8">
        <v>35</v>
      </c>
      <c r="AY80" s="8">
        <v>56</v>
      </c>
      <c r="AZ80" s="100">
        <f t="shared" si="36"/>
        <v>1.6</v>
      </c>
      <c r="BA80" s="8">
        <v>140</v>
      </c>
      <c r="BB80" s="8">
        <v>94</v>
      </c>
      <c r="BC80" s="100">
        <f t="shared" si="37"/>
        <v>0.67142857142857137</v>
      </c>
      <c r="BD80" s="8">
        <v>1666</v>
      </c>
      <c r="BE80" s="8">
        <v>2176</v>
      </c>
      <c r="BF80" s="100">
        <f t="shared" si="38"/>
        <v>1.3061224489795917</v>
      </c>
      <c r="BG80" s="8">
        <v>0</v>
      </c>
      <c r="BH80" s="8">
        <v>0</v>
      </c>
      <c r="BI80" s="100" t="str">
        <f t="shared" si="39"/>
        <v>N/A</v>
      </c>
      <c r="BJ80" s="25">
        <v>20</v>
      </c>
      <c r="BK80" s="25">
        <v>16</v>
      </c>
      <c r="BL80" s="100">
        <f t="shared" si="40"/>
        <v>0.8</v>
      </c>
      <c r="BM80" s="25">
        <v>12</v>
      </c>
      <c r="BN80" s="25">
        <v>12</v>
      </c>
      <c r="BO80" s="100">
        <f t="shared" si="41"/>
        <v>1</v>
      </c>
    </row>
    <row r="81" spans="1:67" s="1" customFormat="1" ht="15" customHeight="1" x14ac:dyDescent="0.55000000000000004">
      <c r="A81" s="16">
        <v>44</v>
      </c>
      <c r="B81" s="17" t="s">
        <v>100</v>
      </c>
      <c r="C81" s="18">
        <v>9222</v>
      </c>
      <c r="D81" s="17" t="s">
        <v>101</v>
      </c>
      <c r="E81" s="8">
        <v>6839</v>
      </c>
      <c r="F81" s="8">
        <v>8581</v>
      </c>
      <c r="G81" s="100">
        <f t="shared" si="21"/>
        <v>1.2547156016961545</v>
      </c>
      <c r="H81" s="8">
        <v>292</v>
      </c>
      <c r="I81" s="8">
        <v>199</v>
      </c>
      <c r="J81" s="100">
        <f t="shared" si="22"/>
        <v>0.68150684931506844</v>
      </c>
      <c r="K81" s="8">
        <v>7131</v>
      </c>
      <c r="L81" s="8">
        <v>8780</v>
      </c>
      <c r="M81" s="100">
        <f t="shared" si="23"/>
        <v>1.2312438648155939</v>
      </c>
      <c r="N81" s="8">
        <v>8119</v>
      </c>
      <c r="O81" s="8">
        <v>10498</v>
      </c>
      <c r="P81" s="100">
        <f t="shared" si="24"/>
        <v>1.2930163813277498</v>
      </c>
      <c r="Q81" s="8">
        <v>15250</v>
      </c>
      <c r="R81" s="8">
        <v>19278</v>
      </c>
      <c r="S81" s="100">
        <f t="shared" si="25"/>
        <v>1.2641311475409835</v>
      </c>
      <c r="T81" s="8">
        <v>207</v>
      </c>
      <c r="U81" s="8">
        <v>108</v>
      </c>
      <c r="V81" s="100">
        <f t="shared" si="26"/>
        <v>0.52173913043478259</v>
      </c>
      <c r="W81" s="8">
        <v>2408</v>
      </c>
      <c r="X81" s="8">
        <v>2840</v>
      </c>
      <c r="Y81" s="100">
        <f t="shared" si="27"/>
        <v>1.1794019933554818</v>
      </c>
      <c r="Z81" s="8">
        <v>30</v>
      </c>
      <c r="AA81" s="8">
        <v>65</v>
      </c>
      <c r="AB81" s="100">
        <f t="shared" si="28"/>
        <v>2.1666666666666665</v>
      </c>
      <c r="AC81" s="8">
        <v>1644</v>
      </c>
      <c r="AD81" s="8">
        <v>3483</v>
      </c>
      <c r="AE81" s="100">
        <f t="shared" si="29"/>
        <v>2.1186131386861313</v>
      </c>
      <c r="AF81" s="8">
        <v>27</v>
      </c>
      <c r="AG81" s="8">
        <v>2</v>
      </c>
      <c r="AH81" s="100">
        <f t="shared" si="30"/>
        <v>7.407407407407407E-2</v>
      </c>
      <c r="AI81" s="8">
        <v>1210</v>
      </c>
      <c r="AJ81" s="8">
        <v>1064</v>
      </c>
      <c r="AK81" s="100">
        <f t="shared" si="31"/>
        <v>0.87933884297520659</v>
      </c>
      <c r="AL81" s="8">
        <v>185</v>
      </c>
      <c r="AM81" s="8">
        <v>163</v>
      </c>
      <c r="AN81" s="100">
        <f t="shared" si="32"/>
        <v>0.88108108108108107</v>
      </c>
      <c r="AO81" s="8">
        <v>1829</v>
      </c>
      <c r="AP81" s="8">
        <v>2494</v>
      </c>
      <c r="AQ81" s="100">
        <f t="shared" si="33"/>
        <v>1.3635866593767085</v>
      </c>
      <c r="AR81" s="8">
        <v>0</v>
      </c>
      <c r="AS81" s="8">
        <v>15</v>
      </c>
      <c r="AT81" s="100" t="str">
        <f t="shared" si="34"/>
        <v>N/A</v>
      </c>
      <c r="AU81" s="8">
        <v>0</v>
      </c>
      <c r="AV81" s="8">
        <v>0</v>
      </c>
      <c r="AW81" s="100" t="str">
        <f t="shared" si="35"/>
        <v>N/A</v>
      </c>
      <c r="AX81" s="8">
        <v>0</v>
      </c>
      <c r="AY81" s="8">
        <v>30</v>
      </c>
      <c r="AZ81" s="100" t="str">
        <f t="shared" si="36"/>
        <v>N/A</v>
      </c>
      <c r="BA81" s="8">
        <v>23</v>
      </c>
      <c r="BB81" s="8">
        <v>57</v>
      </c>
      <c r="BC81" s="100">
        <f t="shared" si="37"/>
        <v>2.4782608695652173</v>
      </c>
      <c r="BD81" s="8">
        <v>556</v>
      </c>
      <c r="BE81" s="8">
        <v>170</v>
      </c>
      <c r="BF81" s="100">
        <f t="shared" si="38"/>
        <v>0.30575539568345322</v>
      </c>
      <c r="BG81" s="8">
        <v>0</v>
      </c>
      <c r="BH81" s="8">
        <v>0</v>
      </c>
      <c r="BI81" s="100" t="str">
        <f t="shared" si="39"/>
        <v>N/A</v>
      </c>
      <c r="BJ81" s="25">
        <v>39</v>
      </c>
      <c r="BK81" s="25">
        <v>31</v>
      </c>
      <c r="BL81" s="100">
        <f t="shared" si="40"/>
        <v>0.79487179487179482</v>
      </c>
      <c r="BM81" s="25">
        <v>22</v>
      </c>
      <c r="BN81" s="25">
        <v>18</v>
      </c>
      <c r="BO81" s="100">
        <f t="shared" si="41"/>
        <v>0.81818181818181823</v>
      </c>
    </row>
    <row r="82" spans="1:67" s="1" customFormat="1" ht="15" customHeight="1" x14ac:dyDescent="0.55000000000000004">
      <c r="A82" s="16">
        <v>44</v>
      </c>
      <c r="B82" s="17" t="s">
        <v>100</v>
      </c>
      <c r="C82" s="18">
        <v>9524</v>
      </c>
      <c r="D82" s="17" t="s">
        <v>102</v>
      </c>
      <c r="E82" s="8">
        <v>7020</v>
      </c>
      <c r="F82" s="8">
        <v>12394</v>
      </c>
      <c r="G82" s="100">
        <f t="shared" si="21"/>
        <v>1.7655270655270656</v>
      </c>
      <c r="H82" s="8">
        <v>300</v>
      </c>
      <c r="I82" s="8">
        <v>369</v>
      </c>
      <c r="J82" s="100">
        <f t="shared" si="22"/>
        <v>1.23</v>
      </c>
      <c r="K82" s="8">
        <v>7320</v>
      </c>
      <c r="L82" s="8">
        <v>12763</v>
      </c>
      <c r="M82" s="100">
        <f t="shared" si="23"/>
        <v>1.7435792349726775</v>
      </c>
      <c r="N82" s="8">
        <v>14296</v>
      </c>
      <c r="O82" s="8">
        <v>20745</v>
      </c>
      <c r="P82" s="100">
        <f t="shared" si="24"/>
        <v>1.451105204252938</v>
      </c>
      <c r="Q82" s="8">
        <v>21616</v>
      </c>
      <c r="R82" s="8">
        <v>33508</v>
      </c>
      <c r="S82" s="100">
        <f t="shared" si="25"/>
        <v>1.5501480384900075</v>
      </c>
      <c r="T82" s="8">
        <v>207</v>
      </c>
      <c r="U82" s="8">
        <v>126</v>
      </c>
      <c r="V82" s="100">
        <f t="shared" si="26"/>
        <v>0.60869565217391308</v>
      </c>
      <c r="W82" s="8">
        <v>6809</v>
      </c>
      <c r="X82" s="8">
        <v>9086</v>
      </c>
      <c r="Y82" s="100">
        <f t="shared" si="27"/>
        <v>1.3344103392568658</v>
      </c>
      <c r="Z82" s="8">
        <v>30</v>
      </c>
      <c r="AA82" s="8">
        <v>74</v>
      </c>
      <c r="AB82" s="100">
        <f t="shared" si="28"/>
        <v>2.4666666666666668</v>
      </c>
      <c r="AC82" s="8">
        <v>2221</v>
      </c>
      <c r="AD82" s="8">
        <v>1844</v>
      </c>
      <c r="AE82" s="100">
        <f t="shared" si="29"/>
        <v>0.83025664115263398</v>
      </c>
      <c r="AF82" s="8">
        <v>0</v>
      </c>
      <c r="AG82" s="8">
        <v>0</v>
      </c>
      <c r="AH82" s="100" t="str">
        <f t="shared" si="30"/>
        <v>N/A</v>
      </c>
      <c r="AI82" s="8">
        <v>2554</v>
      </c>
      <c r="AJ82" s="8">
        <v>2111</v>
      </c>
      <c r="AK82" s="100">
        <f t="shared" si="31"/>
        <v>0.82654659357870008</v>
      </c>
      <c r="AL82" s="8">
        <v>252</v>
      </c>
      <c r="AM82" s="8">
        <v>369</v>
      </c>
      <c r="AN82" s="100">
        <f t="shared" si="32"/>
        <v>1.4642857142857142</v>
      </c>
      <c r="AO82" s="8">
        <v>1830</v>
      </c>
      <c r="AP82" s="8">
        <v>6571</v>
      </c>
      <c r="AQ82" s="100">
        <f t="shared" si="33"/>
        <v>3.5907103825136613</v>
      </c>
      <c r="AR82" s="8">
        <v>0</v>
      </c>
      <c r="AS82" s="8">
        <v>26</v>
      </c>
      <c r="AT82" s="100" t="str">
        <f t="shared" si="34"/>
        <v>N/A</v>
      </c>
      <c r="AU82" s="8">
        <v>0</v>
      </c>
      <c r="AV82" s="8">
        <v>10</v>
      </c>
      <c r="AW82" s="100" t="str">
        <f t="shared" si="35"/>
        <v>N/A</v>
      </c>
      <c r="AX82" s="8">
        <v>101</v>
      </c>
      <c r="AY82" s="8">
        <v>44</v>
      </c>
      <c r="AZ82" s="100">
        <f t="shared" si="36"/>
        <v>0.43564356435643564</v>
      </c>
      <c r="BA82" s="8">
        <v>70</v>
      </c>
      <c r="BB82" s="8">
        <v>86</v>
      </c>
      <c r="BC82" s="100">
        <f t="shared" si="37"/>
        <v>1.2285714285714286</v>
      </c>
      <c r="BD82" s="8">
        <v>222</v>
      </c>
      <c r="BE82" s="8">
        <v>284</v>
      </c>
      <c r="BF82" s="100">
        <f t="shared" si="38"/>
        <v>1.2792792792792793</v>
      </c>
      <c r="BG82" s="8">
        <v>0</v>
      </c>
      <c r="BH82" s="8">
        <v>0</v>
      </c>
      <c r="BI82" s="100" t="str">
        <f t="shared" si="39"/>
        <v>N/A</v>
      </c>
      <c r="BJ82" s="25">
        <v>38</v>
      </c>
      <c r="BK82" s="25">
        <v>31</v>
      </c>
      <c r="BL82" s="100">
        <f t="shared" si="40"/>
        <v>0.81578947368421051</v>
      </c>
      <c r="BM82" s="25">
        <v>20</v>
      </c>
      <c r="BN82" s="25">
        <v>16</v>
      </c>
      <c r="BO82" s="100">
        <f t="shared" si="41"/>
        <v>0.8</v>
      </c>
    </row>
    <row r="83" spans="1:67" s="1" customFormat="1" ht="15" customHeight="1" x14ac:dyDescent="0.55000000000000004">
      <c r="A83" s="16">
        <v>47</v>
      </c>
      <c r="B83" s="17" t="s">
        <v>103</v>
      </c>
      <c r="C83" s="18">
        <v>9118</v>
      </c>
      <c r="D83" s="17" t="s">
        <v>104</v>
      </c>
      <c r="E83" s="8">
        <v>7464</v>
      </c>
      <c r="F83" s="8">
        <v>9286</v>
      </c>
      <c r="G83" s="100">
        <f t="shared" si="21"/>
        <v>1.2441050375133977</v>
      </c>
      <c r="H83" s="8">
        <v>414</v>
      </c>
      <c r="I83" s="8">
        <v>211</v>
      </c>
      <c r="J83" s="100">
        <f t="shared" si="22"/>
        <v>0.50966183574879231</v>
      </c>
      <c r="K83" s="8">
        <v>7878</v>
      </c>
      <c r="L83" s="8">
        <v>9497</v>
      </c>
      <c r="M83" s="100">
        <f t="shared" si="23"/>
        <v>1.2055090124397054</v>
      </c>
      <c r="N83" s="8">
        <v>13576</v>
      </c>
      <c r="O83" s="8">
        <v>6477</v>
      </c>
      <c r="P83" s="100">
        <f t="shared" si="24"/>
        <v>0.47709192692987623</v>
      </c>
      <c r="Q83" s="8">
        <v>21454</v>
      </c>
      <c r="R83" s="8">
        <v>15974</v>
      </c>
      <c r="S83" s="100">
        <f t="shared" si="25"/>
        <v>0.74456977719772532</v>
      </c>
      <c r="T83" s="8">
        <v>223</v>
      </c>
      <c r="U83" s="8">
        <v>61</v>
      </c>
      <c r="V83" s="100">
        <f t="shared" si="26"/>
        <v>0.273542600896861</v>
      </c>
      <c r="W83" s="8">
        <v>95</v>
      </c>
      <c r="X83" s="8">
        <v>35</v>
      </c>
      <c r="Y83" s="100">
        <f t="shared" si="27"/>
        <v>0.36842105263157893</v>
      </c>
      <c r="Z83" s="8">
        <v>77</v>
      </c>
      <c r="AA83" s="8">
        <v>3</v>
      </c>
      <c r="AB83" s="100">
        <f t="shared" si="28"/>
        <v>3.896103896103896E-2</v>
      </c>
      <c r="AC83" s="8">
        <v>8518</v>
      </c>
      <c r="AD83" s="8">
        <v>5684</v>
      </c>
      <c r="AE83" s="100">
        <f t="shared" si="29"/>
        <v>0.6672927917351491</v>
      </c>
      <c r="AF83" s="8">
        <v>0</v>
      </c>
      <c r="AG83" s="8">
        <v>0</v>
      </c>
      <c r="AH83" s="100" t="str">
        <f t="shared" si="30"/>
        <v>N/A</v>
      </c>
      <c r="AI83" s="8">
        <v>3349</v>
      </c>
      <c r="AJ83" s="8">
        <v>501</v>
      </c>
      <c r="AK83" s="100">
        <f t="shared" si="31"/>
        <v>0.14959689459540162</v>
      </c>
      <c r="AL83" s="8">
        <v>157</v>
      </c>
      <c r="AM83" s="8">
        <v>6</v>
      </c>
      <c r="AN83" s="100">
        <f t="shared" si="32"/>
        <v>3.8216560509554139E-2</v>
      </c>
      <c r="AO83" s="8">
        <v>1110</v>
      </c>
      <c r="AP83" s="8">
        <v>76</v>
      </c>
      <c r="AQ83" s="100">
        <f t="shared" si="33"/>
        <v>6.8468468468468463E-2</v>
      </c>
      <c r="AR83" s="8">
        <v>0</v>
      </c>
      <c r="AS83" s="8">
        <v>0</v>
      </c>
      <c r="AT83" s="100" t="str">
        <f t="shared" si="34"/>
        <v>N/A</v>
      </c>
      <c r="AU83" s="8">
        <v>0</v>
      </c>
      <c r="AV83" s="8">
        <v>1</v>
      </c>
      <c r="AW83" s="100" t="str">
        <f t="shared" si="35"/>
        <v>N/A</v>
      </c>
      <c r="AX83" s="8">
        <v>2</v>
      </c>
      <c r="AY83" s="8">
        <v>3</v>
      </c>
      <c r="AZ83" s="100">
        <f t="shared" si="36"/>
        <v>1.5</v>
      </c>
      <c r="BA83" s="8">
        <v>45</v>
      </c>
      <c r="BB83" s="8">
        <v>37</v>
      </c>
      <c r="BC83" s="100">
        <f t="shared" si="37"/>
        <v>0.82222222222222219</v>
      </c>
      <c r="BD83" s="8">
        <v>0</v>
      </c>
      <c r="BE83" s="8">
        <v>67</v>
      </c>
      <c r="BF83" s="100" t="str">
        <f t="shared" si="38"/>
        <v>N/A</v>
      </c>
      <c r="BG83" s="8">
        <v>0</v>
      </c>
      <c r="BH83" s="8">
        <v>0</v>
      </c>
      <c r="BI83" s="100" t="str">
        <f t="shared" si="39"/>
        <v>N/A</v>
      </c>
      <c r="BJ83" s="25">
        <v>61</v>
      </c>
      <c r="BK83" s="25">
        <v>49</v>
      </c>
      <c r="BL83" s="100">
        <f t="shared" si="40"/>
        <v>0.80327868852459017</v>
      </c>
      <c r="BM83" s="25">
        <v>25</v>
      </c>
      <c r="BN83" s="25">
        <v>21</v>
      </c>
      <c r="BO83" s="100">
        <f t="shared" si="41"/>
        <v>0.84</v>
      </c>
    </row>
    <row r="84" spans="1:67" s="1" customFormat="1" ht="15" customHeight="1" x14ac:dyDescent="0.55000000000000004">
      <c r="A84" s="16">
        <v>47</v>
      </c>
      <c r="B84" s="17" t="s">
        <v>103</v>
      </c>
      <c r="C84" s="18">
        <v>9529</v>
      </c>
      <c r="D84" s="17" t="s">
        <v>105</v>
      </c>
      <c r="E84" s="8">
        <v>7367</v>
      </c>
      <c r="F84" s="8">
        <v>7322</v>
      </c>
      <c r="G84" s="100">
        <f t="shared" si="21"/>
        <v>0.99389167910954257</v>
      </c>
      <c r="H84" s="8">
        <v>415</v>
      </c>
      <c r="I84" s="8">
        <v>213</v>
      </c>
      <c r="J84" s="100">
        <f t="shared" si="22"/>
        <v>0.51325301204819274</v>
      </c>
      <c r="K84" s="8">
        <v>7782</v>
      </c>
      <c r="L84" s="8">
        <v>7535</v>
      </c>
      <c r="M84" s="100">
        <f t="shared" si="23"/>
        <v>0.968260087381136</v>
      </c>
      <c r="N84" s="8">
        <v>12213</v>
      </c>
      <c r="O84" s="8">
        <v>9172</v>
      </c>
      <c r="P84" s="100">
        <f t="shared" si="24"/>
        <v>0.75100302955866705</v>
      </c>
      <c r="Q84" s="8">
        <v>19995</v>
      </c>
      <c r="R84" s="8">
        <v>16707</v>
      </c>
      <c r="S84" s="100">
        <f t="shared" si="25"/>
        <v>0.83555888972243064</v>
      </c>
      <c r="T84" s="8">
        <v>216</v>
      </c>
      <c r="U84" s="8">
        <v>149</v>
      </c>
      <c r="V84" s="100">
        <f t="shared" si="26"/>
        <v>0.68981481481481477</v>
      </c>
      <c r="W84" s="8">
        <v>96</v>
      </c>
      <c r="X84" s="8">
        <v>70</v>
      </c>
      <c r="Y84" s="100">
        <f t="shared" si="27"/>
        <v>0.72916666666666663</v>
      </c>
      <c r="Z84" s="8">
        <v>56</v>
      </c>
      <c r="AA84" s="8">
        <v>7</v>
      </c>
      <c r="AB84" s="100">
        <f t="shared" si="28"/>
        <v>0.125</v>
      </c>
      <c r="AC84" s="8">
        <v>8783</v>
      </c>
      <c r="AD84" s="8">
        <v>7524</v>
      </c>
      <c r="AE84" s="100">
        <f t="shared" si="29"/>
        <v>0.85665490151428891</v>
      </c>
      <c r="AF84" s="8">
        <v>20</v>
      </c>
      <c r="AG84" s="8">
        <v>1</v>
      </c>
      <c r="AH84" s="100">
        <f t="shared" si="30"/>
        <v>0.05</v>
      </c>
      <c r="AI84" s="8">
        <v>1703</v>
      </c>
      <c r="AJ84" s="8">
        <v>999</v>
      </c>
      <c r="AK84" s="100">
        <f t="shared" si="31"/>
        <v>0.58661186142102173</v>
      </c>
      <c r="AL84" s="8">
        <v>158</v>
      </c>
      <c r="AM84" s="8">
        <v>14</v>
      </c>
      <c r="AN84" s="100">
        <f t="shared" si="32"/>
        <v>8.8607594936708861E-2</v>
      </c>
      <c r="AO84" s="8">
        <v>1110</v>
      </c>
      <c r="AP84" s="8">
        <v>116</v>
      </c>
      <c r="AQ84" s="100">
        <f t="shared" si="33"/>
        <v>0.10450450450450451</v>
      </c>
      <c r="AR84" s="8">
        <v>0</v>
      </c>
      <c r="AS84" s="8">
        <v>2</v>
      </c>
      <c r="AT84" s="100" t="str">
        <f t="shared" si="34"/>
        <v>N/A</v>
      </c>
      <c r="AU84" s="8">
        <v>0</v>
      </c>
      <c r="AV84" s="8">
        <v>0</v>
      </c>
      <c r="AW84" s="100" t="str">
        <f t="shared" si="35"/>
        <v>N/A</v>
      </c>
      <c r="AX84" s="8">
        <v>6</v>
      </c>
      <c r="AY84" s="8">
        <v>6</v>
      </c>
      <c r="AZ84" s="100">
        <f t="shared" si="36"/>
        <v>1</v>
      </c>
      <c r="BA84" s="8">
        <v>65</v>
      </c>
      <c r="BB84" s="8">
        <v>63</v>
      </c>
      <c r="BC84" s="100">
        <f t="shared" si="37"/>
        <v>0.96923076923076923</v>
      </c>
      <c r="BD84" s="8">
        <v>0</v>
      </c>
      <c r="BE84" s="8">
        <v>152</v>
      </c>
      <c r="BF84" s="100" t="str">
        <f t="shared" si="38"/>
        <v>N/A</v>
      </c>
      <c r="BG84" s="8">
        <v>0</v>
      </c>
      <c r="BH84" s="8">
        <v>1</v>
      </c>
      <c r="BI84" s="100" t="str">
        <f t="shared" si="39"/>
        <v>N/A</v>
      </c>
      <c r="BJ84" s="25">
        <v>8</v>
      </c>
      <c r="BK84" s="25">
        <v>6</v>
      </c>
      <c r="BL84" s="100">
        <f t="shared" si="40"/>
        <v>0.75</v>
      </c>
      <c r="BM84" s="25">
        <v>13</v>
      </c>
      <c r="BN84" s="25">
        <v>11</v>
      </c>
      <c r="BO84" s="100">
        <f t="shared" si="41"/>
        <v>0.84615384615384615</v>
      </c>
    </row>
    <row r="85" spans="1:67" s="1" customFormat="1" ht="15" customHeight="1" x14ac:dyDescent="0.55000000000000004">
      <c r="A85" s="16">
        <v>50</v>
      </c>
      <c r="B85" s="17" t="s">
        <v>106</v>
      </c>
      <c r="C85" s="18">
        <v>9117</v>
      </c>
      <c r="D85" s="17" t="s">
        <v>107</v>
      </c>
      <c r="E85" s="8">
        <v>7030</v>
      </c>
      <c r="F85" s="8">
        <v>8098</v>
      </c>
      <c r="G85" s="100">
        <f t="shared" si="21"/>
        <v>1.1519203413940255</v>
      </c>
      <c r="H85" s="8">
        <v>620</v>
      </c>
      <c r="I85" s="8">
        <v>382</v>
      </c>
      <c r="J85" s="100">
        <f t="shared" si="22"/>
        <v>0.61612903225806448</v>
      </c>
      <c r="K85" s="8">
        <v>7650</v>
      </c>
      <c r="L85" s="8">
        <v>8480</v>
      </c>
      <c r="M85" s="100">
        <f t="shared" si="23"/>
        <v>1.1084967320261438</v>
      </c>
      <c r="N85" s="8">
        <v>14584</v>
      </c>
      <c r="O85" s="8">
        <v>7418</v>
      </c>
      <c r="P85" s="100">
        <f t="shared" si="24"/>
        <v>0.50863960504662642</v>
      </c>
      <c r="Q85" s="8">
        <v>22234</v>
      </c>
      <c r="R85" s="8">
        <v>15898</v>
      </c>
      <c r="S85" s="100">
        <f t="shared" si="25"/>
        <v>0.71503103355221731</v>
      </c>
      <c r="T85" s="8">
        <v>273</v>
      </c>
      <c r="U85" s="8">
        <v>50</v>
      </c>
      <c r="V85" s="100">
        <f t="shared" si="26"/>
        <v>0.18315018315018314</v>
      </c>
      <c r="W85" s="8">
        <v>225</v>
      </c>
      <c r="X85" s="8">
        <v>120</v>
      </c>
      <c r="Y85" s="100">
        <f t="shared" si="27"/>
        <v>0.53333333333333333</v>
      </c>
      <c r="Z85" s="8">
        <v>460</v>
      </c>
      <c r="AA85" s="8">
        <v>342</v>
      </c>
      <c r="AB85" s="100">
        <f t="shared" si="28"/>
        <v>0.74347826086956526</v>
      </c>
      <c r="AC85" s="8">
        <v>9948</v>
      </c>
      <c r="AD85" s="8">
        <v>4240</v>
      </c>
      <c r="AE85" s="100">
        <f t="shared" si="29"/>
        <v>0.42621632488942501</v>
      </c>
      <c r="AF85" s="8">
        <v>38</v>
      </c>
      <c r="AG85" s="8">
        <v>0</v>
      </c>
      <c r="AH85" s="100">
        <f t="shared" si="30"/>
        <v>0</v>
      </c>
      <c r="AI85" s="8">
        <v>2200</v>
      </c>
      <c r="AJ85" s="8">
        <v>2016</v>
      </c>
      <c r="AK85" s="100">
        <f t="shared" si="31"/>
        <v>0.91636363636363638</v>
      </c>
      <c r="AL85" s="8">
        <v>0</v>
      </c>
      <c r="AM85" s="8">
        <v>8</v>
      </c>
      <c r="AN85" s="100" t="str">
        <f t="shared" si="32"/>
        <v>N/A</v>
      </c>
      <c r="AO85" s="8">
        <v>304</v>
      </c>
      <c r="AP85" s="8">
        <v>55</v>
      </c>
      <c r="AQ85" s="100">
        <f t="shared" si="33"/>
        <v>0.18092105263157895</v>
      </c>
      <c r="AR85" s="8">
        <v>0</v>
      </c>
      <c r="AS85" s="8">
        <v>1</v>
      </c>
      <c r="AT85" s="100" t="str">
        <f t="shared" si="34"/>
        <v>N/A</v>
      </c>
      <c r="AU85" s="8">
        <v>0</v>
      </c>
      <c r="AV85" s="8">
        <v>1</v>
      </c>
      <c r="AW85" s="100" t="str">
        <f t="shared" si="35"/>
        <v>N/A</v>
      </c>
      <c r="AX85" s="8">
        <v>215</v>
      </c>
      <c r="AY85" s="8">
        <v>93</v>
      </c>
      <c r="AZ85" s="100">
        <f t="shared" si="36"/>
        <v>0.4325581395348837</v>
      </c>
      <c r="BA85" s="8">
        <v>249</v>
      </c>
      <c r="BB85" s="8">
        <v>207</v>
      </c>
      <c r="BC85" s="100">
        <f t="shared" si="37"/>
        <v>0.83132530120481929</v>
      </c>
      <c r="BD85" s="8">
        <v>672</v>
      </c>
      <c r="BE85" s="8">
        <v>223</v>
      </c>
      <c r="BF85" s="100">
        <f t="shared" si="38"/>
        <v>0.33184523809523808</v>
      </c>
      <c r="BG85" s="8">
        <v>0</v>
      </c>
      <c r="BH85" s="8">
        <v>0</v>
      </c>
      <c r="BI85" s="100" t="str">
        <f t="shared" si="39"/>
        <v>N/A</v>
      </c>
      <c r="BJ85" s="25">
        <v>31</v>
      </c>
      <c r="BK85" s="25">
        <v>25</v>
      </c>
      <c r="BL85" s="100">
        <f t="shared" si="40"/>
        <v>0.80645161290322576</v>
      </c>
      <c r="BM85" s="25">
        <v>18</v>
      </c>
      <c r="BN85" s="25">
        <v>18</v>
      </c>
      <c r="BO85" s="100">
        <f t="shared" si="41"/>
        <v>1</v>
      </c>
    </row>
    <row r="86" spans="1:67" s="1" customFormat="1" ht="15" customHeight="1" x14ac:dyDescent="0.55000000000000004">
      <c r="A86" s="16">
        <v>50</v>
      </c>
      <c r="B86" s="17" t="s">
        <v>106</v>
      </c>
      <c r="C86" s="18">
        <v>9532</v>
      </c>
      <c r="D86" s="17" t="s">
        <v>108</v>
      </c>
      <c r="E86" s="8">
        <v>7028</v>
      </c>
      <c r="F86" s="8">
        <v>7262</v>
      </c>
      <c r="G86" s="100">
        <f t="shared" si="21"/>
        <v>1.0332953898690951</v>
      </c>
      <c r="H86" s="8">
        <v>565</v>
      </c>
      <c r="I86" s="8">
        <v>290</v>
      </c>
      <c r="J86" s="100">
        <f t="shared" si="22"/>
        <v>0.51327433628318586</v>
      </c>
      <c r="K86" s="8">
        <v>7593</v>
      </c>
      <c r="L86" s="8">
        <v>7552</v>
      </c>
      <c r="M86" s="100">
        <f t="shared" si="23"/>
        <v>0.99460028974055048</v>
      </c>
      <c r="N86" s="8">
        <v>15215</v>
      </c>
      <c r="O86" s="8">
        <v>4094</v>
      </c>
      <c r="P86" s="100">
        <f t="shared" si="24"/>
        <v>0.2690765691751561</v>
      </c>
      <c r="Q86" s="8">
        <v>22808</v>
      </c>
      <c r="R86" s="8">
        <v>11646</v>
      </c>
      <c r="S86" s="100">
        <f t="shared" si="25"/>
        <v>0.51061031217116803</v>
      </c>
      <c r="T86" s="8">
        <v>237</v>
      </c>
      <c r="U86" s="8">
        <v>58</v>
      </c>
      <c r="V86" s="100">
        <f t="shared" si="26"/>
        <v>0.24472573839662448</v>
      </c>
      <c r="W86" s="8">
        <v>150</v>
      </c>
      <c r="X86" s="8">
        <v>43</v>
      </c>
      <c r="Y86" s="100">
        <f t="shared" si="27"/>
        <v>0.28666666666666668</v>
      </c>
      <c r="Z86" s="8">
        <v>550</v>
      </c>
      <c r="AA86" s="8">
        <v>1653</v>
      </c>
      <c r="AB86" s="100">
        <f t="shared" si="28"/>
        <v>3.0054545454545454</v>
      </c>
      <c r="AC86" s="8">
        <v>9950</v>
      </c>
      <c r="AD86" s="8">
        <v>1122</v>
      </c>
      <c r="AE86" s="100">
        <f t="shared" si="29"/>
        <v>0.11276381909547739</v>
      </c>
      <c r="AF86" s="8">
        <v>19</v>
      </c>
      <c r="AG86" s="8">
        <v>17</v>
      </c>
      <c r="AH86" s="100">
        <f t="shared" si="30"/>
        <v>0.89473684210526316</v>
      </c>
      <c r="AI86" s="8">
        <v>1911</v>
      </c>
      <c r="AJ86" s="8">
        <v>654</v>
      </c>
      <c r="AK86" s="100">
        <f t="shared" si="31"/>
        <v>0.34222919937205654</v>
      </c>
      <c r="AL86" s="8">
        <v>0</v>
      </c>
      <c r="AM86" s="8">
        <v>4</v>
      </c>
      <c r="AN86" s="100" t="str">
        <f t="shared" si="32"/>
        <v>N/A</v>
      </c>
      <c r="AO86" s="8">
        <v>304</v>
      </c>
      <c r="AP86" s="8">
        <v>56</v>
      </c>
      <c r="AQ86" s="100">
        <f t="shared" si="33"/>
        <v>0.18421052631578946</v>
      </c>
      <c r="AR86" s="8">
        <v>0</v>
      </c>
      <c r="AS86" s="8">
        <v>1</v>
      </c>
      <c r="AT86" s="100" t="str">
        <f t="shared" si="34"/>
        <v>N/A</v>
      </c>
      <c r="AU86" s="8">
        <v>0</v>
      </c>
      <c r="AV86" s="8">
        <v>7</v>
      </c>
      <c r="AW86" s="100" t="str">
        <f t="shared" si="35"/>
        <v>N/A</v>
      </c>
      <c r="AX86" s="8">
        <v>117</v>
      </c>
      <c r="AY86" s="8">
        <v>53</v>
      </c>
      <c r="AZ86" s="100">
        <f t="shared" si="36"/>
        <v>0.45299145299145299</v>
      </c>
      <c r="BA86" s="8">
        <v>244</v>
      </c>
      <c r="BB86" s="8">
        <v>59</v>
      </c>
      <c r="BC86" s="100">
        <f t="shared" si="37"/>
        <v>0.24180327868852458</v>
      </c>
      <c r="BD86" s="8">
        <v>1733</v>
      </c>
      <c r="BE86" s="8">
        <v>305</v>
      </c>
      <c r="BF86" s="100">
        <f t="shared" si="38"/>
        <v>0.17599538372763993</v>
      </c>
      <c r="BG86" s="8">
        <v>0</v>
      </c>
      <c r="BH86" s="8">
        <v>0</v>
      </c>
      <c r="BI86" s="100" t="str">
        <f t="shared" si="39"/>
        <v>N/A</v>
      </c>
      <c r="BJ86" s="25">
        <v>30</v>
      </c>
      <c r="BK86" s="25">
        <v>24</v>
      </c>
      <c r="BL86" s="100">
        <f t="shared" si="40"/>
        <v>0.8</v>
      </c>
      <c r="BM86" s="25">
        <v>15</v>
      </c>
      <c r="BN86" s="25">
        <v>14</v>
      </c>
      <c r="BO86" s="100">
        <f t="shared" si="41"/>
        <v>0.93333333333333335</v>
      </c>
    </row>
    <row r="87" spans="1:67" s="1" customFormat="1" ht="15" customHeight="1" x14ac:dyDescent="0.55000000000000004">
      <c r="A87" s="16">
        <v>52</v>
      </c>
      <c r="B87" s="17" t="s">
        <v>109</v>
      </c>
      <c r="C87" s="18">
        <v>9534</v>
      </c>
      <c r="D87" s="17" t="s">
        <v>110</v>
      </c>
      <c r="E87" s="8">
        <v>3758</v>
      </c>
      <c r="F87" s="8">
        <v>4985</v>
      </c>
      <c r="G87" s="100">
        <f t="shared" si="21"/>
        <v>1.3265034592868548</v>
      </c>
      <c r="H87" s="8">
        <v>284</v>
      </c>
      <c r="I87" s="8">
        <v>511</v>
      </c>
      <c r="J87" s="100">
        <f t="shared" si="22"/>
        <v>1.7992957746478873</v>
      </c>
      <c r="K87" s="8">
        <v>4042</v>
      </c>
      <c r="L87" s="8">
        <v>5496</v>
      </c>
      <c r="M87" s="100">
        <f t="shared" si="23"/>
        <v>1.359722909450767</v>
      </c>
      <c r="N87" s="8">
        <v>4099</v>
      </c>
      <c r="O87" s="8">
        <v>2174</v>
      </c>
      <c r="P87" s="100">
        <f t="shared" si="24"/>
        <v>0.53037326177116373</v>
      </c>
      <c r="Q87" s="8">
        <v>8141</v>
      </c>
      <c r="R87" s="8">
        <v>7670</v>
      </c>
      <c r="S87" s="100">
        <f t="shared" si="25"/>
        <v>0.94214469966834546</v>
      </c>
      <c r="T87" s="8">
        <v>67</v>
      </c>
      <c r="U87" s="8">
        <v>74</v>
      </c>
      <c r="V87" s="100">
        <f t="shared" si="26"/>
        <v>1.1044776119402986</v>
      </c>
      <c r="W87" s="8">
        <v>2864</v>
      </c>
      <c r="X87" s="8">
        <v>1286</v>
      </c>
      <c r="Y87" s="100">
        <f t="shared" si="27"/>
        <v>0.44902234636871508</v>
      </c>
      <c r="Z87" s="8">
        <v>50</v>
      </c>
      <c r="AA87" s="8">
        <v>358</v>
      </c>
      <c r="AB87" s="100">
        <f t="shared" si="28"/>
        <v>7.16</v>
      </c>
      <c r="AC87" s="8">
        <v>359</v>
      </c>
      <c r="AD87" s="8">
        <v>127</v>
      </c>
      <c r="AE87" s="100">
        <f t="shared" si="29"/>
        <v>0.35376044568245124</v>
      </c>
      <c r="AF87" s="8">
        <v>2</v>
      </c>
      <c r="AG87" s="8">
        <v>2</v>
      </c>
      <c r="AH87" s="100">
        <f t="shared" si="30"/>
        <v>1</v>
      </c>
      <c r="AI87" s="8">
        <v>490</v>
      </c>
      <c r="AJ87" s="8">
        <v>160</v>
      </c>
      <c r="AK87" s="100">
        <f t="shared" si="31"/>
        <v>0.32653061224489793</v>
      </c>
      <c r="AL87" s="8">
        <v>5</v>
      </c>
      <c r="AM87" s="8">
        <v>2</v>
      </c>
      <c r="AN87" s="100">
        <f t="shared" si="32"/>
        <v>0.4</v>
      </c>
      <c r="AO87" s="8">
        <v>104</v>
      </c>
      <c r="AP87" s="8">
        <v>27</v>
      </c>
      <c r="AQ87" s="100">
        <f t="shared" si="33"/>
        <v>0.25961538461538464</v>
      </c>
      <c r="AR87" s="8">
        <v>0</v>
      </c>
      <c r="AS87" s="8">
        <v>3</v>
      </c>
      <c r="AT87" s="100" t="str">
        <f t="shared" si="34"/>
        <v>N/A</v>
      </c>
      <c r="AU87" s="8">
        <v>0</v>
      </c>
      <c r="AV87" s="8">
        <v>2</v>
      </c>
      <c r="AW87" s="100" t="str">
        <f t="shared" si="35"/>
        <v>N/A</v>
      </c>
      <c r="AX87" s="8">
        <v>16</v>
      </c>
      <c r="AY87" s="8">
        <v>22</v>
      </c>
      <c r="AZ87" s="100">
        <f t="shared" si="36"/>
        <v>1.375</v>
      </c>
      <c r="BA87" s="8">
        <v>9</v>
      </c>
      <c r="BB87" s="8">
        <v>8</v>
      </c>
      <c r="BC87" s="100">
        <f t="shared" si="37"/>
        <v>0.88888888888888884</v>
      </c>
      <c r="BD87" s="8">
        <v>133</v>
      </c>
      <c r="BE87" s="8">
        <v>100</v>
      </c>
      <c r="BF87" s="100">
        <f t="shared" si="38"/>
        <v>0.75187969924812026</v>
      </c>
      <c r="BG87" s="8">
        <v>0</v>
      </c>
      <c r="BH87" s="8">
        <v>0</v>
      </c>
      <c r="BI87" s="100" t="str">
        <f t="shared" si="39"/>
        <v>N/A</v>
      </c>
      <c r="BJ87" s="25">
        <v>24</v>
      </c>
      <c r="BK87" s="25">
        <v>21</v>
      </c>
      <c r="BL87" s="100">
        <f t="shared" si="40"/>
        <v>0.875</v>
      </c>
      <c r="BM87" s="25">
        <v>28</v>
      </c>
      <c r="BN87" s="25">
        <v>21</v>
      </c>
      <c r="BO87" s="100">
        <f t="shared" si="41"/>
        <v>0.75</v>
      </c>
    </row>
    <row r="88" spans="1:67" s="1" customFormat="1" ht="15" customHeight="1" x14ac:dyDescent="0.55000000000000004">
      <c r="A88" s="16">
        <v>52</v>
      </c>
      <c r="B88" s="17" t="s">
        <v>109</v>
      </c>
      <c r="C88" s="18">
        <v>9535</v>
      </c>
      <c r="D88" s="17" t="s">
        <v>111</v>
      </c>
      <c r="E88" s="8">
        <v>14171</v>
      </c>
      <c r="F88" s="8">
        <v>16302</v>
      </c>
      <c r="G88" s="100">
        <f t="shared" si="21"/>
        <v>1.150377531578576</v>
      </c>
      <c r="H88" s="8">
        <v>583</v>
      </c>
      <c r="I88" s="8">
        <v>371</v>
      </c>
      <c r="J88" s="100">
        <f t="shared" si="22"/>
        <v>0.63636363636363635</v>
      </c>
      <c r="K88" s="8">
        <v>14754</v>
      </c>
      <c r="L88" s="8">
        <v>16673</v>
      </c>
      <c r="M88" s="100">
        <f t="shared" si="23"/>
        <v>1.1300664226650401</v>
      </c>
      <c r="N88" s="8">
        <v>12693</v>
      </c>
      <c r="O88" s="8">
        <v>3162</v>
      </c>
      <c r="P88" s="100">
        <f t="shared" si="24"/>
        <v>0.24911368470810683</v>
      </c>
      <c r="Q88" s="8">
        <v>27447</v>
      </c>
      <c r="R88" s="8">
        <v>19835</v>
      </c>
      <c r="S88" s="100">
        <f t="shared" si="25"/>
        <v>0.72266550078332792</v>
      </c>
      <c r="T88" s="8">
        <v>68</v>
      </c>
      <c r="U88" s="8">
        <v>10</v>
      </c>
      <c r="V88" s="100">
        <f t="shared" si="26"/>
        <v>0.14705882352941177</v>
      </c>
      <c r="W88" s="8">
        <v>550</v>
      </c>
      <c r="X88" s="8">
        <v>108</v>
      </c>
      <c r="Y88" s="100">
        <f t="shared" si="27"/>
        <v>0.19636363636363635</v>
      </c>
      <c r="Z88" s="8">
        <v>50</v>
      </c>
      <c r="AA88" s="8">
        <v>3</v>
      </c>
      <c r="AB88" s="100">
        <f t="shared" si="28"/>
        <v>0.06</v>
      </c>
      <c r="AC88" s="8">
        <v>3132</v>
      </c>
      <c r="AD88" s="8">
        <v>650</v>
      </c>
      <c r="AE88" s="100">
        <f t="shared" si="29"/>
        <v>0.20753512132822477</v>
      </c>
      <c r="AF88" s="8">
        <v>3</v>
      </c>
      <c r="AG88" s="8">
        <v>1</v>
      </c>
      <c r="AH88" s="100">
        <f t="shared" si="30"/>
        <v>0.33333333333333331</v>
      </c>
      <c r="AI88" s="8">
        <v>2189</v>
      </c>
      <c r="AJ88" s="8">
        <v>89</v>
      </c>
      <c r="AK88" s="100">
        <f t="shared" si="31"/>
        <v>4.0657834627683874E-2</v>
      </c>
      <c r="AL88" s="8">
        <v>2662</v>
      </c>
      <c r="AM88" s="8">
        <v>110</v>
      </c>
      <c r="AN88" s="100">
        <f t="shared" si="32"/>
        <v>4.1322314049586778E-2</v>
      </c>
      <c r="AO88" s="8">
        <v>2772</v>
      </c>
      <c r="AP88" s="8">
        <v>1988</v>
      </c>
      <c r="AQ88" s="100">
        <f t="shared" si="33"/>
        <v>0.71717171717171713</v>
      </c>
      <c r="AR88" s="8">
        <v>0</v>
      </c>
      <c r="AS88" s="8">
        <v>0</v>
      </c>
      <c r="AT88" s="100" t="str">
        <f t="shared" si="34"/>
        <v>N/A</v>
      </c>
      <c r="AU88" s="8">
        <v>0</v>
      </c>
      <c r="AV88" s="8">
        <v>0</v>
      </c>
      <c r="AW88" s="100" t="str">
        <f t="shared" si="35"/>
        <v>N/A</v>
      </c>
      <c r="AX88" s="8">
        <v>93</v>
      </c>
      <c r="AY88" s="8">
        <v>124</v>
      </c>
      <c r="AZ88" s="100">
        <f t="shared" si="36"/>
        <v>1.3333333333333333</v>
      </c>
      <c r="BA88" s="8">
        <v>8</v>
      </c>
      <c r="BB88" s="8">
        <v>0</v>
      </c>
      <c r="BC88" s="100">
        <f t="shared" si="37"/>
        <v>0</v>
      </c>
      <c r="BD88" s="8">
        <v>1166</v>
      </c>
      <c r="BE88" s="8">
        <v>69</v>
      </c>
      <c r="BF88" s="100">
        <f t="shared" si="38"/>
        <v>5.9176672384219552E-2</v>
      </c>
      <c r="BG88" s="8">
        <v>0</v>
      </c>
      <c r="BH88" s="8">
        <v>0</v>
      </c>
      <c r="BI88" s="100" t="str">
        <f t="shared" si="39"/>
        <v>N/A</v>
      </c>
      <c r="BJ88" s="25">
        <v>62</v>
      </c>
      <c r="BK88" s="25">
        <v>55</v>
      </c>
      <c r="BL88" s="100">
        <f t="shared" si="40"/>
        <v>0.88709677419354838</v>
      </c>
      <c r="BM88" s="25">
        <v>27</v>
      </c>
      <c r="BN88" s="25">
        <v>22</v>
      </c>
      <c r="BO88" s="100">
        <f t="shared" si="41"/>
        <v>0.81481481481481477</v>
      </c>
    </row>
    <row r="89" spans="1:67" s="1" customFormat="1" ht="15" customHeight="1" x14ac:dyDescent="0.55000000000000004">
      <c r="A89" s="16">
        <v>52</v>
      </c>
      <c r="B89" s="17" t="s">
        <v>109</v>
      </c>
      <c r="C89" s="18">
        <v>9536</v>
      </c>
      <c r="D89" s="17" t="s">
        <v>112</v>
      </c>
      <c r="E89" s="8">
        <v>11950</v>
      </c>
      <c r="F89" s="8">
        <v>14275</v>
      </c>
      <c r="G89" s="100">
        <f t="shared" si="21"/>
        <v>1.1945606694560669</v>
      </c>
      <c r="H89" s="8">
        <v>554</v>
      </c>
      <c r="I89" s="8">
        <v>937</v>
      </c>
      <c r="J89" s="100">
        <f t="shared" si="22"/>
        <v>1.6913357400722022</v>
      </c>
      <c r="K89" s="8">
        <v>12504</v>
      </c>
      <c r="L89" s="8">
        <v>15212</v>
      </c>
      <c r="M89" s="100">
        <f t="shared" si="23"/>
        <v>1.2165706973768393</v>
      </c>
      <c r="N89" s="8">
        <v>11744</v>
      </c>
      <c r="O89" s="8">
        <v>5352</v>
      </c>
      <c r="P89" s="100">
        <f t="shared" si="24"/>
        <v>0.45572207084468663</v>
      </c>
      <c r="Q89" s="8">
        <v>24248</v>
      </c>
      <c r="R89" s="8">
        <v>20564</v>
      </c>
      <c r="S89" s="100">
        <f t="shared" si="25"/>
        <v>0.84806994391290003</v>
      </c>
      <c r="T89" s="8">
        <v>206</v>
      </c>
      <c r="U89" s="8">
        <v>68</v>
      </c>
      <c r="V89" s="100">
        <f t="shared" si="26"/>
        <v>0.3300970873786408</v>
      </c>
      <c r="W89" s="8">
        <v>230</v>
      </c>
      <c r="X89" s="8">
        <v>81</v>
      </c>
      <c r="Y89" s="100">
        <f t="shared" si="27"/>
        <v>0.35217391304347828</v>
      </c>
      <c r="Z89" s="8">
        <v>50</v>
      </c>
      <c r="AA89" s="8">
        <v>67</v>
      </c>
      <c r="AB89" s="100">
        <f t="shared" si="28"/>
        <v>1.34</v>
      </c>
      <c r="AC89" s="8">
        <v>9200</v>
      </c>
      <c r="AD89" s="8">
        <v>3730</v>
      </c>
      <c r="AE89" s="100">
        <f t="shared" si="29"/>
        <v>0.40543478260869564</v>
      </c>
      <c r="AF89" s="8">
        <v>27</v>
      </c>
      <c r="AG89" s="8">
        <v>28</v>
      </c>
      <c r="AH89" s="100">
        <f t="shared" si="30"/>
        <v>1.037037037037037</v>
      </c>
      <c r="AI89" s="8">
        <v>1507</v>
      </c>
      <c r="AJ89" s="8">
        <v>978</v>
      </c>
      <c r="AK89" s="100">
        <f t="shared" si="31"/>
        <v>0.64897146648971471</v>
      </c>
      <c r="AL89" s="8">
        <v>0</v>
      </c>
      <c r="AM89" s="8">
        <v>3</v>
      </c>
      <c r="AN89" s="100" t="str">
        <f t="shared" si="32"/>
        <v>N/A</v>
      </c>
      <c r="AO89" s="8">
        <v>0</v>
      </c>
      <c r="AP89" s="8">
        <v>32</v>
      </c>
      <c r="AQ89" s="100" t="str">
        <f t="shared" si="33"/>
        <v>N/A</v>
      </c>
      <c r="AR89" s="8">
        <v>0</v>
      </c>
      <c r="AS89" s="8">
        <v>2</v>
      </c>
      <c r="AT89" s="100" t="str">
        <f t="shared" si="34"/>
        <v>N/A</v>
      </c>
      <c r="AU89" s="8">
        <v>0</v>
      </c>
      <c r="AV89" s="8">
        <v>0</v>
      </c>
      <c r="AW89" s="100" t="str">
        <f t="shared" si="35"/>
        <v>N/A</v>
      </c>
      <c r="AX89" s="8">
        <v>16</v>
      </c>
      <c r="AY89" s="8">
        <v>3</v>
      </c>
      <c r="AZ89" s="100">
        <f t="shared" si="36"/>
        <v>0.1875</v>
      </c>
      <c r="BA89" s="8">
        <v>160</v>
      </c>
      <c r="BB89" s="8">
        <v>4</v>
      </c>
      <c r="BC89" s="100">
        <f t="shared" si="37"/>
        <v>2.5000000000000001E-2</v>
      </c>
      <c r="BD89" s="8">
        <v>348</v>
      </c>
      <c r="BE89" s="8">
        <v>337</v>
      </c>
      <c r="BF89" s="100">
        <f t="shared" si="38"/>
        <v>0.9683908045977011</v>
      </c>
      <c r="BG89" s="8">
        <v>0</v>
      </c>
      <c r="BH89" s="8">
        <v>0</v>
      </c>
      <c r="BI89" s="100" t="str">
        <f t="shared" si="39"/>
        <v>N/A</v>
      </c>
      <c r="BJ89" s="25">
        <v>62</v>
      </c>
      <c r="BK89" s="25">
        <v>54</v>
      </c>
      <c r="BL89" s="100">
        <f t="shared" si="40"/>
        <v>0.87096774193548387</v>
      </c>
      <c r="BM89" s="25">
        <v>26</v>
      </c>
      <c r="BN89" s="25">
        <v>36</v>
      </c>
      <c r="BO89" s="100">
        <f t="shared" si="41"/>
        <v>1.3846153846153846</v>
      </c>
    </row>
    <row r="90" spans="1:67" s="1" customFormat="1" ht="15" customHeight="1" x14ac:dyDescent="0.55000000000000004">
      <c r="A90" s="16">
        <v>54</v>
      </c>
      <c r="B90" s="17" t="s">
        <v>113</v>
      </c>
      <c r="C90" s="18">
        <v>9119</v>
      </c>
      <c r="D90" s="17" t="s">
        <v>114</v>
      </c>
      <c r="E90" s="8">
        <v>5507</v>
      </c>
      <c r="F90" s="8">
        <v>12913</v>
      </c>
      <c r="G90" s="100">
        <f t="shared" si="21"/>
        <v>2.3448338478300346</v>
      </c>
      <c r="H90" s="8">
        <v>947</v>
      </c>
      <c r="I90" s="8">
        <v>828</v>
      </c>
      <c r="J90" s="100">
        <f t="shared" si="22"/>
        <v>0.87434002111932418</v>
      </c>
      <c r="K90" s="8">
        <v>6454</v>
      </c>
      <c r="L90" s="8">
        <v>13741</v>
      </c>
      <c r="M90" s="100">
        <f t="shared" si="23"/>
        <v>2.1290672451193058</v>
      </c>
      <c r="N90" s="8">
        <v>30682</v>
      </c>
      <c r="O90" s="8">
        <v>21900</v>
      </c>
      <c r="P90" s="100">
        <f t="shared" si="24"/>
        <v>0.71377354800860437</v>
      </c>
      <c r="Q90" s="8">
        <v>37136</v>
      </c>
      <c r="R90" s="8">
        <v>35641</v>
      </c>
      <c r="S90" s="100">
        <f t="shared" si="25"/>
        <v>0.95974256785868162</v>
      </c>
      <c r="T90" s="8">
        <v>271</v>
      </c>
      <c r="U90" s="8">
        <v>218</v>
      </c>
      <c r="V90" s="100">
        <f t="shared" si="26"/>
        <v>0.80442804428044279</v>
      </c>
      <c r="W90" s="8">
        <v>143</v>
      </c>
      <c r="X90" s="8">
        <v>117</v>
      </c>
      <c r="Y90" s="100">
        <f t="shared" si="27"/>
        <v>0.81818181818181823</v>
      </c>
      <c r="Z90" s="8">
        <v>720</v>
      </c>
      <c r="AA90" s="8">
        <v>565</v>
      </c>
      <c r="AB90" s="100">
        <f t="shared" si="28"/>
        <v>0.78472222222222221</v>
      </c>
      <c r="AC90" s="8">
        <v>19223</v>
      </c>
      <c r="AD90" s="8">
        <v>14438</v>
      </c>
      <c r="AE90" s="100">
        <f t="shared" si="29"/>
        <v>0.7510794360921812</v>
      </c>
      <c r="AF90" s="8">
        <v>121</v>
      </c>
      <c r="AG90" s="8">
        <v>156</v>
      </c>
      <c r="AH90" s="100">
        <f t="shared" si="30"/>
        <v>1.2892561983471074</v>
      </c>
      <c r="AI90" s="8">
        <v>9508</v>
      </c>
      <c r="AJ90" s="8">
        <v>4539</v>
      </c>
      <c r="AK90" s="100">
        <f t="shared" si="31"/>
        <v>0.47738746318889358</v>
      </c>
      <c r="AL90" s="8">
        <v>0</v>
      </c>
      <c r="AM90" s="8">
        <v>11</v>
      </c>
      <c r="AN90" s="100" t="str">
        <f t="shared" si="32"/>
        <v>N/A</v>
      </c>
      <c r="AO90" s="8">
        <v>192</v>
      </c>
      <c r="AP90" s="8">
        <v>115</v>
      </c>
      <c r="AQ90" s="100">
        <f t="shared" si="33"/>
        <v>0.59895833333333337</v>
      </c>
      <c r="AR90" s="8">
        <v>0</v>
      </c>
      <c r="AS90" s="8">
        <v>3</v>
      </c>
      <c r="AT90" s="100" t="str">
        <f t="shared" si="34"/>
        <v>N/A</v>
      </c>
      <c r="AU90" s="8">
        <v>0</v>
      </c>
      <c r="AV90" s="8">
        <v>0</v>
      </c>
      <c r="AW90" s="100" t="str">
        <f t="shared" si="35"/>
        <v>N/A</v>
      </c>
      <c r="AX90" s="8">
        <v>38</v>
      </c>
      <c r="AY90" s="8">
        <v>19</v>
      </c>
      <c r="AZ90" s="100">
        <f t="shared" si="36"/>
        <v>0.5</v>
      </c>
      <c r="BA90" s="8">
        <v>466</v>
      </c>
      <c r="BB90" s="8">
        <v>848</v>
      </c>
      <c r="BC90" s="100">
        <f t="shared" si="37"/>
        <v>1.8197424892703862</v>
      </c>
      <c r="BD90" s="8">
        <v>0</v>
      </c>
      <c r="BE90" s="8">
        <v>542</v>
      </c>
      <c r="BF90" s="100" t="str">
        <f t="shared" si="38"/>
        <v>N/A</v>
      </c>
      <c r="BG90" s="8">
        <v>0</v>
      </c>
      <c r="BH90" s="8">
        <v>0</v>
      </c>
      <c r="BI90" s="100" t="str">
        <f t="shared" si="39"/>
        <v>N/A</v>
      </c>
      <c r="BJ90" s="25">
        <v>92</v>
      </c>
      <c r="BK90" s="25">
        <v>72</v>
      </c>
      <c r="BL90" s="100">
        <f t="shared" si="40"/>
        <v>0.78260869565217395</v>
      </c>
      <c r="BM90" s="25">
        <v>45</v>
      </c>
      <c r="BN90" s="25">
        <v>41</v>
      </c>
      <c r="BO90" s="100">
        <f t="shared" si="41"/>
        <v>0.91111111111111109</v>
      </c>
    </row>
    <row r="91" spans="1:67" s="1" customFormat="1" ht="15" customHeight="1" x14ac:dyDescent="0.55000000000000004">
      <c r="A91" s="16">
        <v>54</v>
      </c>
      <c r="B91" s="17" t="s">
        <v>113</v>
      </c>
      <c r="C91" s="18">
        <v>9537</v>
      </c>
      <c r="D91" s="17" t="s">
        <v>98</v>
      </c>
      <c r="E91" s="8">
        <v>6517</v>
      </c>
      <c r="F91" s="8">
        <v>16309</v>
      </c>
      <c r="G91" s="100">
        <f t="shared" si="21"/>
        <v>2.5025318398035905</v>
      </c>
      <c r="H91" s="8">
        <v>947</v>
      </c>
      <c r="I91" s="8">
        <v>1007</v>
      </c>
      <c r="J91" s="100">
        <f t="shared" si="22"/>
        <v>1.0633579725448785</v>
      </c>
      <c r="K91" s="8">
        <v>7464</v>
      </c>
      <c r="L91" s="8">
        <v>17316</v>
      </c>
      <c r="M91" s="100">
        <f t="shared" si="23"/>
        <v>2.319935691318328</v>
      </c>
      <c r="N91" s="8">
        <v>32600</v>
      </c>
      <c r="O91" s="8">
        <v>38746</v>
      </c>
      <c r="P91" s="100">
        <f t="shared" si="24"/>
        <v>1.1885276073619633</v>
      </c>
      <c r="Q91" s="8">
        <v>40064</v>
      </c>
      <c r="R91" s="8">
        <v>56062</v>
      </c>
      <c r="S91" s="100">
        <f t="shared" si="25"/>
        <v>1.3993111022364217</v>
      </c>
      <c r="T91" s="8">
        <v>269</v>
      </c>
      <c r="U91" s="8">
        <v>227</v>
      </c>
      <c r="V91" s="100">
        <f t="shared" si="26"/>
        <v>0.84386617100371752</v>
      </c>
      <c r="W91" s="8">
        <v>30</v>
      </c>
      <c r="X91" s="8">
        <v>100</v>
      </c>
      <c r="Y91" s="100">
        <f t="shared" si="27"/>
        <v>3.3333333333333335</v>
      </c>
      <c r="Z91" s="8">
        <v>720</v>
      </c>
      <c r="AA91" s="8">
        <v>754</v>
      </c>
      <c r="AB91" s="100">
        <f t="shared" si="28"/>
        <v>1.0472222222222223</v>
      </c>
      <c r="AC91" s="8">
        <v>21127</v>
      </c>
      <c r="AD91" s="8">
        <v>26159</v>
      </c>
      <c r="AE91" s="100">
        <f t="shared" si="29"/>
        <v>1.2381786339754817</v>
      </c>
      <c r="AF91" s="8">
        <v>120</v>
      </c>
      <c r="AG91" s="8">
        <v>207</v>
      </c>
      <c r="AH91" s="100">
        <f t="shared" si="30"/>
        <v>1.7250000000000001</v>
      </c>
      <c r="AI91" s="8">
        <v>9620</v>
      </c>
      <c r="AJ91" s="8">
        <v>7265</v>
      </c>
      <c r="AK91" s="100">
        <f t="shared" si="31"/>
        <v>0.75519750519750517</v>
      </c>
      <c r="AL91" s="8">
        <v>0</v>
      </c>
      <c r="AM91" s="8">
        <v>40</v>
      </c>
      <c r="AN91" s="100" t="str">
        <f t="shared" si="32"/>
        <v>N/A</v>
      </c>
      <c r="AO91" s="8">
        <v>192</v>
      </c>
      <c r="AP91" s="8">
        <v>113</v>
      </c>
      <c r="AQ91" s="100">
        <f t="shared" si="33"/>
        <v>0.58854166666666663</v>
      </c>
      <c r="AR91" s="8">
        <v>0</v>
      </c>
      <c r="AS91" s="8">
        <v>9</v>
      </c>
      <c r="AT91" s="100" t="str">
        <f t="shared" si="34"/>
        <v>N/A</v>
      </c>
      <c r="AU91" s="8">
        <v>0</v>
      </c>
      <c r="AV91" s="8">
        <v>0</v>
      </c>
      <c r="AW91" s="100" t="str">
        <f t="shared" si="35"/>
        <v>N/A</v>
      </c>
      <c r="AX91" s="8">
        <v>37</v>
      </c>
      <c r="AY91" s="8">
        <v>9</v>
      </c>
      <c r="AZ91" s="100">
        <f t="shared" si="36"/>
        <v>0.24324324324324326</v>
      </c>
      <c r="BA91" s="8">
        <v>465</v>
      </c>
      <c r="BB91" s="8">
        <v>886</v>
      </c>
      <c r="BC91" s="100">
        <f t="shared" si="37"/>
        <v>1.9053763440860214</v>
      </c>
      <c r="BD91" s="8">
        <v>0</v>
      </c>
      <c r="BE91" s="8">
        <v>2367</v>
      </c>
      <c r="BF91" s="100" t="str">
        <f t="shared" si="38"/>
        <v>N/A</v>
      </c>
      <c r="BG91" s="8">
        <v>20</v>
      </c>
      <c r="BH91" s="8">
        <v>36</v>
      </c>
      <c r="BI91" s="100">
        <f t="shared" si="39"/>
        <v>1.8</v>
      </c>
      <c r="BJ91" s="25">
        <v>73</v>
      </c>
      <c r="BK91" s="25">
        <v>86</v>
      </c>
      <c r="BL91" s="100">
        <f t="shared" si="40"/>
        <v>1.178082191780822</v>
      </c>
      <c r="BM91" s="25">
        <v>46</v>
      </c>
      <c r="BN91" s="25">
        <v>50</v>
      </c>
      <c r="BO91" s="100">
        <f t="shared" si="41"/>
        <v>1.0869565217391304</v>
      </c>
    </row>
    <row r="92" spans="1:67" s="1" customFormat="1" ht="15" customHeight="1" x14ac:dyDescent="0.55000000000000004">
      <c r="A92" s="16">
        <v>63</v>
      </c>
      <c r="B92" s="17" t="s">
        <v>115</v>
      </c>
      <c r="C92" s="18">
        <v>9120</v>
      </c>
      <c r="D92" s="17" t="s">
        <v>116</v>
      </c>
      <c r="E92" s="8">
        <v>6601</v>
      </c>
      <c r="F92" s="8">
        <v>10495</v>
      </c>
      <c r="G92" s="100">
        <f t="shared" si="21"/>
        <v>1.5899106196030905</v>
      </c>
      <c r="H92" s="8">
        <v>650</v>
      </c>
      <c r="I92" s="8">
        <v>563</v>
      </c>
      <c r="J92" s="100">
        <f t="shared" si="22"/>
        <v>0.86615384615384616</v>
      </c>
      <c r="K92" s="8">
        <v>7251</v>
      </c>
      <c r="L92" s="8">
        <v>11058</v>
      </c>
      <c r="M92" s="100">
        <f t="shared" si="23"/>
        <v>1.5250310302027306</v>
      </c>
      <c r="N92" s="8">
        <v>21656</v>
      </c>
      <c r="O92" s="8">
        <v>13813</v>
      </c>
      <c r="P92" s="100">
        <f t="shared" si="24"/>
        <v>0.63783708902844483</v>
      </c>
      <c r="Q92" s="8">
        <v>28907</v>
      </c>
      <c r="R92" s="8">
        <v>24871</v>
      </c>
      <c r="S92" s="100">
        <f t="shared" si="25"/>
        <v>0.86037983879337188</v>
      </c>
      <c r="T92" s="8">
        <v>769</v>
      </c>
      <c r="U92" s="8">
        <v>863</v>
      </c>
      <c r="V92" s="100">
        <f t="shared" si="26"/>
        <v>1.1222366710013003</v>
      </c>
      <c r="W92" s="8">
        <v>326</v>
      </c>
      <c r="X92" s="8">
        <v>289</v>
      </c>
      <c r="Y92" s="100">
        <f t="shared" si="27"/>
        <v>0.88650306748466257</v>
      </c>
      <c r="Z92" s="8">
        <v>377</v>
      </c>
      <c r="AA92" s="8">
        <v>366</v>
      </c>
      <c r="AB92" s="100">
        <f t="shared" si="28"/>
        <v>0.97082228116710878</v>
      </c>
      <c r="AC92" s="8">
        <v>11772</v>
      </c>
      <c r="AD92" s="8">
        <v>4789</v>
      </c>
      <c r="AE92" s="100">
        <f t="shared" si="29"/>
        <v>0.40681277607883115</v>
      </c>
      <c r="AF92" s="8">
        <v>323</v>
      </c>
      <c r="AG92" s="8">
        <v>231</v>
      </c>
      <c r="AH92" s="100">
        <f t="shared" si="30"/>
        <v>0.71517027863777094</v>
      </c>
      <c r="AI92" s="8">
        <v>5593</v>
      </c>
      <c r="AJ92" s="8">
        <v>3816</v>
      </c>
      <c r="AK92" s="100">
        <f t="shared" si="31"/>
        <v>0.68228142320758089</v>
      </c>
      <c r="AL92" s="8">
        <v>0</v>
      </c>
      <c r="AM92" s="8">
        <v>37</v>
      </c>
      <c r="AN92" s="100" t="str">
        <f t="shared" si="32"/>
        <v>N/A</v>
      </c>
      <c r="AO92" s="8">
        <v>221</v>
      </c>
      <c r="AP92" s="8">
        <v>252</v>
      </c>
      <c r="AQ92" s="100">
        <f t="shared" si="33"/>
        <v>1.1402714932126696</v>
      </c>
      <c r="AR92" s="8">
        <v>0</v>
      </c>
      <c r="AS92" s="8">
        <v>8</v>
      </c>
      <c r="AT92" s="100" t="str">
        <f t="shared" si="34"/>
        <v>N/A</v>
      </c>
      <c r="AU92" s="8">
        <v>0</v>
      </c>
      <c r="AV92" s="8">
        <v>2</v>
      </c>
      <c r="AW92" s="100" t="str">
        <f t="shared" si="35"/>
        <v>N/A</v>
      </c>
      <c r="AX92" s="8">
        <v>3</v>
      </c>
      <c r="AY92" s="8">
        <v>23</v>
      </c>
      <c r="AZ92" s="100">
        <f t="shared" si="36"/>
        <v>7.666666666666667</v>
      </c>
      <c r="BA92" s="8">
        <v>690</v>
      </c>
      <c r="BB92" s="8">
        <v>1022</v>
      </c>
      <c r="BC92" s="100">
        <f t="shared" si="37"/>
        <v>1.481159420289855</v>
      </c>
      <c r="BD92" s="8">
        <v>1582</v>
      </c>
      <c r="BE92" s="8">
        <v>1798</v>
      </c>
      <c r="BF92" s="100">
        <f t="shared" si="38"/>
        <v>1.1365360303413401</v>
      </c>
      <c r="BG92" s="8">
        <v>0</v>
      </c>
      <c r="BH92" s="8">
        <v>1</v>
      </c>
      <c r="BI92" s="100" t="str">
        <f t="shared" si="39"/>
        <v>N/A</v>
      </c>
      <c r="BJ92" s="25">
        <v>25</v>
      </c>
      <c r="BK92" s="25">
        <v>22</v>
      </c>
      <c r="BL92" s="100">
        <f t="shared" si="40"/>
        <v>0.88</v>
      </c>
      <c r="BM92" s="25">
        <v>14</v>
      </c>
      <c r="BN92" s="25">
        <v>13</v>
      </c>
      <c r="BO92" s="100">
        <f t="shared" si="41"/>
        <v>0.9285714285714286</v>
      </c>
    </row>
    <row r="93" spans="1:67" s="1" customFormat="1" ht="15" customHeight="1" x14ac:dyDescent="0.55000000000000004">
      <c r="A93" s="16">
        <v>63</v>
      </c>
      <c r="B93" s="17" t="s">
        <v>115</v>
      </c>
      <c r="C93" s="18">
        <v>9231</v>
      </c>
      <c r="D93" s="17" t="s">
        <v>117</v>
      </c>
      <c r="E93" s="8">
        <v>5423</v>
      </c>
      <c r="F93" s="8">
        <v>5157</v>
      </c>
      <c r="G93" s="100">
        <f t="shared" si="21"/>
        <v>0.95094965886040939</v>
      </c>
      <c r="H93" s="8">
        <v>396</v>
      </c>
      <c r="I93" s="8">
        <v>289</v>
      </c>
      <c r="J93" s="100">
        <f t="shared" si="22"/>
        <v>0.72979797979797978</v>
      </c>
      <c r="K93" s="8">
        <v>5819</v>
      </c>
      <c r="L93" s="8">
        <v>5446</v>
      </c>
      <c r="M93" s="100">
        <f t="shared" si="23"/>
        <v>0.93589963911324969</v>
      </c>
      <c r="N93" s="8">
        <v>17459</v>
      </c>
      <c r="O93" s="8">
        <v>11300</v>
      </c>
      <c r="P93" s="100">
        <f t="shared" si="24"/>
        <v>0.64723065467667107</v>
      </c>
      <c r="Q93" s="8">
        <v>23278</v>
      </c>
      <c r="R93" s="8">
        <v>16746</v>
      </c>
      <c r="S93" s="100">
        <f t="shared" si="25"/>
        <v>0.71939170031789668</v>
      </c>
      <c r="T93" s="8">
        <v>943</v>
      </c>
      <c r="U93" s="8">
        <v>776</v>
      </c>
      <c r="V93" s="100">
        <f t="shared" si="26"/>
        <v>0.82290562036055148</v>
      </c>
      <c r="W93" s="8">
        <v>187</v>
      </c>
      <c r="X93" s="8">
        <v>116</v>
      </c>
      <c r="Y93" s="100">
        <f t="shared" si="27"/>
        <v>0.6203208556149733</v>
      </c>
      <c r="Z93" s="8">
        <v>560</v>
      </c>
      <c r="AA93" s="8">
        <v>379</v>
      </c>
      <c r="AB93" s="100">
        <f t="shared" si="28"/>
        <v>0.67678571428571432</v>
      </c>
      <c r="AC93" s="8">
        <v>8027</v>
      </c>
      <c r="AD93" s="8">
        <v>3347</v>
      </c>
      <c r="AE93" s="100">
        <f t="shared" si="29"/>
        <v>0.41696773389809394</v>
      </c>
      <c r="AF93" s="8">
        <v>303</v>
      </c>
      <c r="AG93" s="8">
        <v>215</v>
      </c>
      <c r="AH93" s="100">
        <f t="shared" si="30"/>
        <v>0.70957095709570961</v>
      </c>
      <c r="AI93" s="8">
        <v>5316</v>
      </c>
      <c r="AJ93" s="8">
        <v>4291</v>
      </c>
      <c r="AK93" s="100">
        <f t="shared" si="31"/>
        <v>0.80718585402558318</v>
      </c>
      <c r="AL93" s="8">
        <v>0</v>
      </c>
      <c r="AM93" s="8">
        <v>8</v>
      </c>
      <c r="AN93" s="100" t="str">
        <f t="shared" si="32"/>
        <v>N/A</v>
      </c>
      <c r="AO93" s="8">
        <v>177</v>
      </c>
      <c r="AP93" s="8">
        <v>176</v>
      </c>
      <c r="AQ93" s="100">
        <f t="shared" si="33"/>
        <v>0.99435028248587576</v>
      </c>
      <c r="AR93" s="8">
        <v>0</v>
      </c>
      <c r="AS93" s="8">
        <v>5</v>
      </c>
      <c r="AT93" s="100" t="str">
        <f t="shared" si="34"/>
        <v>N/A</v>
      </c>
      <c r="AU93" s="8">
        <v>0</v>
      </c>
      <c r="AV93" s="8">
        <v>0</v>
      </c>
      <c r="AW93" s="100" t="str">
        <f t="shared" si="35"/>
        <v>N/A</v>
      </c>
      <c r="AX93" s="8">
        <v>3</v>
      </c>
      <c r="AY93" s="8">
        <v>9</v>
      </c>
      <c r="AZ93" s="100">
        <f t="shared" si="36"/>
        <v>3</v>
      </c>
      <c r="BA93" s="8">
        <v>790</v>
      </c>
      <c r="BB93" s="8">
        <v>773</v>
      </c>
      <c r="BC93" s="100">
        <f t="shared" si="37"/>
        <v>0.97848101265822784</v>
      </c>
      <c r="BD93" s="8">
        <v>1153</v>
      </c>
      <c r="BE93" s="8">
        <v>1111</v>
      </c>
      <c r="BF93" s="100">
        <f t="shared" si="38"/>
        <v>0.96357328707718992</v>
      </c>
      <c r="BG93" s="8">
        <v>0</v>
      </c>
      <c r="BH93" s="8">
        <v>0</v>
      </c>
      <c r="BI93" s="100" t="str">
        <f t="shared" si="39"/>
        <v>N/A</v>
      </c>
      <c r="BJ93" s="25">
        <v>25</v>
      </c>
      <c r="BK93" s="25">
        <v>20</v>
      </c>
      <c r="BL93" s="100">
        <f t="shared" si="40"/>
        <v>0.8</v>
      </c>
      <c r="BM93" s="25">
        <v>14</v>
      </c>
      <c r="BN93" s="25">
        <v>12</v>
      </c>
      <c r="BO93" s="100">
        <f t="shared" si="41"/>
        <v>0.8571428571428571</v>
      </c>
    </row>
    <row r="94" spans="1:67" s="1" customFormat="1" ht="15" customHeight="1" x14ac:dyDescent="0.55000000000000004">
      <c r="A94" s="16">
        <v>63</v>
      </c>
      <c r="B94" s="17" t="s">
        <v>115</v>
      </c>
      <c r="C94" s="18">
        <v>9538</v>
      </c>
      <c r="D94" s="17" t="s">
        <v>118</v>
      </c>
      <c r="E94" s="8">
        <v>5309</v>
      </c>
      <c r="F94" s="8">
        <v>7782</v>
      </c>
      <c r="G94" s="100">
        <f t="shared" si="21"/>
        <v>1.4658127707666226</v>
      </c>
      <c r="H94" s="8">
        <v>375</v>
      </c>
      <c r="I94" s="8">
        <v>311</v>
      </c>
      <c r="J94" s="100">
        <f t="shared" si="22"/>
        <v>0.82933333333333337</v>
      </c>
      <c r="K94" s="8">
        <v>5684</v>
      </c>
      <c r="L94" s="8">
        <v>8093</v>
      </c>
      <c r="M94" s="100">
        <f t="shared" si="23"/>
        <v>1.4238212526389866</v>
      </c>
      <c r="N94" s="8">
        <v>23505</v>
      </c>
      <c r="O94" s="8">
        <v>14936</v>
      </c>
      <c r="P94" s="100">
        <f t="shared" si="24"/>
        <v>0.63543926824079988</v>
      </c>
      <c r="Q94" s="8">
        <v>29189</v>
      </c>
      <c r="R94" s="8">
        <v>23029</v>
      </c>
      <c r="S94" s="100">
        <f t="shared" si="25"/>
        <v>0.78896159512144981</v>
      </c>
      <c r="T94" s="8">
        <v>944</v>
      </c>
      <c r="U94" s="8">
        <v>857</v>
      </c>
      <c r="V94" s="100">
        <f t="shared" si="26"/>
        <v>0.90783898305084743</v>
      </c>
      <c r="W94" s="8">
        <v>187</v>
      </c>
      <c r="X94" s="8">
        <v>127</v>
      </c>
      <c r="Y94" s="100">
        <f t="shared" si="27"/>
        <v>0.67914438502673802</v>
      </c>
      <c r="Z94" s="8">
        <v>503</v>
      </c>
      <c r="AA94" s="8">
        <v>355</v>
      </c>
      <c r="AB94" s="100">
        <f t="shared" si="28"/>
        <v>0.70576540755467199</v>
      </c>
      <c r="AC94" s="8">
        <v>14834</v>
      </c>
      <c r="AD94" s="8">
        <v>8693</v>
      </c>
      <c r="AE94" s="100">
        <f t="shared" si="29"/>
        <v>0.5860186059053526</v>
      </c>
      <c r="AF94" s="8">
        <v>304</v>
      </c>
      <c r="AG94" s="8">
        <v>154</v>
      </c>
      <c r="AH94" s="100">
        <f t="shared" si="30"/>
        <v>0.50657894736842102</v>
      </c>
      <c r="AI94" s="8">
        <v>5053</v>
      </c>
      <c r="AJ94" s="8">
        <v>2996</v>
      </c>
      <c r="AK94" s="100">
        <f t="shared" si="31"/>
        <v>0.5929150999406293</v>
      </c>
      <c r="AL94" s="8">
        <v>0</v>
      </c>
      <c r="AM94" s="8">
        <v>20</v>
      </c>
      <c r="AN94" s="100" t="str">
        <f t="shared" si="32"/>
        <v>N/A</v>
      </c>
      <c r="AO94" s="8">
        <v>221</v>
      </c>
      <c r="AP94" s="8">
        <v>178</v>
      </c>
      <c r="AQ94" s="100">
        <f t="shared" si="33"/>
        <v>0.80542986425339369</v>
      </c>
      <c r="AR94" s="8">
        <v>0</v>
      </c>
      <c r="AS94" s="8">
        <v>10</v>
      </c>
      <c r="AT94" s="100" t="str">
        <f t="shared" si="34"/>
        <v>N/A</v>
      </c>
      <c r="AU94" s="8">
        <v>0</v>
      </c>
      <c r="AV94" s="8">
        <v>1</v>
      </c>
      <c r="AW94" s="100" t="str">
        <f t="shared" si="35"/>
        <v>N/A</v>
      </c>
      <c r="AX94" s="8">
        <v>5</v>
      </c>
      <c r="AY94" s="8">
        <v>9</v>
      </c>
      <c r="AZ94" s="100">
        <f t="shared" si="36"/>
        <v>1.8</v>
      </c>
      <c r="BA94" s="8">
        <v>550</v>
      </c>
      <c r="BB94" s="8">
        <v>757</v>
      </c>
      <c r="BC94" s="100">
        <f t="shared" si="37"/>
        <v>1.3763636363636365</v>
      </c>
      <c r="BD94" s="8">
        <v>904</v>
      </c>
      <c r="BE94" s="8">
        <v>696</v>
      </c>
      <c r="BF94" s="100">
        <f t="shared" si="38"/>
        <v>0.76991150442477874</v>
      </c>
      <c r="BG94" s="8">
        <v>0</v>
      </c>
      <c r="BH94" s="8">
        <v>1</v>
      </c>
      <c r="BI94" s="100" t="str">
        <f t="shared" si="39"/>
        <v>N/A</v>
      </c>
      <c r="BJ94" s="25">
        <v>28</v>
      </c>
      <c r="BK94" s="25">
        <v>21</v>
      </c>
      <c r="BL94" s="100">
        <f t="shared" si="40"/>
        <v>0.75</v>
      </c>
      <c r="BM94" s="25">
        <v>15</v>
      </c>
      <c r="BN94" s="25">
        <v>13</v>
      </c>
      <c r="BO94" s="100">
        <f t="shared" si="41"/>
        <v>0.8666666666666667</v>
      </c>
    </row>
    <row r="95" spans="1:67" s="1" customFormat="1" ht="15" customHeight="1" x14ac:dyDescent="0.55000000000000004">
      <c r="A95" s="16">
        <v>66</v>
      </c>
      <c r="B95" s="17" t="s">
        <v>119</v>
      </c>
      <c r="C95" s="18">
        <v>9121</v>
      </c>
      <c r="D95" s="17" t="s">
        <v>120</v>
      </c>
      <c r="E95" s="8">
        <v>5578</v>
      </c>
      <c r="F95" s="8">
        <v>5817</v>
      </c>
      <c r="G95" s="100">
        <f t="shared" si="21"/>
        <v>1.0428468985299391</v>
      </c>
      <c r="H95" s="8">
        <v>474</v>
      </c>
      <c r="I95" s="8">
        <v>371</v>
      </c>
      <c r="J95" s="100">
        <f t="shared" si="22"/>
        <v>0.78270042194092826</v>
      </c>
      <c r="K95" s="8">
        <v>6052</v>
      </c>
      <c r="L95" s="8">
        <v>6188</v>
      </c>
      <c r="M95" s="100">
        <f t="shared" si="23"/>
        <v>1.0224719101123596</v>
      </c>
      <c r="N95" s="8">
        <v>23747</v>
      </c>
      <c r="O95" s="8">
        <v>6226</v>
      </c>
      <c r="P95" s="100">
        <f t="shared" si="24"/>
        <v>0.26218048595612076</v>
      </c>
      <c r="Q95" s="8">
        <v>29799</v>
      </c>
      <c r="R95" s="8">
        <v>12414</v>
      </c>
      <c r="S95" s="100">
        <f t="shared" si="25"/>
        <v>0.41659116077720731</v>
      </c>
      <c r="T95" s="8">
        <v>537</v>
      </c>
      <c r="U95" s="8">
        <v>169</v>
      </c>
      <c r="V95" s="100">
        <f t="shared" si="26"/>
        <v>0.31471135940409684</v>
      </c>
      <c r="W95" s="8">
        <v>676</v>
      </c>
      <c r="X95" s="8">
        <v>85</v>
      </c>
      <c r="Y95" s="100">
        <f t="shared" si="27"/>
        <v>0.1257396449704142</v>
      </c>
      <c r="Z95" s="8">
        <v>106</v>
      </c>
      <c r="AA95" s="8">
        <v>130</v>
      </c>
      <c r="AB95" s="100">
        <f t="shared" si="28"/>
        <v>1.2264150943396226</v>
      </c>
      <c r="AC95" s="8">
        <v>14326</v>
      </c>
      <c r="AD95" s="8">
        <v>4462</v>
      </c>
      <c r="AE95" s="100">
        <f t="shared" si="29"/>
        <v>0.31146167806784869</v>
      </c>
      <c r="AF95" s="8">
        <v>66</v>
      </c>
      <c r="AG95" s="8">
        <v>36</v>
      </c>
      <c r="AH95" s="100">
        <f t="shared" si="30"/>
        <v>0.54545454545454541</v>
      </c>
      <c r="AI95" s="8">
        <v>5142</v>
      </c>
      <c r="AJ95" s="8">
        <v>1051</v>
      </c>
      <c r="AK95" s="100">
        <f t="shared" si="31"/>
        <v>0.20439517697394011</v>
      </c>
      <c r="AL95" s="8">
        <v>0</v>
      </c>
      <c r="AM95" s="8">
        <v>10</v>
      </c>
      <c r="AN95" s="100" t="str">
        <f t="shared" si="32"/>
        <v>N/A</v>
      </c>
      <c r="AO95" s="8">
        <v>383</v>
      </c>
      <c r="AP95" s="8">
        <v>84</v>
      </c>
      <c r="AQ95" s="100">
        <f t="shared" si="33"/>
        <v>0.21932114882506529</v>
      </c>
      <c r="AR95" s="8">
        <v>0</v>
      </c>
      <c r="AS95" s="8">
        <v>6</v>
      </c>
      <c r="AT95" s="100" t="str">
        <f t="shared" si="34"/>
        <v>N/A</v>
      </c>
      <c r="AU95" s="8">
        <v>0</v>
      </c>
      <c r="AV95" s="8">
        <v>0</v>
      </c>
      <c r="AW95" s="100" t="str">
        <f t="shared" si="35"/>
        <v>N/A</v>
      </c>
      <c r="AX95" s="8">
        <v>26</v>
      </c>
      <c r="AY95" s="8">
        <v>11</v>
      </c>
      <c r="AZ95" s="100">
        <f t="shared" si="36"/>
        <v>0.42307692307692307</v>
      </c>
      <c r="BA95" s="8">
        <v>690</v>
      </c>
      <c r="BB95" s="8">
        <v>61</v>
      </c>
      <c r="BC95" s="100">
        <f t="shared" si="37"/>
        <v>8.8405797101449274E-2</v>
      </c>
      <c r="BD95" s="8">
        <v>1795</v>
      </c>
      <c r="BE95" s="8">
        <v>116</v>
      </c>
      <c r="BF95" s="100">
        <f t="shared" si="38"/>
        <v>6.4623955431754879E-2</v>
      </c>
      <c r="BG95" s="8">
        <v>0</v>
      </c>
      <c r="BH95" s="8">
        <v>0</v>
      </c>
      <c r="BI95" s="100" t="str">
        <f t="shared" si="39"/>
        <v>N/A</v>
      </c>
      <c r="BJ95" s="25">
        <v>40</v>
      </c>
      <c r="BK95" s="25">
        <v>31</v>
      </c>
      <c r="BL95" s="100">
        <f t="shared" si="40"/>
        <v>0.77500000000000002</v>
      </c>
      <c r="BM95" s="25">
        <v>16</v>
      </c>
      <c r="BN95" s="25">
        <v>13</v>
      </c>
      <c r="BO95" s="100">
        <f t="shared" si="41"/>
        <v>0.8125</v>
      </c>
    </row>
    <row r="96" spans="1:67" s="23" customFormat="1" ht="15" customHeight="1" x14ac:dyDescent="0.55000000000000004">
      <c r="A96" s="19">
        <v>66</v>
      </c>
      <c r="B96" s="20" t="s">
        <v>119</v>
      </c>
      <c r="C96" s="21">
        <v>9223</v>
      </c>
      <c r="D96" s="20" t="s">
        <v>121</v>
      </c>
      <c r="E96" s="8">
        <v>3180</v>
      </c>
      <c r="F96" s="8">
        <v>5581</v>
      </c>
      <c r="G96" s="100">
        <f t="shared" si="21"/>
        <v>1.7550314465408805</v>
      </c>
      <c r="H96" s="8">
        <v>474</v>
      </c>
      <c r="I96" s="8">
        <v>358</v>
      </c>
      <c r="J96" s="100">
        <f t="shared" si="22"/>
        <v>0.75527426160337552</v>
      </c>
      <c r="K96" s="8">
        <v>3654</v>
      </c>
      <c r="L96" s="8">
        <v>5939</v>
      </c>
      <c r="M96" s="100">
        <f t="shared" si="23"/>
        <v>1.6253420908593323</v>
      </c>
      <c r="N96" s="8">
        <v>23458</v>
      </c>
      <c r="O96" s="8">
        <v>10076</v>
      </c>
      <c r="P96" s="100">
        <f t="shared" si="24"/>
        <v>0.42953363458095317</v>
      </c>
      <c r="Q96" s="8">
        <v>27112</v>
      </c>
      <c r="R96" s="8">
        <v>16015</v>
      </c>
      <c r="S96" s="100">
        <f t="shared" si="25"/>
        <v>0.59069784597226316</v>
      </c>
      <c r="T96" s="8">
        <v>435</v>
      </c>
      <c r="U96" s="8">
        <v>137</v>
      </c>
      <c r="V96" s="100">
        <f t="shared" si="26"/>
        <v>0.31494252873563217</v>
      </c>
      <c r="W96" s="8">
        <v>210</v>
      </c>
      <c r="X96" s="8">
        <v>112</v>
      </c>
      <c r="Y96" s="100">
        <f t="shared" si="27"/>
        <v>0.53333333333333333</v>
      </c>
      <c r="Z96" s="8">
        <v>275</v>
      </c>
      <c r="AA96" s="8">
        <v>502</v>
      </c>
      <c r="AB96" s="100">
        <f t="shared" si="28"/>
        <v>1.8254545454545454</v>
      </c>
      <c r="AC96" s="8">
        <v>14327</v>
      </c>
      <c r="AD96" s="8">
        <v>6504</v>
      </c>
      <c r="AE96" s="100">
        <f t="shared" si="29"/>
        <v>0.45396803238640332</v>
      </c>
      <c r="AF96" s="8">
        <v>66</v>
      </c>
      <c r="AG96" s="8">
        <v>49</v>
      </c>
      <c r="AH96" s="100">
        <f t="shared" si="30"/>
        <v>0.74242424242424243</v>
      </c>
      <c r="AI96" s="8">
        <v>5142</v>
      </c>
      <c r="AJ96" s="8">
        <v>2215</v>
      </c>
      <c r="AK96" s="100">
        <f t="shared" si="31"/>
        <v>0.43076623881758069</v>
      </c>
      <c r="AL96" s="8">
        <v>0</v>
      </c>
      <c r="AM96" s="8">
        <v>32</v>
      </c>
      <c r="AN96" s="100" t="str">
        <f t="shared" si="32"/>
        <v>N/A</v>
      </c>
      <c r="AO96" s="8">
        <v>383</v>
      </c>
      <c r="AP96" s="8">
        <v>86</v>
      </c>
      <c r="AQ96" s="100">
        <f t="shared" si="33"/>
        <v>0.22454308093994779</v>
      </c>
      <c r="AR96" s="8">
        <v>0</v>
      </c>
      <c r="AS96" s="8">
        <v>5</v>
      </c>
      <c r="AT96" s="100" t="str">
        <f t="shared" si="34"/>
        <v>N/A</v>
      </c>
      <c r="AU96" s="8">
        <v>0</v>
      </c>
      <c r="AV96" s="8">
        <v>1</v>
      </c>
      <c r="AW96" s="100" t="str">
        <f t="shared" si="35"/>
        <v>N/A</v>
      </c>
      <c r="AX96" s="8">
        <v>22</v>
      </c>
      <c r="AY96" s="8">
        <v>3</v>
      </c>
      <c r="AZ96" s="100">
        <f t="shared" si="36"/>
        <v>0.13636363636363635</v>
      </c>
      <c r="BA96" s="8">
        <v>246</v>
      </c>
      <c r="BB96" s="8">
        <v>147</v>
      </c>
      <c r="BC96" s="100">
        <f t="shared" si="37"/>
        <v>0.59756097560975607</v>
      </c>
      <c r="BD96" s="8">
        <v>2352</v>
      </c>
      <c r="BE96" s="8">
        <v>256</v>
      </c>
      <c r="BF96" s="100">
        <f t="shared" si="38"/>
        <v>0.10884353741496598</v>
      </c>
      <c r="BG96" s="8">
        <v>0</v>
      </c>
      <c r="BH96" s="8">
        <v>1</v>
      </c>
      <c r="BI96" s="100" t="str">
        <f t="shared" si="39"/>
        <v>N/A</v>
      </c>
      <c r="BJ96" s="26">
        <v>17</v>
      </c>
      <c r="BK96" s="25">
        <v>14</v>
      </c>
      <c r="BL96" s="100">
        <f t="shared" si="40"/>
        <v>0.82352941176470584</v>
      </c>
      <c r="BM96" s="26">
        <v>13</v>
      </c>
      <c r="BN96" s="25">
        <v>11</v>
      </c>
      <c r="BO96" s="100">
        <f t="shared" si="41"/>
        <v>0.84615384615384615</v>
      </c>
    </row>
    <row r="97" spans="1:67" s="1" customFormat="1" ht="15" customHeight="1" x14ac:dyDescent="0.55000000000000004">
      <c r="A97" s="16">
        <v>66</v>
      </c>
      <c r="B97" s="17" t="s">
        <v>119</v>
      </c>
      <c r="C97" s="18">
        <v>9308</v>
      </c>
      <c r="D97" s="17" t="s">
        <v>42</v>
      </c>
      <c r="E97" s="8">
        <v>3121</v>
      </c>
      <c r="F97" s="8">
        <v>6111</v>
      </c>
      <c r="G97" s="100">
        <f t="shared" si="21"/>
        <v>1.9580262736302467</v>
      </c>
      <c r="H97" s="8">
        <v>473</v>
      </c>
      <c r="I97" s="8">
        <v>322</v>
      </c>
      <c r="J97" s="100">
        <f t="shared" si="22"/>
        <v>0.68076109936575058</v>
      </c>
      <c r="K97" s="8">
        <v>3594</v>
      </c>
      <c r="L97" s="8">
        <v>6433</v>
      </c>
      <c r="M97" s="100">
        <f t="shared" si="23"/>
        <v>1.7899276572064553</v>
      </c>
      <c r="N97" s="8">
        <v>24327</v>
      </c>
      <c r="O97" s="8">
        <v>17104</v>
      </c>
      <c r="P97" s="100">
        <f t="shared" si="24"/>
        <v>0.70308710486290948</v>
      </c>
      <c r="Q97" s="8">
        <v>27921</v>
      </c>
      <c r="R97" s="8">
        <v>23537</v>
      </c>
      <c r="S97" s="100">
        <f t="shared" si="25"/>
        <v>0.84298556641954081</v>
      </c>
      <c r="T97" s="8">
        <v>569</v>
      </c>
      <c r="U97" s="8">
        <v>160</v>
      </c>
      <c r="V97" s="100">
        <f t="shared" si="26"/>
        <v>0.28119507908611602</v>
      </c>
      <c r="W97" s="8">
        <v>340</v>
      </c>
      <c r="X97" s="8">
        <v>65</v>
      </c>
      <c r="Y97" s="100">
        <f t="shared" si="27"/>
        <v>0.19117647058823528</v>
      </c>
      <c r="Z97" s="8">
        <v>114</v>
      </c>
      <c r="AA97" s="8">
        <v>281</v>
      </c>
      <c r="AB97" s="100">
        <f t="shared" si="28"/>
        <v>2.4649122807017543</v>
      </c>
      <c r="AC97" s="8">
        <v>14760</v>
      </c>
      <c r="AD97" s="8">
        <v>11683</v>
      </c>
      <c r="AE97" s="100">
        <f t="shared" si="29"/>
        <v>0.79153116531165313</v>
      </c>
      <c r="AF97" s="8">
        <v>82</v>
      </c>
      <c r="AG97" s="8">
        <v>80</v>
      </c>
      <c r="AH97" s="100">
        <f t="shared" si="30"/>
        <v>0.97560975609756095</v>
      </c>
      <c r="AI97" s="8">
        <v>5304</v>
      </c>
      <c r="AJ97" s="8">
        <v>2968</v>
      </c>
      <c r="AK97" s="100">
        <f t="shared" si="31"/>
        <v>0.55957767722473606</v>
      </c>
      <c r="AL97" s="8">
        <v>0</v>
      </c>
      <c r="AM97" s="8">
        <v>20</v>
      </c>
      <c r="AN97" s="100" t="str">
        <f t="shared" si="32"/>
        <v>N/A</v>
      </c>
      <c r="AO97" s="8">
        <v>511</v>
      </c>
      <c r="AP97" s="8">
        <v>115</v>
      </c>
      <c r="AQ97" s="100">
        <f t="shared" si="33"/>
        <v>0.22504892367906065</v>
      </c>
      <c r="AR97" s="8">
        <v>0</v>
      </c>
      <c r="AS97" s="8">
        <v>4</v>
      </c>
      <c r="AT97" s="100" t="str">
        <f t="shared" si="34"/>
        <v>N/A</v>
      </c>
      <c r="AU97" s="8">
        <v>0</v>
      </c>
      <c r="AV97" s="8">
        <v>3</v>
      </c>
      <c r="AW97" s="100" t="str">
        <f t="shared" si="35"/>
        <v>N/A</v>
      </c>
      <c r="AX97" s="8">
        <v>23</v>
      </c>
      <c r="AY97" s="8">
        <v>9</v>
      </c>
      <c r="AZ97" s="100">
        <f t="shared" si="36"/>
        <v>0.39130434782608697</v>
      </c>
      <c r="BA97" s="8">
        <v>828</v>
      </c>
      <c r="BB97" s="8">
        <v>755</v>
      </c>
      <c r="BC97" s="100">
        <f t="shared" si="37"/>
        <v>0.91183574879227058</v>
      </c>
      <c r="BD97" s="8">
        <v>1796</v>
      </c>
      <c r="BE97" s="8">
        <v>673</v>
      </c>
      <c r="BF97" s="100">
        <f t="shared" si="38"/>
        <v>0.37472160356347439</v>
      </c>
      <c r="BG97" s="8">
        <v>0</v>
      </c>
      <c r="BH97" s="8">
        <v>0</v>
      </c>
      <c r="BI97" s="100" t="str">
        <f t="shared" si="39"/>
        <v>N/A</v>
      </c>
      <c r="BJ97" s="25">
        <v>17</v>
      </c>
      <c r="BK97" s="25">
        <v>15</v>
      </c>
      <c r="BL97" s="100">
        <f t="shared" si="40"/>
        <v>0.88235294117647056</v>
      </c>
      <c r="BM97" s="25">
        <v>12</v>
      </c>
      <c r="BN97" s="25">
        <v>10</v>
      </c>
      <c r="BO97" s="100">
        <f t="shared" si="41"/>
        <v>0.83333333333333337</v>
      </c>
    </row>
    <row r="98" spans="1:67" s="1" customFormat="1" ht="15" customHeight="1" x14ac:dyDescent="0.55000000000000004">
      <c r="A98" s="16">
        <v>68</v>
      </c>
      <c r="B98" s="17" t="s">
        <v>122</v>
      </c>
      <c r="C98" s="18">
        <v>9122</v>
      </c>
      <c r="D98" s="17" t="s">
        <v>120</v>
      </c>
      <c r="E98" s="8">
        <v>4236</v>
      </c>
      <c r="F98" s="8">
        <v>5367</v>
      </c>
      <c r="G98" s="100">
        <f t="shared" si="21"/>
        <v>1.2669971671388103</v>
      </c>
      <c r="H98" s="8">
        <v>285</v>
      </c>
      <c r="I98" s="8">
        <v>239</v>
      </c>
      <c r="J98" s="100">
        <f t="shared" si="22"/>
        <v>0.83859649122807023</v>
      </c>
      <c r="K98" s="8">
        <v>4521</v>
      </c>
      <c r="L98" s="8">
        <v>5606</v>
      </c>
      <c r="M98" s="100">
        <f t="shared" si="23"/>
        <v>1.2399911523999114</v>
      </c>
      <c r="N98" s="8">
        <v>8069</v>
      </c>
      <c r="O98" s="8">
        <v>7532</v>
      </c>
      <c r="P98" s="100">
        <f t="shared" si="24"/>
        <v>0.93344900235469075</v>
      </c>
      <c r="Q98" s="8">
        <v>12590</v>
      </c>
      <c r="R98" s="8">
        <v>13138</v>
      </c>
      <c r="S98" s="100">
        <f t="shared" si="25"/>
        <v>1.0435266084193804</v>
      </c>
      <c r="T98" s="8">
        <v>391</v>
      </c>
      <c r="U98" s="8">
        <v>358</v>
      </c>
      <c r="V98" s="100">
        <f t="shared" si="26"/>
        <v>0.9156010230179028</v>
      </c>
      <c r="W98" s="8">
        <v>53</v>
      </c>
      <c r="X98" s="8">
        <v>47</v>
      </c>
      <c r="Y98" s="100">
        <f t="shared" si="27"/>
        <v>0.8867924528301887</v>
      </c>
      <c r="Z98" s="8">
        <v>120</v>
      </c>
      <c r="AA98" s="8">
        <v>170</v>
      </c>
      <c r="AB98" s="100">
        <f t="shared" si="28"/>
        <v>1.4166666666666667</v>
      </c>
      <c r="AC98" s="8">
        <v>4698</v>
      </c>
      <c r="AD98" s="8">
        <v>4373</v>
      </c>
      <c r="AE98" s="100">
        <f t="shared" si="29"/>
        <v>0.93082162622392506</v>
      </c>
      <c r="AF98" s="8">
        <v>30</v>
      </c>
      <c r="AG98" s="8">
        <v>45</v>
      </c>
      <c r="AH98" s="100">
        <f t="shared" si="30"/>
        <v>1.5</v>
      </c>
      <c r="AI98" s="8">
        <v>2149</v>
      </c>
      <c r="AJ98" s="8">
        <v>1602</v>
      </c>
      <c r="AK98" s="100">
        <f t="shared" si="31"/>
        <v>0.74546300604932525</v>
      </c>
      <c r="AL98" s="8">
        <v>0</v>
      </c>
      <c r="AM98" s="8">
        <v>17</v>
      </c>
      <c r="AN98" s="100" t="str">
        <f t="shared" si="32"/>
        <v>N/A</v>
      </c>
      <c r="AO98" s="8">
        <v>111</v>
      </c>
      <c r="AP98" s="8">
        <v>88</v>
      </c>
      <c r="AQ98" s="100">
        <f t="shared" si="33"/>
        <v>0.7927927927927928</v>
      </c>
      <c r="AR98" s="8">
        <v>0</v>
      </c>
      <c r="AS98" s="8">
        <v>5</v>
      </c>
      <c r="AT98" s="100" t="str">
        <f t="shared" si="34"/>
        <v>N/A</v>
      </c>
      <c r="AU98" s="8">
        <v>0</v>
      </c>
      <c r="AV98" s="8">
        <v>1</v>
      </c>
      <c r="AW98" s="100" t="str">
        <f t="shared" si="35"/>
        <v>N/A</v>
      </c>
      <c r="AX98" s="8">
        <v>17</v>
      </c>
      <c r="AY98" s="8">
        <v>20</v>
      </c>
      <c r="AZ98" s="100">
        <f t="shared" si="36"/>
        <v>1.1764705882352942</v>
      </c>
      <c r="BA98" s="8">
        <v>200</v>
      </c>
      <c r="BB98" s="8">
        <v>281</v>
      </c>
      <c r="BC98" s="100">
        <f t="shared" si="37"/>
        <v>1.405</v>
      </c>
      <c r="BD98" s="8">
        <v>300</v>
      </c>
      <c r="BE98" s="8">
        <v>363</v>
      </c>
      <c r="BF98" s="100">
        <f t="shared" si="38"/>
        <v>1.21</v>
      </c>
      <c r="BG98" s="8">
        <v>0</v>
      </c>
      <c r="BH98" s="8">
        <v>0</v>
      </c>
      <c r="BI98" s="100" t="str">
        <f t="shared" si="39"/>
        <v>N/A</v>
      </c>
      <c r="BJ98" s="25">
        <v>29</v>
      </c>
      <c r="BK98" s="25">
        <v>23</v>
      </c>
      <c r="BL98" s="100">
        <f t="shared" si="40"/>
        <v>0.7931034482758621</v>
      </c>
      <c r="BM98" s="25">
        <v>13</v>
      </c>
      <c r="BN98" s="25">
        <v>11</v>
      </c>
      <c r="BO98" s="100">
        <f t="shared" si="41"/>
        <v>0.84615384615384615</v>
      </c>
    </row>
    <row r="99" spans="1:67" s="1" customFormat="1" ht="15" customHeight="1" x14ac:dyDescent="0.55000000000000004">
      <c r="A99" s="16">
        <v>68</v>
      </c>
      <c r="B99" s="17" t="s">
        <v>122</v>
      </c>
      <c r="C99" s="18">
        <v>9224</v>
      </c>
      <c r="D99" s="17" t="s">
        <v>123</v>
      </c>
      <c r="E99" s="8">
        <v>2736</v>
      </c>
      <c r="F99" s="8">
        <v>3513</v>
      </c>
      <c r="G99" s="100">
        <f t="shared" si="21"/>
        <v>1.2839912280701755</v>
      </c>
      <c r="H99" s="8">
        <v>285</v>
      </c>
      <c r="I99" s="8">
        <v>137</v>
      </c>
      <c r="J99" s="100">
        <f t="shared" si="22"/>
        <v>0.48070175438596491</v>
      </c>
      <c r="K99" s="8">
        <v>3021</v>
      </c>
      <c r="L99" s="8">
        <v>3650</v>
      </c>
      <c r="M99" s="100">
        <f t="shared" si="23"/>
        <v>1.2082092022509103</v>
      </c>
      <c r="N99" s="8">
        <v>12394</v>
      </c>
      <c r="O99" s="8">
        <v>5917</v>
      </c>
      <c r="P99" s="100">
        <f t="shared" si="24"/>
        <v>0.47740842343069229</v>
      </c>
      <c r="Q99" s="8">
        <v>15415</v>
      </c>
      <c r="R99" s="8">
        <v>9567</v>
      </c>
      <c r="S99" s="100">
        <f t="shared" si="25"/>
        <v>0.62062925721699647</v>
      </c>
      <c r="T99" s="8">
        <v>241</v>
      </c>
      <c r="U99" s="8">
        <v>187</v>
      </c>
      <c r="V99" s="100">
        <f t="shared" si="26"/>
        <v>0.77593360995850624</v>
      </c>
      <c r="W99" s="8">
        <v>57</v>
      </c>
      <c r="X99" s="8">
        <v>32</v>
      </c>
      <c r="Y99" s="100">
        <f t="shared" si="27"/>
        <v>0.56140350877192979</v>
      </c>
      <c r="Z99" s="8">
        <v>279</v>
      </c>
      <c r="AA99" s="8">
        <v>360</v>
      </c>
      <c r="AB99" s="100">
        <f t="shared" si="28"/>
        <v>1.2903225806451613</v>
      </c>
      <c r="AC99" s="8">
        <v>8721</v>
      </c>
      <c r="AD99" s="8">
        <v>3771</v>
      </c>
      <c r="AE99" s="100">
        <f t="shared" si="29"/>
        <v>0.43240454076367391</v>
      </c>
      <c r="AF99" s="8">
        <v>60</v>
      </c>
      <c r="AG99" s="8">
        <v>34</v>
      </c>
      <c r="AH99" s="100">
        <f t="shared" si="30"/>
        <v>0.56666666666666665</v>
      </c>
      <c r="AI99" s="8">
        <v>1958</v>
      </c>
      <c r="AJ99" s="8">
        <v>1037</v>
      </c>
      <c r="AK99" s="100">
        <f t="shared" si="31"/>
        <v>0.52962206332992845</v>
      </c>
      <c r="AL99" s="8">
        <v>0</v>
      </c>
      <c r="AM99" s="8">
        <v>39</v>
      </c>
      <c r="AN99" s="100" t="str">
        <f t="shared" si="32"/>
        <v>N/A</v>
      </c>
      <c r="AO99" s="8">
        <v>111</v>
      </c>
      <c r="AP99" s="8">
        <v>55</v>
      </c>
      <c r="AQ99" s="100">
        <f t="shared" si="33"/>
        <v>0.49549549549549549</v>
      </c>
      <c r="AR99" s="8">
        <v>0</v>
      </c>
      <c r="AS99" s="8">
        <v>2</v>
      </c>
      <c r="AT99" s="100" t="str">
        <f t="shared" si="34"/>
        <v>N/A</v>
      </c>
      <c r="AU99" s="8">
        <v>0</v>
      </c>
      <c r="AV99" s="8">
        <v>0</v>
      </c>
      <c r="AW99" s="100" t="str">
        <f t="shared" si="35"/>
        <v>N/A</v>
      </c>
      <c r="AX99" s="8">
        <v>17</v>
      </c>
      <c r="AY99" s="8">
        <v>2</v>
      </c>
      <c r="AZ99" s="100">
        <f t="shared" si="36"/>
        <v>0.11764705882352941</v>
      </c>
      <c r="BA99" s="8">
        <v>248</v>
      </c>
      <c r="BB99" s="8">
        <v>66</v>
      </c>
      <c r="BC99" s="100">
        <f t="shared" si="37"/>
        <v>0.2661290322580645</v>
      </c>
      <c r="BD99" s="8">
        <v>675</v>
      </c>
      <c r="BE99" s="8">
        <v>252</v>
      </c>
      <c r="BF99" s="100">
        <f t="shared" si="38"/>
        <v>0.37333333333333335</v>
      </c>
      <c r="BG99" s="8">
        <v>27</v>
      </c>
      <c r="BH99" s="8">
        <v>0</v>
      </c>
      <c r="BI99" s="100">
        <f t="shared" si="39"/>
        <v>0</v>
      </c>
      <c r="BJ99" s="25">
        <v>18</v>
      </c>
      <c r="BK99" s="25">
        <v>15</v>
      </c>
      <c r="BL99" s="100">
        <f t="shared" si="40"/>
        <v>0.83333333333333337</v>
      </c>
      <c r="BM99" s="25">
        <v>14</v>
      </c>
      <c r="BN99" s="25">
        <v>12</v>
      </c>
      <c r="BO99" s="100">
        <f t="shared" si="41"/>
        <v>0.8571428571428571</v>
      </c>
    </row>
    <row r="100" spans="1:67" s="1" customFormat="1" ht="15" customHeight="1" x14ac:dyDescent="0.55000000000000004">
      <c r="A100" s="16">
        <v>68</v>
      </c>
      <c r="B100" s="17" t="s">
        <v>122</v>
      </c>
      <c r="C100" s="18">
        <v>9225</v>
      </c>
      <c r="D100" s="17" t="s">
        <v>124</v>
      </c>
      <c r="E100" s="8">
        <v>3846</v>
      </c>
      <c r="F100" s="8">
        <v>5013</v>
      </c>
      <c r="G100" s="100">
        <f t="shared" si="21"/>
        <v>1.3034321372854913</v>
      </c>
      <c r="H100" s="8">
        <v>285</v>
      </c>
      <c r="I100" s="8">
        <v>277</v>
      </c>
      <c r="J100" s="100">
        <f t="shared" si="22"/>
        <v>0.97192982456140353</v>
      </c>
      <c r="K100" s="8">
        <v>4131</v>
      </c>
      <c r="L100" s="8">
        <v>5290</v>
      </c>
      <c r="M100" s="100">
        <f t="shared" si="23"/>
        <v>1.2805616073589929</v>
      </c>
      <c r="N100" s="8">
        <v>8339</v>
      </c>
      <c r="O100" s="8">
        <v>6090</v>
      </c>
      <c r="P100" s="100">
        <f t="shared" si="24"/>
        <v>0.73030339369228925</v>
      </c>
      <c r="Q100" s="8">
        <v>12470</v>
      </c>
      <c r="R100" s="8">
        <v>11380</v>
      </c>
      <c r="S100" s="100">
        <f t="shared" si="25"/>
        <v>0.91259021651964711</v>
      </c>
      <c r="T100" s="8">
        <v>308</v>
      </c>
      <c r="U100" s="8">
        <v>148</v>
      </c>
      <c r="V100" s="100">
        <f t="shared" si="26"/>
        <v>0.48051948051948051</v>
      </c>
      <c r="W100" s="8">
        <v>31</v>
      </c>
      <c r="X100" s="8">
        <v>73</v>
      </c>
      <c r="Y100" s="100">
        <f t="shared" si="27"/>
        <v>2.3548387096774195</v>
      </c>
      <c r="Z100" s="8">
        <v>314</v>
      </c>
      <c r="AA100" s="8">
        <v>591</v>
      </c>
      <c r="AB100" s="100">
        <f t="shared" si="28"/>
        <v>1.8821656050955413</v>
      </c>
      <c r="AC100" s="8">
        <v>3298</v>
      </c>
      <c r="AD100" s="8">
        <v>2325</v>
      </c>
      <c r="AE100" s="100">
        <f t="shared" si="29"/>
        <v>0.7049727107337781</v>
      </c>
      <c r="AF100" s="8">
        <v>60</v>
      </c>
      <c r="AG100" s="8">
        <v>150</v>
      </c>
      <c r="AH100" s="100">
        <f t="shared" si="30"/>
        <v>2.5</v>
      </c>
      <c r="AI100" s="8">
        <v>2629</v>
      </c>
      <c r="AJ100" s="8">
        <v>1583</v>
      </c>
      <c r="AK100" s="100">
        <f t="shared" si="31"/>
        <v>0.60213008748573604</v>
      </c>
      <c r="AL100" s="8">
        <v>0</v>
      </c>
      <c r="AM100" s="8">
        <v>17</v>
      </c>
      <c r="AN100" s="100" t="str">
        <f t="shared" si="32"/>
        <v>N/A</v>
      </c>
      <c r="AO100" s="8">
        <v>119</v>
      </c>
      <c r="AP100" s="8">
        <v>162</v>
      </c>
      <c r="AQ100" s="100">
        <f t="shared" si="33"/>
        <v>1.3613445378151261</v>
      </c>
      <c r="AR100" s="8">
        <v>0</v>
      </c>
      <c r="AS100" s="8">
        <v>6</v>
      </c>
      <c r="AT100" s="100" t="str">
        <f t="shared" si="34"/>
        <v>N/A</v>
      </c>
      <c r="AU100" s="8">
        <v>0</v>
      </c>
      <c r="AV100" s="8">
        <v>3</v>
      </c>
      <c r="AW100" s="100" t="str">
        <f t="shared" si="35"/>
        <v>N/A</v>
      </c>
      <c r="AX100" s="8">
        <v>27</v>
      </c>
      <c r="AY100" s="8">
        <v>7</v>
      </c>
      <c r="AZ100" s="100">
        <f t="shared" si="36"/>
        <v>0.25925925925925924</v>
      </c>
      <c r="BA100" s="8">
        <v>568</v>
      </c>
      <c r="BB100" s="8">
        <v>473</v>
      </c>
      <c r="BC100" s="100">
        <f t="shared" si="37"/>
        <v>0.83274647887323938</v>
      </c>
      <c r="BD100" s="8">
        <v>985</v>
      </c>
      <c r="BE100" s="8">
        <v>259</v>
      </c>
      <c r="BF100" s="100">
        <f t="shared" si="38"/>
        <v>0.26294416243654822</v>
      </c>
      <c r="BG100" s="8">
        <v>0</v>
      </c>
      <c r="BH100" s="8">
        <v>0</v>
      </c>
      <c r="BI100" s="100" t="str">
        <f t="shared" si="39"/>
        <v>N/A</v>
      </c>
      <c r="BJ100" s="25">
        <v>34</v>
      </c>
      <c r="BK100" s="25">
        <v>27</v>
      </c>
      <c r="BL100" s="100">
        <f t="shared" si="40"/>
        <v>0.79411764705882348</v>
      </c>
      <c r="BM100" s="25">
        <v>16</v>
      </c>
      <c r="BN100" s="25">
        <v>13</v>
      </c>
      <c r="BO100" s="100">
        <f t="shared" si="41"/>
        <v>0.8125</v>
      </c>
    </row>
    <row r="101" spans="1:67" s="1" customFormat="1" ht="15" customHeight="1" x14ac:dyDescent="0.55000000000000004">
      <c r="A101" s="16">
        <v>68</v>
      </c>
      <c r="B101" s="17" t="s">
        <v>122</v>
      </c>
      <c r="C101" s="18">
        <v>9309</v>
      </c>
      <c r="D101" s="17" t="s">
        <v>125</v>
      </c>
      <c r="E101" s="8">
        <v>5506</v>
      </c>
      <c r="F101" s="8">
        <v>6163</v>
      </c>
      <c r="G101" s="100">
        <f t="shared" si="21"/>
        <v>1.1193243734108245</v>
      </c>
      <c r="H101" s="8">
        <v>285</v>
      </c>
      <c r="I101" s="8">
        <v>275</v>
      </c>
      <c r="J101" s="100">
        <f t="shared" si="22"/>
        <v>0.96491228070175439</v>
      </c>
      <c r="K101" s="8">
        <v>5791</v>
      </c>
      <c r="L101" s="8">
        <v>6438</v>
      </c>
      <c r="M101" s="100">
        <f t="shared" si="23"/>
        <v>1.1117250906579175</v>
      </c>
      <c r="N101" s="8">
        <v>14754</v>
      </c>
      <c r="O101" s="8">
        <v>10598</v>
      </c>
      <c r="P101" s="100">
        <f t="shared" si="24"/>
        <v>0.71831367764673981</v>
      </c>
      <c r="Q101" s="8">
        <v>20545</v>
      </c>
      <c r="R101" s="8">
        <v>17036</v>
      </c>
      <c r="S101" s="100">
        <f t="shared" si="25"/>
        <v>0.82920418593331713</v>
      </c>
      <c r="T101" s="8">
        <v>606</v>
      </c>
      <c r="U101" s="8">
        <v>342</v>
      </c>
      <c r="V101" s="100">
        <f t="shared" si="26"/>
        <v>0.5643564356435643</v>
      </c>
      <c r="W101" s="8">
        <v>118</v>
      </c>
      <c r="X101" s="8">
        <v>67</v>
      </c>
      <c r="Y101" s="100">
        <f t="shared" si="27"/>
        <v>0.56779661016949157</v>
      </c>
      <c r="Z101" s="8">
        <v>450</v>
      </c>
      <c r="AA101" s="8">
        <v>780</v>
      </c>
      <c r="AB101" s="100">
        <f t="shared" si="28"/>
        <v>1.7333333333333334</v>
      </c>
      <c r="AC101" s="8">
        <v>6090</v>
      </c>
      <c r="AD101" s="8">
        <v>4533</v>
      </c>
      <c r="AE101" s="100">
        <f t="shared" si="29"/>
        <v>0.74433497536945814</v>
      </c>
      <c r="AF101" s="8">
        <v>49</v>
      </c>
      <c r="AG101" s="8">
        <v>60</v>
      </c>
      <c r="AH101" s="100">
        <f t="shared" si="30"/>
        <v>1.2244897959183674</v>
      </c>
      <c r="AI101" s="8">
        <v>4506</v>
      </c>
      <c r="AJ101" s="8">
        <v>3172</v>
      </c>
      <c r="AK101" s="100">
        <f t="shared" si="31"/>
        <v>0.70395028850421659</v>
      </c>
      <c r="AL101" s="8">
        <v>0</v>
      </c>
      <c r="AM101" s="8">
        <v>20</v>
      </c>
      <c r="AN101" s="100" t="str">
        <f t="shared" si="32"/>
        <v>N/A</v>
      </c>
      <c r="AO101" s="8">
        <v>153</v>
      </c>
      <c r="AP101" s="8">
        <v>112</v>
      </c>
      <c r="AQ101" s="100">
        <f t="shared" si="33"/>
        <v>0.73202614379084963</v>
      </c>
      <c r="AR101" s="8">
        <v>0</v>
      </c>
      <c r="AS101" s="8">
        <v>13</v>
      </c>
      <c r="AT101" s="100" t="str">
        <f t="shared" si="34"/>
        <v>N/A</v>
      </c>
      <c r="AU101" s="8">
        <v>0</v>
      </c>
      <c r="AV101" s="8">
        <v>1</v>
      </c>
      <c r="AW101" s="100" t="str">
        <f t="shared" si="35"/>
        <v>N/A</v>
      </c>
      <c r="AX101" s="8">
        <v>18</v>
      </c>
      <c r="AY101" s="8">
        <v>1</v>
      </c>
      <c r="AZ101" s="100">
        <f t="shared" si="36"/>
        <v>5.5555555555555552E-2</v>
      </c>
      <c r="BA101" s="8">
        <v>1000</v>
      </c>
      <c r="BB101" s="8">
        <v>1135</v>
      </c>
      <c r="BC101" s="100">
        <f t="shared" si="37"/>
        <v>1.135</v>
      </c>
      <c r="BD101" s="8">
        <v>1764</v>
      </c>
      <c r="BE101" s="8">
        <v>280</v>
      </c>
      <c r="BF101" s="100">
        <f t="shared" si="38"/>
        <v>0.15873015873015872</v>
      </c>
      <c r="BG101" s="8">
        <v>0</v>
      </c>
      <c r="BH101" s="8">
        <v>0</v>
      </c>
      <c r="BI101" s="100" t="str">
        <f t="shared" si="39"/>
        <v>N/A</v>
      </c>
      <c r="BJ101" s="25">
        <v>45</v>
      </c>
      <c r="BK101" s="25">
        <v>35</v>
      </c>
      <c r="BL101" s="100">
        <f t="shared" si="40"/>
        <v>0.77777777777777779</v>
      </c>
      <c r="BM101" s="25">
        <v>17</v>
      </c>
      <c r="BN101" s="25">
        <v>17</v>
      </c>
      <c r="BO101" s="100">
        <f t="shared" si="41"/>
        <v>1</v>
      </c>
    </row>
    <row r="102" spans="1:67" s="1" customFormat="1" ht="15" customHeight="1" x14ac:dyDescent="0.55000000000000004">
      <c r="A102" s="16">
        <v>68</v>
      </c>
      <c r="B102" s="17" t="s">
        <v>122</v>
      </c>
      <c r="C102" s="18">
        <v>9540</v>
      </c>
      <c r="D102" s="17" t="s">
        <v>126</v>
      </c>
      <c r="E102" s="8">
        <v>8947</v>
      </c>
      <c r="F102" s="8">
        <v>8382</v>
      </c>
      <c r="G102" s="100">
        <f t="shared" si="21"/>
        <v>0.93685034089638985</v>
      </c>
      <c r="H102" s="8">
        <v>676</v>
      </c>
      <c r="I102" s="8">
        <v>535</v>
      </c>
      <c r="J102" s="100">
        <f t="shared" si="22"/>
        <v>0.79142011834319526</v>
      </c>
      <c r="K102" s="8">
        <v>9623</v>
      </c>
      <c r="L102" s="8">
        <v>8917</v>
      </c>
      <c r="M102" s="100">
        <f t="shared" si="23"/>
        <v>0.9266341057882157</v>
      </c>
      <c r="N102" s="8">
        <v>12157</v>
      </c>
      <c r="O102" s="8">
        <v>10272</v>
      </c>
      <c r="P102" s="100">
        <f t="shared" si="24"/>
        <v>0.84494529900468862</v>
      </c>
      <c r="Q102" s="8">
        <v>21780</v>
      </c>
      <c r="R102" s="8">
        <v>19189</v>
      </c>
      <c r="S102" s="100">
        <f t="shared" si="25"/>
        <v>0.88103764921946737</v>
      </c>
      <c r="T102" s="8">
        <v>42</v>
      </c>
      <c r="U102" s="8">
        <v>56</v>
      </c>
      <c r="V102" s="100">
        <f t="shared" si="26"/>
        <v>1.3333333333333333</v>
      </c>
      <c r="W102" s="8">
        <v>6</v>
      </c>
      <c r="X102" s="8">
        <v>18</v>
      </c>
      <c r="Y102" s="100">
        <f t="shared" si="27"/>
        <v>3</v>
      </c>
      <c r="Z102" s="8">
        <v>103</v>
      </c>
      <c r="AA102" s="8">
        <v>110</v>
      </c>
      <c r="AB102" s="100">
        <f t="shared" si="28"/>
        <v>1.0679611650485437</v>
      </c>
      <c r="AC102" s="8">
        <v>6743</v>
      </c>
      <c r="AD102" s="8">
        <v>5488</v>
      </c>
      <c r="AE102" s="100">
        <f t="shared" si="29"/>
        <v>0.81388106184191011</v>
      </c>
      <c r="AF102" s="8">
        <v>13</v>
      </c>
      <c r="AG102" s="8">
        <v>2</v>
      </c>
      <c r="AH102" s="100">
        <f t="shared" si="30"/>
        <v>0.15384615384615385</v>
      </c>
      <c r="AI102" s="8">
        <v>3983</v>
      </c>
      <c r="AJ102" s="8">
        <v>2973</v>
      </c>
      <c r="AK102" s="100">
        <f t="shared" si="31"/>
        <v>0.74642229475269894</v>
      </c>
      <c r="AL102" s="8">
        <v>0</v>
      </c>
      <c r="AM102" s="8">
        <v>15</v>
      </c>
      <c r="AN102" s="100" t="str">
        <f t="shared" si="32"/>
        <v>N/A</v>
      </c>
      <c r="AO102" s="8">
        <v>350</v>
      </c>
      <c r="AP102" s="8">
        <v>360</v>
      </c>
      <c r="AQ102" s="100">
        <f t="shared" si="33"/>
        <v>1.0285714285714285</v>
      </c>
      <c r="AR102" s="8">
        <v>0</v>
      </c>
      <c r="AS102" s="8">
        <v>2</v>
      </c>
      <c r="AT102" s="100" t="str">
        <f t="shared" si="34"/>
        <v>N/A</v>
      </c>
      <c r="AU102" s="8">
        <v>0</v>
      </c>
      <c r="AV102" s="8">
        <v>0</v>
      </c>
      <c r="AW102" s="100" t="str">
        <f t="shared" si="35"/>
        <v>N/A</v>
      </c>
      <c r="AX102" s="8">
        <v>32</v>
      </c>
      <c r="AY102" s="8">
        <v>5</v>
      </c>
      <c r="AZ102" s="100">
        <f t="shared" si="36"/>
        <v>0.15625</v>
      </c>
      <c r="BA102" s="8">
        <v>385</v>
      </c>
      <c r="BB102" s="8">
        <v>342</v>
      </c>
      <c r="BC102" s="100">
        <f t="shared" si="37"/>
        <v>0.88831168831168827</v>
      </c>
      <c r="BD102" s="8">
        <v>500</v>
      </c>
      <c r="BE102" s="8">
        <v>757</v>
      </c>
      <c r="BF102" s="100">
        <f t="shared" si="38"/>
        <v>1.514</v>
      </c>
      <c r="BG102" s="8">
        <v>0</v>
      </c>
      <c r="BH102" s="8">
        <v>0</v>
      </c>
      <c r="BI102" s="100" t="str">
        <f t="shared" si="39"/>
        <v>N/A</v>
      </c>
      <c r="BJ102" s="25">
        <v>13</v>
      </c>
      <c r="BK102" s="25">
        <v>11</v>
      </c>
      <c r="BL102" s="100">
        <f t="shared" si="40"/>
        <v>0.84615384615384615</v>
      </c>
      <c r="BM102" s="25">
        <v>9</v>
      </c>
      <c r="BN102" s="25">
        <v>5</v>
      </c>
      <c r="BO102" s="100">
        <f t="shared" si="41"/>
        <v>0.55555555555555558</v>
      </c>
    </row>
    <row r="103" spans="1:67" s="1" customFormat="1" ht="15" customHeight="1" x14ac:dyDescent="0.55000000000000004">
      <c r="A103" s="16">
        <v>68</v>
      </c>
      <c r="B103" s="17" t="s">
        <v>122</v>
      </c>
      <c r="C103" s="18">
        <v>9541</v>
      </c>
      <c r="D103" s="17" t="s">
        <v>127</v>
      </c>
      <c r="E103" s="8">
        <v>2034</v>
      </c>
      <c r="F103" s="8">
        <v>3667</v>
      </c>
      <c r="G103" s="100">
        <f t="shared" si="21"/>
        <v>1.8028515240904621</v>
      </c>
      <c r="H103" s="8">
        <v>230</v>
      </c>
      <c r="I103" s="8">
        <v>212</v>
      </c>
      <c r="J103" s="100">
        <f t="shared" si="22"/>
        <v>0.92173913043478262</v>
      </c>
      <c r="K103" s="8">
        <v>2264</v>
      </c>
      <c r="L103" s="8">
        <v>3879</v>
      </c>
      <c r="M103" s="100">
        <f t="shared" si="23"/>
        <v>1.713339222614841</v>
      </c>
      <c r="N103" s="8">
        <v>7143</v>
      </c>
      <c r="O103" s="8">
        <v>7888</v>
      </c>
      <c r="P103" s="100">
        <f t="shared" si="24"/>
        <v>1.1042979140417191</v>
      </c>
      <c r="Q103" s="8">
        <v>9407</v>
      </c>
      <c r="R103" s="8">
        <v>11767</v>
      </c>
      <c r="S103" s="100">
        <f t="shared" si="25"/>
        <v>1.2508770064845327</v>
      </c>
      <c r="T103" s="8">
        <v>236</v>
      </c>
      <c r="U103" s="8">
        <v>144</v>
      </c>
      <c r="V103" s="100">
        <f t="shared" si="26"/>
        <v>0.61016949152542377</v>
      </c>
      <c r="W103" s="8">
        <v>0</v>
      </c>
      <c r="X103" s="8">
        <v>62</v>
      </c>
      <c r="Y103" s="100" t="str">
        <f t="shared" si="27"/>
        <v>N/A</v>
      </c>
      <c r="Z103" s="8">
        <v>330</v>
      </c>
      <c r="AA103" s="8">
        <v>981</v>
      </c>
      <c r="AB103" s="100">
        <f t="shared" si="28"/>
        <v>2.9727272727272727</v>
      </c>
      <c r="AC103" s="8">
        <v>2401</v>
      </c>
      <c r="AD103" s="8">
        <v>2036</v>
      </c>
      <c r="AE103" s="100">
        <f t="shared" si="29"/>
        <v>0.84798000832986253</v>
      </c>
      <c r="AF103" s="8">
        <v>3</v>
      </c>
      <c r="AG103" s="8">
        <v>1</v>
      </c>
      <c r="AH103" s="100">
        <f t="shared" si="30"/>
        <v>0.33333333333333331</v>
      </c>
      <c r="AI103" s="8">
        <v>3034</v>
      </c>
      <c r="AJ103" s="8">
        <v>3137</v>
      </c>
      <c r="AK103" s="100">
        <f t="shared" si="31"/>
        <v>1.0339485827290706</v>
      </c>
      <c r="AL103" s="8">
        <v>0</v>
      </c>
      <c r="AM103" s="8">
        <v>13</v>
      </c>
      <c r="AN103" s="100" t="str">
        <f t="shared" si="32"/>
        <v>N/A</v>
      </c>
      <c r="AO103" s="8">
        <v>119</v>
      </c>
      <c r="AP103" s="8">
        <v>86</v>
      </c>
      <c r="AQ103" s="100">
        <f t="shared" si="33"/>
        <v>0.72268907563025209</v>
      </c>
      <c r="AR103" s="8">
        <v>0</v>
      </c>
      <c r="AS103" s="8">
        <v>5</v>
      </c>
      <c r="AT103" s="100" t="str">
        <f t="shared" si="34"/>
        <v>N/A</v>
      </c>
      <c r="AU103" s="8">
        <v>0</v>
      </c>
      <c r="AV103" s="8">
        <v>0</v>
      </c>
      <c r="AW103" s="100" t="str">
        <f t="shared" si="35"/>
        <v>N/A</v>
      </c>
      <c r="AX103" s="8">
        <v>0</v>
      </c>
      <c r="AY103" s="8">
        <v>6</v>
      </c>
      <c r="AZ103" s="100" t="str">
        <f t="shared" si="36"/>
        <v>N/A</v>
      </c>
      <c r="BA103" s="8">
        <v>620</v>
      </c>
      <c r="BB103" s="8">
        <v>458</v>
      </c>
      <c r="BC103" s="100">
        <f t="shared" si="37"/>
        <v>0.73870967741935489</v>
      </c>
      <c r="BD103" s="8">
        <v>400</v>
      </c>
      <c r="BE103" s="8">
        <v>923</v>
      </c>
      <c r="BF103" s="100">
        <f t="shared" si="38"/>
        <v>2.3075000000000001</v>
      </c>
      <c r="BG103" s="8">
        <v>0</v>
      </c>
      <c r="BH103" s="8">
        <v>0</v>
      </c>
      <c r="BI103" s="100" t="str">
        <f t="shared" si="39"/>
        <v>N/A</v>
      </c>
      <c r="BJ103" s="25">
        <v>13</v>
      </c>
      <c r="BK103" s="25">
        <v>9</v>
      </c>
      <c r="BL103" s="100">
        <f t="shared" si="40"/>
        <v>0.69230769230769229</v>
      </c>
      <c r="BM103" s="25">
        <v>9</v>
      </c>
      <c r="BN103" s="25">
        <v>6</v>
      </c>
      <c r="BO103" s="100">
        <f t="shared" si="41"/>
        <v>0.66666666666666663</v>
      </c>
    </row>
    <row r="104" spans="1:67" s="1" customFormat="1" ht="15" customHeight="1" x14ac:dyDescent="0.55000000000000004">
      <c r="A104" s="16">
        <v>68</v>
      </c>
      <c r="B104" s="17" t="s">
        <v>122</v>
      </c>
      <c r="C104" s="18">
        <v>9545</v>
      </c>
      <c r="D104" s="17" t="s">
        <v>128</v>
      </c>
      <c r="E104" s="8">
        <v>2006</v>
      </c>
      <c r="F104" s="8">
        <v>3798</v>
      </c>
      <c r="G104" s="100">
        <f t="shared" si="21"/>
        <v>1.8933200398803589</v>
      </c>
      <c r="H104" s="8">
        <v>300</v>
      </c>
      <c r="I104" s="8">
        <v>377</v>
      </c>
      <c r="J104" s="100">
        <f t="shared" si="22"/>
        <v>1.2566666666666666</v>
      </c>
      <c r="K104" s="8">
        <v>2306</v>
      </c>
      <c r="L104" s="8">
        <v>4175</v>
      </c>
      <c r="M104" s="100">
        <f t="shared" si="23"/>
        <v>1.8104943625325238</v>
      </c>
      <c r="N104" s="8">
        <v>4042</v>
      </c>
      <c r="O104" s="8">
        <v>3545</v>
      </c>
      <c r="P104" s="100">
        <f t="shared" si="24"/>
        <v>0.87704106877783272</v>
      </c>
      <c r="Q104" s="8">
        <v>6348</v>
      </c>
      <c r="R104" s="8">
        <v>7720</v>
      </c>
      <c r="S104" s="100">
        <f t="shared" si="25"/>
        <v>1.2161310649023314</v>
      </c>
      <c r="T104" s="8">
        <v>64</v>
      </c>
      <c r="U104" s="8">
        <v>88</v>
      </c>
      <c r="V104" s="100">
        <f t="shared" si="26"/>
        <v>1.375</v>
      </c>
      <c r="W104" s="8">
        <v>54</v>
      </c>
      <c r="X104" s="8">
        <v>72</v>
      </c>
      <c r="Y104" s="100">
        <f t="shared" si="27"/>
        <v>1.3333333333333333</v>
      </c>
      <c r="Z104" s="8">
        <v>76</v>
      </c>
      <c r="AA104" s="8">
        <v>192</v>
      </c>
      <c r="AB104" s="100">
        <f t="shared" si="28"/>
        <v>2.5263157894736841</v>
      </c>
      <c r="AC104" s="8">
        <v>1044</v>
      </c>
      <c r="AD104" s="8">
        <v>1693</v>
      </c>
      <c r="AE104" s="100">
        <f t="shared" si="29"/>
        <v>1.6216475095785441</v>
      </c>
      <c r="AF104" s="8">
        <v>4</v>
      </c>
      <c r="AG104" s="8">
        <v>14</v>
      </c>
      <c r="AH104" s="100">
        <f t="shared" si="30"/>
        <v>3.5</v>
      </c>
      <c r="AI104" s="8">
        <v>1820</v>
      </c>
      <c r="AJ104" s="8">
        <v>812</v>
      </c>
      <c r="AK104" s="100">
        <f t="shared" si="31"/>
        <v>0.44615384615384618</v>
      </c>
      <c r="AL104" s="8">
        <v>0</v>
      </c>
      <c r="AM104" s="8">
        <v>11</v>
      </c>
      <c r="AN104" s="100" t="str">
        <f t="shared" si="32"/>
        <v>N/A</v>
      </c>
      <c r="AO104" s="8">
        <v>76</v>
      </c>
      <c r="AP104" s="8">
        <v>66</v>
      </c>
      <c r="AQ104" s="100">
        <f t="shared" si="33"/>
        <v>0.86842105263157898</v>
      </c>
      <c r="AR104" s="8">
        <v>0</v>
      </c>
      <c r="AS104" s="8">
        <v>1</v>
      </c>
      <c r="AT104" s="100" t="str">
        <f t="shared" si="34"/>
        <v>N/A</v>
      </c>
      <c r="AU104" s="8">
        <v>0</v>
      </c>
      <c r="AV104" s="8">
        <v>0</v>
      </c>
      <c r="AW104" s="100" t="str">
        <f t="shared" si="35"/>
        <v>N/A</v>
      </c>
      <c r="AX104" s="8">
        <v>0</v>
      </c>
      <c r="AY104" s="8">
        <v>1</v>
      </c>
      <c r="AZ104" s="100" t="str">
        <f t="shared" si="36"/>
        <v>N/A</v>
      </c>
      <c r="BA104" s="8">
        <v>560</v>
      </c>
      <c r="BB104" s="8">
        <v>226</v>
      </c>
      <c r="BC104" s="100">
        <f t="shared" si="37"/>
        <v>0.40357142857142858</v>
      </c>
      <c r="BD104" s="8">
        <v>344</v>
      </c>
      <c r="BE104" s="8">
        <v>264</v>
      </c>
      <c r="BF104" s="100">
        <f t="shared" si="38"/>
        <v>0.76744186046511631</v>
      </c>
      <c r="BG104" s="8">
        <v>0</v>
      </c>
      <c r="BH104" s="8">
        <v>0</v>
      </c>
      <c r="BI104" s="100" t="str">
        <f t="shared" si="39"/>
        <v>N/A</v>
      </c>
      <c r="BJ104" s="25">
        <v>0</v>
      </c>
      <c r="BK104" s="25">
        <v>0</v>
      </c>
      <c r="BL104" s="100" t="str">
        <f t="shared" si="40"/>
        <v>N/A</v>
      </c>
      <c r="BM104" s="25">
        <v>0</v>
      </c>
      <c r="BN104" s="25">
        <v>0</v>
      </c>
      <c r="BO104" s="100" t="str">
        <f t="shared" si="41"/>
        <v>N/A</v>
      </c>
    </row>
    <row r="105" spans="1:67" s="1" customFormat="1" ht="15" customHeight="1" x14ac:dyDescent="0.55000000000000004">
      <c r="A105" s="16">
        <v>68</v>
      </c>
      <c r="B105" s="17" t="s">
        <v>122</v>
      </c>
      <c r="C105" s="18">
        <v>9546</v>
      </c>
      <c r="D105" s="17" t="s">
        <v>129</v>
      </c>
      <c r="E105" s="8">
        <v>1828</v>
      </c>
      <c r="F105" s="8">
        <v>4638</v>
      </c>
      <c r="G105" s="100">
        <f t="shared" si="21"/>
        <v>2.5371991247264769</v>
      </c>
      <c r="H105" s="8">
        <v>285</v>
      </c>
      <c r="I105" s="8">
        <v>351</v>
      </c>
      <c r="J105" s="100">
        <f t="shared" si="22"/>
        <v>1.2315789473684211</v>
      </c>
      <c r="K105" s="8">
        <v>2113</v>
      </c>
      <c r="L105" s="8">
        <v>4989</v>
      </c>
      <c r="M105" s="100">
        <f t="shared" si="23"/>
        <v>2.3610979649787032</v>
      </c>
      <c r="N105" s="8">
        <v>7790</v>
      </c>
      <c r="O105" s="8">
        <v>5584</v>
      </c>
      <c r="P105" s="100">
        <f t="shared" si="24"/>
        <v>0.71681643132220796</v>
      </c>
      <c r="Q105" s="8">
        <v>9903</v>
      </c>
      <c r="R105" s="8">
        <v>10573</v>
      </c>
      <c r="S105" s="100">
        <f t="shared" si="25"/>
        <v>1.0676562657780471</v>
      </c>
      <c r="T105" s="8">
        <v>257</v>
      </c>
      <c r="U105" s="8">
        <v>85</v>
      </c>
      <c r="V105" s="100">
        <f t="shared" si="26"/>
        <v>0.33073929961089493</v>
      </c>
      <c r="W105" s="8">
        <v>30</v>
      </c>
      <c r="X105" s="8">
        <v>67</v>
      </c>
      <c r="Y105" s="100">
        <f t="shared" si="27"/>
        <v>2.2333333333333334</v>
      </c>
      <c r="Z105" s="8">
        <v>230</v>
      </c>
      <c r="AA105" s="8">
        <v>47</v>
      </c>
      <c r="AB105" s="100">
        <f t="shared" si="28"/>
        <v>0.20434782608695654</v>
      </c>
      <c r="AC105" s="8">
        <v>3800</v>
      </c>
      <c r="AD105" s="8">
        <v>1923</v>
      </c>
      <c r="AE105" s="100">
        <f t="shared" si="29"/>
        <v>0.50605263157894742</v>
      </c>
      <c r="AF105" s="8">
        <v>3</v>
      </c>
      <c r="AG105" s="8">
        <v>0</v>
      </c>
      <c r="AH105" s="100">
        <f t="shared" si="30"/>
        <v>0</v>
      </c>
      <c r="AI105" s="8">
        <v>2326</v>
      </c>
      <c r="AJ105" s="8">
        <v>1916</v>
      </c>
      <c r="AK105" s="100">
        <f t="shared" si="31"/>
        <v>0.82373172828890795</v>
      </c>
      <c r="AL105" s="8">
        <v>0</v>
      </c>
      <c r="AM105" s="8">
        <v>12</v>
      </c>
      <c r="AN105" s="100" t="str">
        <f t="shared" si="32"/>
        <v>N/A</v>
      </c>
      <c r="AO105" s="8">
        <v>111</v>
      </c>
      <c r="AP105" s="8">
        <v>90</v>
      </c>
      <c r="AQ105" s="100">
        <f t="shared" si="33"/>
        <v>0.81081081081081086</v>
      </c>
      <c r="AR105" s="8">
        <v>0</v>
      </c>
      <c r="AS105" s="8">
        <v>4</v>
      </c>
      <c r="AT105" s="100" t="str">
        <f t="shared" si="34"/>
        <v>N/A</v>
      </c>
      <c r="AU105" s="8">
        <v>0</v>
      </c>
      <c r="AV105" s="8">
        <v>3</v>
      </c>
      <c r="AW105" s="100" t="str">
        <f t="shared" si="35"/>
        <v>N/A</v>
      </c>
      <c r="AX105" s="8">
        <v>0</v>
      </c>
      <c r="AY105" s="8">
        <v>10</v>
      </c>
      <c r="AZ105" s="100" t="str">
        <f t="shared" si="36"/>
        <v>N/A</v>
      </c>
      <c r="BA105" s="8">
        <v>291</v>
      </c>
      <c r="BB105" s="8">
        <v>153</v>
      </c>
      <c r="BC105" s="100">
        <f t="shared" si="37"/>
        <v>0.52577319587628868</v>
      </c>
      <c r="BD105" s="8">
        <v>742</v>
      </c>
      <c r="BE105" s="8">
        <v>1229</v>
      </c>
      <c r="BF105" s="100">
        <f t="shared" si="38"/>
        <v>1.65633423180593</v>
      </c>
      <c r="BG105" s="8">
        <v>0</v>
      </c>
      <c r="BH105" s="8">
        <v>0</v>
      </c>
      <c r="BI105" s="100" t="str">
        <f t="shared" si="39"/>
        <v>N/A</v>
      </c>
      <c r="BJ105" s="25">
        <v>13</v>
      </c>
      <c r="BK105" s="25">
        <v>8</v>
      </c>
      <c r="BL105" s="100">
        <f t="shared" si="40"/>
        <v>0.61538461538461542</v>
      </c>
      <c r="BM105" s="25">
        <v>13</v>
      </c>
      <c r="BN105" s="25">
        <v>7</v>
      </c>
      <c r="BO105" s="100">
        <f t="shared" si="41"/>
        <v>0.53846153846153844</v>
      </c>
    </row>
    <row r="106" spans="1:67" s="1" customFormat="1" ht="15" customHeight="1" x14ac:dyDescent="0.55000000000000004">
      <c r="A106" s="16">
        <v>70</v>
      </c>
      <c r="B106" s="17" t="s">
        <v>130</v>
      </c>
      <c r="C106" s="18">
        <v>9542</v>
      </c>
      <c r="D106" s="17" t="s">
        <v>131</v>
      </c>
      <c r="E106" s="8">
        <v>18359</v>
      </c>
      <c r="F106" s="8">
        <v>35455</v>
      </c>
      <c r="G106" s="100">
        <f t="shared" si="21"/>
        <v>1.9312054033444088</v>
      </c>
      <c r="H106" s="8">
        <v>592</v>
      </c>
      <c r="I106" s="8">
        <v>449</v>
      </c>
      <c r="J106" s="100">
        <f t="shared" si="22"/>
        <v>0.75844594594594594</v>
      </c>
      <c r="K106" s="8">
        <v>18951</v>
      </c>
      <c r="L106" s="8">
        <v>35904</v>
      </c>
      <c r="M106" s="100">
        <f t="shared" si="23"/>
        <v>1.8945702073769195</v>
      </c>
      <c r="N106" s="8">
        <v>16430</v>
      </c>
      <c r="O106" s="8">
        <v>8607</v>
      </c>
      <c r="P106" s="100">
        <f t="shared" si="24"/>
        <v>0.52385879488740106</v>
      </c>
      <c r="Q106" s="8">
        <v>35381</v>
      </c>
      <c r="R106" s="8">
        <v>44511</v>
      </c>
      <c r="S106" s="100">
        <f t="shared" si="25"/>
        <v>1.2580481049150674</v>
      </c>
      <c r="T106" s="8">
        <v>285</v>
      </c>
      <c r="U106" s="8">
        <v>110</v>
      </c>
      <c r="V106" s="100">
        <f t="shared" si="26"/>
        <v>0.38596491228070173</v>
      </c>
      <c r="W106" s="8">
        <v>2100</v>
      </c>
      <c r="X106" s="8">
        <v>761</v>
      </c>
      <c r="Y106" s="100">
        <f t="shared" si="27"/>
        <v>0.36238095238095236</v>
      </c>
      <c r="Z106" s="8">
        <v>120</v>
      </c>
      <c r="AA106" s="8">
        <v>62</v>
      </c>
      <c r="AB106" s="100">
        <f t="shared" si="28"/>
        <v>0.51666666666666672</v>
      </c>
      <c r="AC106" s="8">
        <v>9464</v>
      </c>
      <c r="AD106" s="8">
        <v>6445</v>
      </c>
      <c r="AE106" s="100">
        <f t="shared" si="29"/>
        <v>0.68100169061707527</v>
      </c>
      <c r="AF106" s="8">
        <v>15</v>
      </c>
      <c r="AG106" s="8">
        <v>1</v>
      </c>
      <c r="AH106" s="100">
        <f t="shared" si="30"/>
        <v>6.6666666666666666E-2</v>
      </c>
      <c r="AI106" s="8">
        <v>2200</v>
      </c>
      <c r="AJ106" s="8">
        <v>762</v>
      </c>
      <c r="AK106" s="100">
        <f t="shared" si="31"/>
        <v>0.34636363636363637</v>
      </c>
      <c r="AL106" s="8">
        <v>0</v>
      </c>
      <c r="AM106" s="8">
        <v>15</v>
      </c>
      <c r="AN106" s="100" t="str">
        <f t="shared" si="32"/>
        <v>N/A</v>
      </c>
      <c r="AO106" s="8">
        <v>1669</v>
      </c>
      <c r="AP106" s="8">
        <v>180</v>
      </c>
      <c r="AQ106" s="100">
        <f t="shared" si="33"/>
        <v>0.10784901138406232</v>
      </c>
      <c r="AR106" s="8">
        <v>0</v>
      </c>
      <c r="AS106" s="8">
        <v>24</v>
      </c>
      <c r="AT106" s="100" t="str">
        <f t="shared" si="34"/>
        <v>N/A</v>
      </c>
      <c r="AU106" s="8">
        <v>0</v>
      </c>
      <c r="AV106" s="8">
        <v>1</v>
      </c>
      <c r="AW106" s="100" t="str">
        <f t="shared" si="35"/>
        <v>N/A</v>
      </c>
      <c r="AX106" s="8">
        <v>148</v>
      </c>
      <c r="AY106" s="8">
        <v>118</v>
      </c>
      <c r="AZ106" s="100">
        <f t="shared" si="36"/>
        <v>0.79729729729729726</v>
      </c>
      <c r="BA106" s="8">
        <v>27</v>
      </c>
      <c r="BB106" s="8">
        <v>16</v>
      </c>
      <c r="BC106" s="100">
        <f t="shared" si="37"/>
        <v>0.59259259259259256</v>
      </c>
      <c r="BD106" s="8">
        <v>402</v>
      </c>
      <c r="BE106" s="8">
        <v>98</v>
      </c>
      <c r="BF106" s="100">
        <f t="shared" si="38"/>
        <v>0.24378109452736318</v>
      </c>
      <c r="BG106" s="8">
        <v>0</v>
      </c>
      <c r="BH106" s="8">
        <v>0</v>
      </c>
      <c r="BI106" s="100" t="str">
        <f t="shared" si="39"/>
        <v>N/A</v>
      </c>
      <c r="BJ106" s="25">
        <v>61</v>
      </c>
      <c r="BK106" s="25">
        <v>43</v>
      </c>
      <c r="BL106" s="100">
        <f t="shared" si="40"/>
        <v>0.70491803278688525</v>
      </c>
      <c r="BM106" s="25">
        <v>33</v>
      </c>
      <c r="BN106" s="25">
        <v>33</v>
      </c>
      <c r="BO106" s="100">
        <f t="shared" si="41"/>
        <v>1</v>
      </c>
    </row>
    <row r="107" spans="1:67" s="1" customFormat="1" ht="15" customHeight="1" x14ac:dyDescent="0.55000000000000004">
      <c r="A107" s="16">
        <v>73</v>
      </c>
      <c r="B107" s="17" t="s">
        <v>132</v>
      </c>
      <c r="C107" s="18">
        <v>9123</v>
      </c>
      <c r="D107" s="17" t="s">
        <v>133</v>
      </c>
      <c r="E107" s="8">
        <v>15702</v>
      </c>
      <c r="F107" s="8">
        <v>22468</v>
      </c>
      <c r="G107" s="100">
        <f t="shared" si="21"/>
        <v>1.4309005222264679</v>
      </c>
      <c r="H107" s="8">
        <v>1300</v>
      </c>
      <c r="I107" s="8">
        <v>968</v>
      </c>
      <c r="J107" s="100">
        <f t="shared" si="22"/>
        <v>0.74461538461538457</v>
      </c>
      <c r="K107" s="8">
        <v>17002</v>
      </c>
      <c r="L107" s="8">
        <v>23436</v>
      </c>
      <c r="M107" s="100">
        <f t="shared" si="23"/>
        <v>1.3784260675214681</v>
      </c>
      <c r="N107" s="8">
        <v>22962</v>
      </c>
      <c r="O107" s="8">
        <v>16847</v>
      </c>
      <c r="P107" s="100">
        <f t="shared" si="24"/>
        <v>0.73369044508318093</v>
      </c>
      <c r="Q107" s="8">
        <v>39964</v>
      </c>
      <c r="R107" s="8">
        <v>40283</v>
      </c>
      <c r="S107" s="100">
        <f t="shared" si="25"/>
        <v>1.0079821839655689</v>
      </c>
      <c r="T107" s="8">
        <v>678</v>
      </c>
      <c r="U107" s="8">
        <v>292</v>
      </c>
      <c r="V107" s="100">
        <f t="shared" si="26"/>
        <v>0.43067846607669619</v>
      </c>
      <c r="W107" s="8">
        <v>800</v>
      </c>
      <c r="X107" s="8">
        <v>598</v>
      </c>
      <c r="Y107" s="100">
        <f t="shared" si="27"/>
        <v>0.74750000000000005</v>
      </c>
      <c r="Z107" s="8">
        <v>661</v>
      </c>
      <c r="AA107" s="8">
        <v>411</v>
      </c>
      <c r="AB107" s="100">
        <f t="shared" si="28"/>
        <v>0.62178517397881994</v>
      </c>
      <c r="AC107" s="8">
        <v>11526</v>
      </c>
      <c r="AD107" s="8">
        <v>8245</v>
      </c>
      <c r="AE107" s="100">
        <f t="shared" si="29"/>
        <v>0.71533923303834812</v>
      </c>
      <c r="AF107" s="8">
        <v>100</v>
      </c>
      <c r="AG107" s="8">
        <v>113</v>
      </c>
      <c r="AH107" s="100">
        <f t="shared" si="30"/>
        <v>1.1299999999999999</v>
      </c>
      <c r="AI107" s="8">
        <v>6316</v>
      </c>
      <c r="AJ107" s="8">
        <v>5193</v>
      </c>
      <c r="AK107" s="100">
        <f t="shared" si="31"/>
        <v>0.82219759341355292</v>
      </c>
      <c r="AL107" s="8">
        <v>0</v>
      </c>
      <c r="AM107" s="8">
        <v>56</v>
      </c>
      <c r="AN107" s="100" t="str">
        <f t="shared" si="32"/>
        <v>N/A</v>
      </c>
      <c r="AO107" s="8">
        <v>414</v>
      </c>
      <c r="AP107" s="8">
        <v>341</v>
      </c>
      <c r="AQ107" s="100">
        <f t="shared" si="33"/>
        <v>0.82367149758454106</v>
      </c>
      <c r="AR107" s="8">
        <v>0</v>
      </c>
      <c r="AS107" s="8">
        <v>14</v>
      </c>
      <c r="AT107" s="100" t="str">
        <f t="shared" si="34"/>
        <v>N/A</v>
      </c>
      <c r="AU107" s="8">
        <v>0</v>
      </c>
      <c r="AV107" s="8">
        <v>13</v>
      </c>
      <c r="AW107" s="100" t="str">
        <f t="shared" si="35"/>
        <v>N/A</v>
      </c>
      <c r="AX107" s="8">
        <v>54</v>
      </c>
      <c r="AY107" s="8">
        <v>85</v>
      </c>
      <c r="AZ107" s="100">
        <f t="shared" si="36"/>
        <v>1.5740740740740742</v>
      </c>
      <c r="BA107" s="8">
        <v>279</v>
      </c>
      <c r="BB107" s="8">
        <v>632</v>
      </c>
      <c r="BC107" s="100">
        <f t="shared" si="37"/>
        <v>2.2652329749103943</v>
      </c>
      <c r="BD107" s="8">
        <v>2101</v>
      </c>
      <c r="BE107" s="8">
        <v>628</v>
      </c>
      <c r="BF107" s="100">
        <f t="shared" si="38"/>
        <v>0.29890528319847692</v>
      </c>
      <c r="BG107" s="8">
        <v>33</v>
      </c>
      <c r="BH107" s="8">
        <v>0</v>
      </c>
      <c r="BI107" s="100">
        <f t="shared" si="39"/>
        <v>0</v>
      </c>
      <c r="BJ107" s="25">
        <v>19</v>
      </c>
      <c r="BK107" s="25">
        <v>15</v>
      </c>
      <c r="BL107" s="100">
        <f t="shared" si="40"/>
        <v>0.78947368421052633</v>
      </c>
      <c r="BM107" s="25">
        <v>10</v>
      </c>
      <c r="BN107" s="25">
        <v>8</v>
      </c>
      <c r="BO107" s="100">
        <f t="shared" si="41"/>
        <v>0.8</v>
      </c>
    </row>
    <row r="108" spans="1:67" s="1" customFormat="1" ht="15" customHeight="1" x14ac:dyDescent="0.55000000000000004">
      <c r="A108" s="16">
        <v>73</v>
      </c>
      <c r="B108" s="17" t="s">
        <v>132</v>
      </c>
      <c r="C108" s="18">
        <v>9226</v>
      </c>
      <c r="D108" s="17" t="s">
        <v>134</v>
      </c>
      <c r="E108" s="8">
        <v>16930</v>
      </c>
      <c r="F108" s="8">
        <v>19046</v>
      </c>
      <c r="G108" s="100">
        <f t="shared" si="21"/>
        <v>1.1249852333136445</v>
      </c>
      <c r="H108" s="8">
        <v>1261</v>
      </c>
      <c r="I108" s="8">
        <v>856</v>
      </c>
      <c r="J108" s="100">
        <f t="shared" si="22"/>
        <v>0.67882632831086442</v>
      </c>
      <c r="K108" s="8">
        <v>18191</v>
      </c>
      <c r="L108" s="8">
        <v>19902</v>
      </c>
      <c r="M108" s="100">
        <f t="shared" si="23"/>
        <v>1.0940575009620142</v>
      </c>
      <c r="N108" s="8">
        <v>28231</v>
      </c>
      <c r="O108" s="8">
        <v>19938</v>
      </c>
      <c r="P108" s="100">
        <f t="shared" si="24"/>
        <v>0.70624490807977047</v>
      </c>
      <c r="Q108" s="8">
        <v>46422</v>
      </c>
      <c r="R108" s="8">
        <v>39840</v>
      </c>
      <c r="S108" s="100">
        <f t="shared" si="25"/>
        <v>0.85821377795010989</v>
      </c>
      <c r="T108" s="8">
        <v>679</v>
      </c>
      <c r="U108" s="8">
        <v>304</v>
      </c>
      <c r="V108" s="100">
        <f t="shared" si="26"/>
        <v>0.44771723122238588</v>
      </c>
      <c r="W108" s="8">
        <v>600</v>
      </c>
      <c r="X108" s="8">
        <v>335</v>
      </c>
      <c r="Y108" s="100">
        <f t="shared" si="27"/>
        <v>0.55833333333333335</v>
      </c>
      <c r="Z108" s="8">
        <v>681</v>
      </c>
      <c r="AA108" s="8">
        <v>1156</v>
      </c>
      <c r="AB108" s="100">
        <f t="shared" si="28"/>
        <v>1.6975036710719531</v>
      </c>
      <c r="AC108" s="8">
        <v>11627</v>
      </c>
      <c r="AD108" s="8">
        <v>7085</v>
      </c>
      <c r="AE108" s="100">
        <f t="shared" si="29"/>
        <v>0.60935752988733116</v>
      </c>
      <c r="AF108" s="8">
        <v>100</v>
      </c>
      <c r="AG108" s="8">
        <v>77</v>
      </c>
      <c r="AH108" s="100">
        <f t="shared" si="30"/>
        <v>0.77</v>
      </c>
      <c r="AI108" s="8">
        <v>8545</v>
      </c>
      <c r="AJ108" s="8">
        <v>8460</v>
      </c>
      <c r="AK108" s="100">
        <f t="shared" si="31"/>
        <v>0.99005266237565825</v>
      </c>
      <c r="AL108" s="8">
        <v>0</v>
      </c>
      <c r="AM108" s="8">
        <v>42</v>
      </c>
      <c r="AN108" s="100" t="str">
        <f t="shared" si="32"/>
        <v>N/A</v>
      </c>
      <c r="AO108" s="8">
        <v>342</v>
      </c>
      <c r="AP108" s="8">
        <v>261</v>
      </c>
      <c r="AQ108" s="100">
        <f t="shared" si="33"/>
        <v>0.76315789473684215</v>
      </c>
      <c r="AR108" s="8">
        <v>0</v>
      </c>
      <c r="AS108" s="8">
        <v>11</v>
      </c>
      <c r="AT108" s="100" t="str">
        <f t="shared" si="34"/>
        <v>N/A</v>
      </c>
      <c r="AU108" s="8">
        <v>0</v>
      </c>
      <c r="AV108" s="8">
        <v>5</v>
      </c>
      <c r="AW108" s="100" t="str">
        <f t="shared" si="35"/>
        <v>N/A</v>
      </c>
      <c r="AX108" s="8">
        <v>55</v>
      </c>
      <c r="AY108" s="8">
        <v>79</v>
      </c>
      <c r="AZ108" s="100">
        <f t="shared" si="36"/>
        <v>1.4363636363636363</v>
      </c>
      <c r="BA108" s="8">
        <v>265</v>
      </c>
      <c r="BB108" s="8">
        <v>920</v>
      </c>
      <c r="BC108" s="100">
        <f t="shared" si="37"/>
        <v>3.4716981132075473</v>
      </c>
      <c r="BD108" s="8">
        <v>5337</v>
      </c>
      <c r="BE108" s="8">
        <v>1142</v>
      </c>
      <c r="BF108" s="100">
        <f t="shared" si="38"/>
        <v>0.21397789020048716</v>
      </c>
      <c r="BG108" s="8">
        <v>0</v>
      </c>
      <c r="BH108" s="8">
        <v>0</v>
      </c>
      <c r="BI108" s="100" t="str">
        <f t="shared" si="39"/>
        <v>N/A</v>
      </c>
      <c r="BJ108" s="25">
        <v>19</v>
      </c>
      <c r="BK108" s="25">
        <v>15</v>
      </c>
      <c r="BL108" s="100">
        <f t="shared" si="40"/>
        <v>0.78947368421052633</v>
      </c>
      <c r="BM108" s="25">
        <v>11</v>
      </c>
      <c r="BN108" s="25">
        <v>9</v>
      </c>
      <c r="BO108" s="100">
        <f t="shared" si="41"/>
        <v>0.81818181818181823</v>
      </c>
    </row>
    <row r="109" spans="1:67" s="1" customFormat="1" ht="15" customHeight="1" x14ac:dyDescent="0.55000000000000004">
      <c r="A109" s="16">
        <v>73</v>
      </c>
      <c r="B109" s="17" t="s">
        <v>132</v>
      </c>
      <c r="C109" s="18">
        <v>9310</v>
      </c>
      <c r="D109" s="17" t="s">
        <v>42</v>
      </c>
      <c r="E109" s="8">
        <v>7686</v>
      </c>
      <c r="F109" s="8">
        <v>15450</v>
      </c>
      <c r="G109" s="100">
        <f t="shared" si="21"/>
        <v>2.0101483216237312</v>
      </c>
      <c r="H109" s="8">
        <v>400</v>
      </c>
      <c r="I109" s="8">
        <v>481</v>
      </c>
      <c r="J109" s="100">
        <f t="shared" si="22"/>
        <v>1.2024999999999999</v>
      </c>
      <c r="K109" s="8">
        <v>8086</v>
      </c>
      <c r="L109" s="8">
        <v>15931</v>
      </c>
      <c r="M109" s="100">
        <f t="shared" si="23"/>
        <v>1.9701953994558496</v>
      </c>
      <c r="N109" s="8">
        <v>14905</v>
      </c>
      <c r="O109" s="8">
        <v>11976</v>
      </c>
      <c r="P109" s="100">
        <f t="shared" si="24"/>
        <v>0.80348876216034892</v>
      </c>
      <c r="Q109" s="8">
        <v>22991</v>
      </c>
      <c r="R109" s="8">
        <v>27907</v>
      </c>
      <c r="S109" s="100">
        <f t="shared" si="25"/>
        <v>1.2138228002261755</v>
      </c>
      <c r="T109" s="8">
        <v>679</v>
      </c>
      <c r="U109" s="8">
        <v>274</v>
      </c>
      <c r="V109" s="100">
        <f t="shared" si="26"/>
        <v>0.40353460972017674</v>
      </c>
      <c r="W109" s="8">
        <v>100</v>
      </c>
      <c r="X109" s="8">
        <v>295</v>
      </c>
      <c r="Y109" s="100">
        <f t="shared" si="27"/>
        <v>2.95</v>
      </c>
      <c r="Z109" s="8">
        <v>526</v>
      </c>
      <c r="AA109" s="8">
        <v>947</v>
      </c>
      <c r="AB109" s="100">
        <f t="shared" si="28"/>
        <v>1.8003802281368821</v>
      </c>
      <c r="AC109" s="8">
        <v>6600</v>
      </c>
      <c r="AD109" s="8">
        <v>5366</v>
      </c>
      <c r="AE109" s="100">
        <f t="shared" si="29"/>
        <v>0.81303030303030299</v>
      </c>
      <c r="AF109" s="8">
        <v>70</v>
      </c>
      <c r="AG109" s="8">
        <v>268</v>
      </c>
      <c r="AH109" s="100">
        <f t="shared" si="30"/>
        <v>3.8285714285714287</v>
      </c>
      <c r="AI109" s="8">
        <v>3794</v>
      </c>
      <c r="AJ109" s="8">
        <v>3490</v>
      </c>
      <c r="AK109" s="100">
        <f t="shared" si="31"/>
        <v>0.9198734844491302</v>
      </c>
      <c r="AL109" s="8">
        <v>0</v>
      </c>
      <c r="AM109" s="8">
        <v>18</v>
      </c>
      <c r="AN109" s="100" t="str">
        <f t="shared" si="32"/>
        <v>N/A</v>
      </c>
      <c r="AO109" s="8">
        <v>80</v>
      </c>
      <c r="AP109" s="8">
        <v>144</v>
      </c>
      <c r="AQ109" s="100">
        <f t="shared" si="33"/>
        <v>1.8</v>
      </c>
      <c r="AR109" s="8">
        <v>0</v>
      </c>
      <c r="AS109" s="8">
        <v>7</v>
      </c>
      <c r="AT109" s="100" t="str">
        <f t="shared" si="34"/>
        <v>N/A</v>
      </c>
      <c r="AU109" s="8">
        <v>0</v>
      </c>
      <c r="AV109" s="8">
        <v>2</v>
      </c>
      <c r="AW109" s="100" t="str">
        <f t="shared" si="35"/>
        <v>N/A</v>
      </c>
      <c r="AX109" s="8">
        <v>54</v>
      </c>
      <c r="AY109" s="8">
        <v>28</v>
      </c>
      <c r="AZ109" s="100">
        <f t="shared" si="36"/>
        <v>0.51851851851851849</v>
      </c>
      <c r="BA109" s="8">
        <v>117</v>
      </c>
      <c r="BB109" s="8">
        <v>141</v>
      </c>
      <c r="BC109" s="100">
        <f t="shared" si="37"/>
        <v>1.2051282051282051</v>
      </c>
      <c r="BD109" s="8">
        <v>2885</v>
      </c>
      <c r="BE109" s="8">
        <v>951</v>
      </c>
      <c r="BF109" s="100">
        <f t="shared" si="38"/>
        <v>0.32963604852686307</v>
      </c>
      <c r="BG109" s="8">
        <v>0</v>
      </c>
      <c r="BH109" s="8">
        <v>0</v>
      </c>
      <c r="BI109" s="100" t="str">
        <f t="shared" si="39"/>
        <v>N/A</v>
      </c>
      <c r="BJ109" s="25">
        <v>22</v>
      </c>
      <c r="BK109" s="25">
        <v>17</v>
      </c>
      <c r="BL109" s="100">
        <f t="shared" si="40"/>
        <v>0.77272727272727271</v>
      </c>
      <c r="BM109" s="25">
        <v>12</v>
      </c>
      <c r="BN109" s="25">
        <v>10</v>
      </c>
      <c r="BO109" s="100">
        <f t="shared" si="41"/>
        <v>0.83333333333333337</v>
      </c>
    </row>
    <row r="110" spans="1:67" s="1" customFormat="1" ht="15" customHeight="1" x14ac:dyDescent="0.55000000000000004">
      <c r="A110" s="16">
        <v>76</v>
      </c>
      <c r="B110" s="17" t="s">
        <v>135</v>
      </c>
      <c r="C110" s="18">
        <v>9124</v>
      </c>
      <c r="D110" s="17" t="s">
        <v>136</v>
      </c>
      <c r="E110" s="8">
        <v>6676</v>
      </c>
      <c r="F110" s="8">
        <v>7984</v>
      </c>
      <c r="G110" s="100">
        <f t="shared" si="21"/>
        <v>1.1959257040143798</v>
      </c>
      <c r="H110" s="8">
        <v>389</v>
      </c>
      <c r="I110" s="8">
        <v>465</v>
      </c>
      <c r="J110" s="100">
        <f t="shared" si="22"/>
        <v>1.1953727506426735</v>
      </c>
      <c r="K110" s="8">
        <v>7065</v>
      </c>
      <c r="L110" s="8">
        <v>8449</v>
      </c>
      <c r="M110" s="100">
        <f t="shared" si="23"/>
        <v>1.1958952583156406</v>
      </c>
      <c r="N110" s="8">
        <v>11089</v>
      </c>
      <c r="O110" s="8">
        <v>10276</v>
      </c>
      <c r="P110" s="100">
        <f t="shared" si="24"/>
        <v>0.92668410136170976</v>
      </c>
      <c r="Q110" s="8">
        <v>18154</v>
      </c>
      <c r="R110" s="8">
        <v>18725</v>
      </c>
      <c r="S110" s="100">
        <f t="shared" si="25"/>
        <v>1.0314531232786164</v>
      </c>
      <c r="T110" s="8">
        <v>156</v>
      </c>
      <c r="U110" s="8">
        <v>119</v>
      </c>
      <c r="V110" s="100">
        <f t="shared" si="26"/>
        <v>0.76282051282051277</v>
      </c>
      <c r="W110" s="8">
        <v>159</v>
      </c>
      <c r="X110" s="8">
        <v>136</v>
      </c>
      <c r="Y110" s="100">
        <f t="shared" si="27"/>
        <v>0.85534591194968557</v>
      </c>
      <c r="Z110" s="8">
        <v>115</v>
      </c>
      <c r="AA110" s="8">
        <v>107</v>
      </c>
      <c r="AB110" s="100">
        <f t="shared" si="28"/>
        <v>0.93043478260869561</v>
      </c>
      <c r="AC110" s="8">
        <v>8611</v>
      </c>
      <c r="AD110" s="8">
        <v>7855</v>
      </c>
      <c r="AE110" s="100">
        <f t="shared" si="29"/>
        <v>0.9122053187783068</v>
      </c>
      <c r="AF110" s="8">
        <v>0</v>
      </c>
      <c r="AG110" s="8">
        <v>1</v>
      </c>
      <c r="AH110" s="100" t="str">
        <f t="shared" si="30"/>
        <v>N/A</v>
      </c>
      <c r="AI110" s="8">
        <v>1391</v>
      </c>
      <c r="AJ110" s="8">
        <v>1259</v>
      </c>
      <c r="AK110" s="100">
        <f t="shared" si="31"/>
        <v>0.90510424155283964</v>
      </c>
      <c r="AL110" s="8">
        <v>53</v>
      </c>
      <c r="AM110" s="8">
        <v>19</v>
      </c>
      <c r="AN110" s="100">
        <f t="shared" si="32"/>
        <v>0.35849056603773582</v>
      </c>
      <c r="AO110" s="8">
        <v>292</v>
      </c>
      <c r="AP110" s="8">
        <v>121</v>
      </c>
      <c r="AQ110" s="100">
        <f t="shared" si="33"/>
        <v>0.41438356164383561</v>
      </c>
      <c r="AR110" s="8">
        <v>0</v>
      </c>
      <c r="AS110" s="8">
        <v>4</v>
      </c>
      <c r="AT110" s="100" t="str">
        <f t="shared" si="34"/>
        <v>N/A</v>
      </c>
      <c r="AU110" s="8">
        <v>0</v>
      </c>
      <c r="AV110" s="8">
        <v>4</v>
      </c>
      <c r="AW110" s="100" t="str">
        <f t="shared" si="35"/>
        <v>N/A</v>
      </c>
      <c r="AX110" s="8">
        <v>10</v>
      </c>
      <c r="AY110" s="8">
        <v>16</v>
      </c>
      <c r="AZ110" s="100">
        <f t="shared" si="36"/>
        <v>1.6</v>
      </c>
      <c r="BA110" s="8">
        <v>163</v>
      </c>
      <c r="BB110" s="8">
        <v>352</v>
      </c>
      <c r="BC110" s="100">
        <f t="shared" si="37"/>
        <v>2.1595092024539877</v>
      </c>
      <c r="BD110" s="8">
        <v>139</v>
      </c>
      <c r="BE110" s="8">
        <v>213</v>
      </c>
      <c r="BF110" s="100">
        <f t="shared" si="38"/>
        <v>1.5323741007194245</v>
      </c>
      <c r="BG110" s="8">
        <v>0</v>
      </c>
      <c r="BH110" s="8">
        <v>1</v>
      </c>
      <c r="BI110" s="100" t="str">
        <f t="shared" si="39"/>
        <v>N/A</v>
      </c>
      <c r="BJ110" s="25">
        <v>17</v>
      </c>
      <c r="BK110" s="25">
        <v>14</v>
      </c>
      <c r="BL110" s="100">
        <f t="shared" si="40"/>
        <v>0.82352941176470584</v>
      </c>
      <c r="BM110" s="25">
        <v>9</v>
      </c>
      <c r="BN110" s="25">
        <v>8</v>
      </c>
      <c r="BO110" s="100">
        <f t="shared" si="41"/>
        <v>0.88888888888888884</v>
      </c>
    </row>
    <row r="111" spans="1:67" s="1" customFormat="1" ht="15" customHeight="1" x14ac:dyDescent="0.55000000000000004">
      <c r="A111" s="16">
        <v>76</v>
      </c>
      <c r="B111" s="17" t="s">
        <v>135</v>
      </c>
      <c r="C111" s="18">
        <v>9125</v>
      </c>
      <c r="D111" s="17" t="s">
        <v>137</v>
      </c>
      <c r="E111" s="8">
        <v>4126</v>
      </c>
      <c r="F111" s="8">
        <v>6282</v>
      </c>
      <c r="G111" s="100">
        <f t="shared" si="21"/>
        <v>1.5225399903053805</v>
      </c>
      <c r="H111" s="8">
        <v>392</v>
      </c>
      <c r="I111" s="8">
        <v>363</v>
      </c>
      <c r="J111" s="100">
        <f t="shared" si="22"/>
        <v>0.92602040816326525</v>
      </c>
      <c r="K111" s="8">
        <v>4518</v>
      </c>
      <c r="L111" s="8">
        <v>6645</v>
      </c>
      <c r="M111" s="100">
        <f t="shared" si="23"/>
        <v>1.4707835325365206</v>
      </c>
      <c r="N111" s="8">
        <v>12887</v>
      </c>
      <c r="O111" s="8">
        <v>5239</v>
      </c>
      <c r="P111" s="100">
        <f t="shared" si="24"/>
        <v>0.40653371614805617</v>
      </c>
      <c r="Q111" s="8">
        <v>17405</v>
      </c>
      <c r="R111" s="8">
        <v>11884</v>
      </c>
      <c r="S111" s="100">
        <f t="shared" si="25"/>
        <v>0.682792301062913</v>
      </c>
      <c r="T111" s="8">
        <v>156</v>
      </c>
      <c r="U111" s="8">
        <v>94</v>
      </c>
      <c r="V111" s="100">
        <f t="shared" si="26"/>
        <v>0.60256410256410253</v>
      </c>
      <c r="W111" s="8">
        <v>143</v>
      </c>
      <c r="X111" s="8">
        <v>106</v>
      </c>
      <c r="Y111" s="100">
        <f t="shared" si="27"/>
        <v>0.74125874125874125</v>
      </c>
      <c r="Z111" s="8">
        <v>127</v>
      </c>
      <c r="AA111" s="8">
        <v>283</v>
      </c>
      <c r="AB111" s="100">
        <f t="shared" si="28"/>
        <v>2.2283464566929134</v>
      </c>
      <c r="AC111" s="8">
        <v>9429</v>
      </c>
      <c r="AD111" s="8">
        <v>3661</v>
      </c>
      <c r="AE111" s="100">
        <f t="shared" si="29"/>
        <v>0.38827023014105422</v>
      </c>
      <c r="AF111" s="8">
        <v>14</v>
      </c>
      <c r="AG111" s="8">
        <v>28</v>
      </c>
      <c r="AH111" s="100">
        <f t="shared" si="30"/>
        <v>2</v>
      </c>
      <c r="AI111" s="8">
        <v>1549</v>
      </c>
      <c r="AJ111" s="8">
        <v>645</v>
      </c>
      <c r="AK111" s="100">
        <f t="shared" si="31"/>
        <v>0.41639767591994836</v>
      </c>
      <c r="AL111" s="8">
        <v>34</v>
      </c>
      <c r="AM111" s="8">
        <v>8</v>
      </c>
      <c r="AN111" s="100">
        <f t="shared" si="32"/>
        <v>0.23529411764705882</v>
      </c>
      <c r="AO111" s="8">
        <v>433</v>
      </c>
      <c r="AP111" s="8">
        <v>133</v>
      </c>
      <c r="AQ111" s="100">
        <f t="shared" si="33"/>
        <v>0.30715935334872979</v>
      </c>
      <c r="AR111" s="8">
        <v>0</v>
      </c>
      <c r="AS111" s="8">
        <v>2</v>
      </c>
      <c r="AT111" s="100" t="str">
        <f t="shared" si="34"/>
        <v>N/A</v>
      </c>
      <c r="AU111" s="8">
        <v>0</v>
      </c>
      <c r="AV111" s="8">
        <v>2</v>
      </c>
      <c r="AW111" s="100" t="str">
        <f t="shared" si="35"/>
        <v>N/A</v>
      </c>
      <c r="AX111" s="8">
        <v>10</v>
      </c>
      <c r="AY111" s="8">
        <v>16</v>
      </c>
      <c r="AZ111" s="100">
        <f t="shared" si="36"/>
        <v>1.6</v>
      </c>
      <c r="BA111" s="8">
        <v>163</v>
      </c>
      <c r="BB111" s="8">
        <v>89</v>
      </c>
      <c r="BC111" s="100">
        <f t="shared" si="37"/>
        <v>0.54601226993865026</v>
      </c>
      <c r="BD111" s="8">
        <v>829</v>
      </c>
      <c r="BE111" s="8">
        <v>142</v>
      </c>
      <c r="BF111" s="100">
        <f t="shared" si="38"/>
        <v>0.17129071170084439</v>
      </c>
      <c r="BG111" s="8">
        <v>0</v>
      </c>
      <c r="BH111" s="8">
        <v>0</v>
      </c>
      <c r="BI111" s="100" t="str">
        <f t="shared" si="39"/>
        <v>N/A</v>
      </c>
      <c r="BJ111" s="25">
        <v>17</v>
      </c>
      <c r="BK111" s="25">
        <v>14</v>
      </c>
      <c r="BL111" s="100">
        <f t="shared" si="40"/>
        <v>0.82352941176470584</v>
      </c>
      <c r="BM111" s="25">
        <v>8</v>
      </c>
      <c r="BN111" s="25">
        <v>7</v>
      </c>
      <c r="BO111" s="100">
        <f t="shared" si="41"/>
        <v>0.875</v>
      </c>
    </row>
    <row r="112" spans="1:67" s="1" customFormat="1" ht="15" customHeight="1" x14ac:dyDescent="0.55000000000000004">
      <c r="A112" s="16">
        <v>76</v>
      </c>
      <c r="B112" s="17" t="s">
        <v>135</v>
      </c>
      <c r="C112" s="18">
        <v>9126</v>
      </c>
      <c r="D112" s="17" t="s">
        <v>138</v>
      </c>
      <c r="E112" s="8">
        <v>8640</v>
      </c>
      <c r="F112" s="8">
        <v>20140</v>
      </c>
      <c r="G112" s="100">
        <f t="shared" si="21"/>
        <v>2.3310185185185186</v>
      </c>
      <c r="H112" s="8">
        <v>168</v>
      </c>
      <c r="I112" s="8">
        <v>298</v>
      </c>
      <c r="J112" s="100">
        <f t="shared" si="22"/>
        <v>1.7738095238095237</v>
      </c>
      <c r="K112" s="8">
        <v>8808</v>
      </c>
      <c r="L112" s="8">
        <v>20438</v>
      </c>
      <c r="M112" s="100">
        <f t="shared" si="23"/>
        <v>2.3203905540417802</v>
      </c>
      <c r="N112" s="8">
        <v>5820</v>
      </c>
      <c r="O112" s="8">
        <v>7829</v>
      </c>
      <c r="P112" s="100">
        <f t="shared" si="24"/>
        <v>1.3451890034364262</v>
      </c>
      <c r="Q112" s="8">
        <v>14628</v>
      </c>
      <c r="R112" s="8">
        <v>28267</v>
      </c>
      <c r="S112" s="100">
        <f t="shared" si="25"/>
        <v>1.9323899371069182</v>
      </c>
      <c r="T112" s="8">
        <v>78</v>
      </c>
      <c r="U112" s="8">
        <v>35</v>
      </c>
      <c r="V112" s="100">
        <f t="shared" si="26"/>
        <v>0.44871794871794873</v>
      </c>
      <c r="W112" s="8">
        <v>59</v>
      </c>
      <c r="X112" s="8">
        <v>42</v>
      </c>
      <c r="Y112" s="100">
        <f t="shared" si="27"/>
        <v>0.71186440677966101</v>
      </c>
      <c r="Z112" s="8">
        <v>96</v>
      </c>
      <c r="AA112" s="8">
        <v>46</v>
      </c>
      <c r="AB112" s="100">
        <f t="shared" si="28"/>
        <v>0.47916666666666669</v>
      </c>
      <c r="AC112" s="8">
        <v>412</v>
      </c>
      <c r="AD112" s="8">
        <v>582</v>
      </c>
      <c r="AE112" s="100">
        <f t="shared" si="29"/>
        <v>1.412621359223301</v>
      </c>
      <c r="AF112" s="8">
        <v>0</v>
      </c>
      <c r="AG112" s="8">
        <v>5</v>
      </c>
      <c r="AH112" s="100" t="str">
        <f t="shared" si="30"/>
        <v>N/A</v>
      </c>
      <c r="AI112" s="8">
        <v>323</v>
      </c>
      <c r="AJ112" s="8">
        <v>267</v>
      </c>
      <c r="AK112" s="100">
        <f t="shared" si="31"/>
        <v>0.82662538699690402</v>
      </c>
      <c r="AL112" s="8">
        <v>1385</v>
      </c>
      <c r="AM112" s="8">
        <v>1288</v>
      </c>
      <c r="AN112" s="100">
        <f t="shared" si="32"/>
        <v>0.92996389891696751</v>
      </c>
      <c r="AO112" s="8">
        <v>3324</v>
      </c>
      <c r="AP112" s="8">
        <v>5400</v>
      </c>
      <c r="AQ112" s="100">
        <f t="shared" si="33"/>
        <v>1.6245487364620939</v>
      </c>
      <c r="AR112" s="8">
        <v>0</v>
      </c>
      <c r="AS112" s="8">
        <v>0</v>
      </c>
      <c r="AT112" s="100" t="str">
        <f t="shared" si="34"/>
        <v>N/A</v>
      </c>
      <c r="AU112" s="8">
        <v>0</v>
      </c>
      <c r="AV112" s="8">
        <v>1</v>
      </c>
      <c r="AW112" s="100" t="str">
        <f t="shared" si="35"/>
        <v>N/A</v>
      </c>
      <c r="AX112" s="8">
        <v>7</v>
      </c>
      <c r="AY112" s="8">
        <v>32</v>
      </c>
      <c r="AZ112" s="100">
        <f t="shared" si="36"/>
        <v>4.5714285714285712</v>
      </c>
      <c r="BA112" s="8">
        <v>69</v>
      </c>
      <c r="BB112" s="8">
        <v>39</v>
      </c>
      <c r="BC112" s="100">
        <f t="shared" si="37"/>
        <v>0.56521739130434778</v>
      </c>
      <c r="BD112" s="8">
        <v>67</v>
      </c>
      <c r="BE112" s="8">
        <v>40</v>
      </c>
      <c r="BF112" s="100">
        <f t="shared" si="38"/>
        <v>0.59701492537313428</v>
      </c>
      <c r="BG112" s="8">
        <v>0</v>
      </c>
      <c r="BH112" s="8">
        <v>0</v>
      </c>
      <c r="BI112" s="100" t="str">
        <f t="shared" si="39"/>
        <v>N/A</v>
      </c>
      <c r="BJ112" s="25">
        <v>15</v>
      </c>
      <c r="BK112" s="25">
        <v>12</v>
      </c>
      <c r="BL112" s="100">
        <f t="shared" si="40"/>
        <v>0.8</v>
      </c>
      <c r="BM112" s="25">
        <v>8</v>
      </c>
      <c r="BN112" s="25">
        <v>7</v>
      </c>
      <c r="BO112" s="100">
        <f t="shared" si="41"/>
        <v>0.875</v>
      </c>
    </row>
    <row r="113" spans="1:67" s="1" customFormat="1" ht="15" customHeight="1" x14ac:dyDescent="0.55000000000000004">
      <c r="A113" s="16">
        <v>76</v>
      </c>
      <c r="B113" s="17" t="s">
        <v>135</v>
      </c>
      <c r="C113" s="18">
        <v>9227</v>
      </c>
      <c r="D113" s="17" t="s">
        <v>139</v>
      </c>
      <c r="E113" s="8">
        <v>2507</v>
      </c>
      <c r="F113" s="8">
        <v>4387</v>
      </c>
      <c r="G113" s="100">
        <f t="shared" si="21"/>
        <v>1.749900279218189</v>
      </c>
      <c r="H113" s="8">
        <v>447</v>
      </c>
      <c r="I113" s="8">
        <v>174</v>
      </c>
      <c r="J113" s="100">
        <f t="shared" si="22"/>
        <v>0.38926174496644295</v>
      </c>
      <c r="K113" s="8">
        <v>2954</v>
      </c>
      <c r="L113" s="8">
        <v>4561</v>
      </c>
      <c r="M113" s="100">
        <f t="shared" si="23"/>
        <v>1.5440081245768449</v>
      </c>
      <c r="N113" s="8">
        <v>3773</v>
      </c>
      <c r="O113" s="8">
        <v>1328</v>
      </c>
      <c r="P113" s="100">
        <f t="shared" si="24"/>
        <v>0.35197455605618871</v>
      </c>
      <c r="Q113" s="8">
        <v>6727</v>
      </c>
      <c r="R113" s="8">
        <v>5889</v>
      </c>
      <c r="S113" s="100">
        <f t="shared" si="25"/>
        <v>0.87542738219116989</v>
      </c>
      <c r="T113" s="8">
        <v>104</v>
      </c>
      <c r="U113" s="8">
        <v>120</v>
      </c>
      <c r="V113" s="100">
        <f t="shared" si="26"/>
        <v>1.1538461538461537</v>
      </c>
      <c r="W113" s="8">
        <v>125</v>
      </c>
      <c r="X113" s="8">
        <v>62</v>
      </c>
      <c r="Y113" s="100">
        <f t="shared" si="27"/>
        <v>0.496</v>
      </c>
      <c r="Z113" s="8">
        <v>72</v>
      </c>
      <c r="AA113" s="8">
        <v>72</v>
      </c>
      <c r="AB113" s="100">
        <f t="shared" si="28"/>
        <v>1</v>
      </c>
      <c r="AC113" s="8">
        <v>1597</v>
      </c>
      <c r="AD113" s="8">
        <v>518</v>
      </c>
      <c r="AE113" s="100">
        <f t="shared" si="29"/>
        <v>0.32435817157169694</v>
      </c>
      <c r="AF113" s="8">
        <v>20</v>
      </c>
      <c r="AG113" s="8">
        <v>5</v>
      </c>
      <c r="AH113" s="100">
        <f t="shared" si="30"/>
        <v>0.25</v>
      </c>
      <c r="AI113" s="8">
        <v>404</v>
      </c>
      <c r="AJ113" s="8">
        <v>166</v>
      </c>
      <c r="AK113" s="100">
        <f t="shared" si="31"/>
        <v>0.41089108910891087</v>
      </c>
      <c r="AL113" s="8">
        <v>34</v>
      </c>
      <c r="AM113" s="8">
        <v>43</v>
      </c>
      <c r="AN113" s="100">
        <f t="shared" si="32"/>
        <v>1.2647058823529411</v>
      </c>
      <c r="AO113" s="8">
        <v>288</v>
      </c>
      <c r="AP113" s="8">
        <v>197</v>
      </c>
      <c r="AQ113" s="100">
        <f t="shared" si="33"/>
        <v>0.68402777777777779</v>
      </c>
      <c r="AR113" s="8">
        <v>0</v>
      </c>
      <c r="AS113" s="8">
        <v>3</v>
      </c>
      <c r="AT113" s="100" t="str">
        <f t="shared" si="34"/>
        <v>N/A</v>
      </c>
      <c r="AU113" s="8">
        <v>0</v>
      </c>
      <c r="AV113" s="8">
        <v>1</v>
      </c>
      <c r="AW113" s="100" t="str">
        <f t="shared" si="35"/>
        <v>N/A</v>
      </c>
      <c r="AX113" s="8">
        <v>10</v>
      </c>
      <c r="AY113" s="8">
        <v>3</v>
      </c>
      <c r="AZ113" s="100">
        <f t="shared" si="36"/>
        <v>0.3</v>
      </c>
      <c r="BA113" s="8">
        <v>325</v>
      </c>
      <c r="BB113" s="8">
        <v>15</v>
      </c>
      <c r="BC113" s="100">
        <f t="shared" si="37"/>
        <v>4.6153846153846156E-2</v>
      </c>
      <c r="BD113" s="8">
        <v>794</v>
      </c>
      <c r="BE113" s="8">
        <v>101</v>
      </c>
      <c r="BF113" s="100">
        <f t="shared" si="38"/>
        <v>0.12720403022670027</v>
      </c>
      <c r="BG113" s="8">
        <v>0</v>
      </c>
      <c r="BH113" s="8">
        <v>0</v>
      </c>
      <c r="BI113" s="100" t="str">
        <f t="shared" si="39"/>
        <v>N/A</v>
      </c>
      <c r="BJ113" s="25">
        <v>13</v>
      </c>
      <c r="BK113" s="25">
        <v>11</v>
      </c>
      <c r="BL113" s="100">
        <f t="shared" si="40"/>
        <v>0.84615384615384615</v>
      </c>
      <c r="BM113" s="25">
        <v>8</v>
      </c>
      <c r="BN113" s="25">
        <v>7</v>
      </c>
      <c r="BO113" s="100">
        <f t="shared" si="41"/>
        <v>0.875</v>
      </c>
    </row>
    <row r="114" spans="1:67" s="1" customFormat="1" ht="15" customHeight="1" x14ac:dyDescent="0.55000000000000004">
      <c r="A114" s="16">
        <v>76</v>
      </c>
      <c r="B114" s="17" t="s">
        <v>135</v>
      </c>
      <c r="C114" s="18">
        <v>9228</v>
      </c>
      <c r="D114" s="17" t="s">
        <v>140</v>
      </c>
      <c r="E114" s="8">
        <v>2042</v>
      </c>
      <c r="F114" s="8">
        <v>4495</v>
      </c>
      <c r="G114" s="100">
        <f t="shared" si="21"/>
        <v>2.2012732615083253</v>
      </c>
      <c r="H114" s="8">
        <v>296</v>
      </c>
      <c r="I114" s="8">
        <v>211</v>
      </c>
      <c r="J114" s="100">
        <f t="shared" si="22"/>
        <v>0.71283783783783783</v>
      </c>
      <c r="K114" s="8">
        <v>2338</v>
      </c>
      <c r="L114" s="8">
        <v>4706</v>
      </c>
      <c r="M114" s="100">
        <f t="shared" si="23"/>
        <v>2.0128314798973483</v>
      </c>
      <c r="N114" s="8">
        <v>4512</v>
      </c>
      <c r="O114" s="8">
        <v>5523</v>
      </c>
      <c r="P114" s="100">
        <f t="shared" si="24"/>
        <v>1.2240691489361701</v>
      </c>
      <c r="Q114" s="8">
        <v>6850</v>
      </c>
      <c r="R114" s="8">
        <v>10229</v>
      </c>
      <c r="S114" s="100">
        <f t="shared" si="25"/>
        <v>1.4932846715328467</v>
      </c>
      <c r="T114" s="8">
        <v>77</v>
      </c>
      <c r="U114" s="8">
        <v>98</v>
      </c>
      <c r="V114" s="100">
        <f t="shared" si="26"/>
        <v>1.2727272727272727</v>
      </c>
      <c r="W114" s="8">
        <v>70</v>
      </c>
      <c r="X114" s="8">
        <v>73</v>
      </c>
      <c r="Y114" s="100">
        <f t="shared" si="27"/>
        <v>1.0428571428571429</v>
      </c>
      <c r="Z114" s="8">
        <v>271</v>
      </c>
      <c r="AA114" s="8">
        <v>266</v>
      </c>
      <c r="AB114" s="100">
        <f t="shared" si="28"/>
        <v>0.98154981549815501</v>
      </c>
      <c r="AC114" s="8">
        <v>2665</v>
      </c>
      <c r="AD114" s="8">
        <v>3320</v>
      </c>
      <c r="AE114" s="100">
        <f t="shared" si="29"/>
        <v>1.2457786116322702</v>
      </c>
      <c r="AF114" s="8">
        <v>14</v>
      </c>
      <c r="AG114" s="8">
        <v>119</v>
      </c>
      <c r="AH114" s="100">
        <f t="shared" si="30"/>
        <v>8.5</v>
      </c>
      <c r="AI114" s="8">
        <v>504</v>
      </c>
      <c r="AJ114" s="8">
        <v>501</v>
      </c>
      <c r="AK114" s="100">
        <f t="shared" si="31"/>
        <v>0.99404761904761907</v>
      </c>
      <c r="AL114" s="8">
        <v>141</v>
      </c>
      <c r="AM114" s="8">
        <v>10</v>
      </c>
      <c r="AN114" s="100">
        <f t="shared" si="32"/>
        <v>7.0921985815602842E-2</v>
      </c>
      <c r="AO114" s="8">
        <v>433</v>
      </c>
      <c r="AP114" s="8">
        <v>347</v>
      </c>
      <c r="AQ114" s="100">
        <f t="shared" si="33"/>
        <v>0.80138568129330257</v>
      </c>
      <c r="AR114" s="8">
        <v>0</v>
      </c>
      <c r="AS114" s="8">
        <v>1</v>
      </c>
      <c r="AT114" s="100" t="str">
        <f t="shared" si="34"/>
        <v>N/A</v>
      </c>
      <c r="AU114" s="8">
        <v>0</v>
      </c>
      <c r="AV114" s="8">
        <v>4</v>
      </c>
      <c r="AW114" s="100" t="str">
        <f t="shared" si="35"/>
        <v>N/A</v>
      </c>
      <c r="AX114" s="8">
        <v>10</v>
      </c>
      <c r="AY114" s="8">
        <v>14</v>
      </c>
      <c r="AZ114" s="100">
        <f t="shared" si="36"/>
        <v>1.4</v>
      </c>
      <c r="BA114" s="8">
        <v>163</v>
      </c>
      <c r="BB114" s="8">
        <v>326</v>
      </c>
      <c r="BC114" s="100">
        <f t="shared" si="37"/>
        <v>2</v>
      </c>
      <c r="BD114" s="8">
        <v>164</v>
      </c>
      <c r="BE114" s="8">
        <v>225</v>
      </c>
      <c r="BF114" s="100">
        <f t="shared" si="38"/>
        <v>1.3719512195121952</v>
      </c>
      <c r="BG114" s="8">
        <v>0</v>
      </c>
      <c r="BH114" s="8">
        <v>0</v>
      </c>
      <c r="BI114" s="100" t="str">
        <f t="shared" si="39"/>
        <v>N/A</v>
      </c>
      <c r="BJ114" s="25">
        <v>17</v>
      </c>
      <c r="BK114" s="25">
        <v>14</v>
      </c>
      <c r="BL114" s="100">
        <f t="shared" si="40"/>
        <v>0.82352941176470584</v>
      </c>
      <c r="BM114" s="25">
        <v>7</v>
      </c>
      <c r="BN114" s="25">
        <v>6</v>
      </c>
      <c r="BO114" s="100">
        <f t="shared" si="41"/>
        <v>0.8571428571428571</v>
      </c>
    </row>
    <row r="115" spans="1:67" s="1" customFormat="1" ht="15" customHeight="1" x14ac:dyDescent="0.55000000000000004">
      <c r="A115" s="16">
        <v>76</v>
      </c>
      <c r="B115" s="17" t="s">
        <v>135</v>
      </c>
      <c r="C115" s="18">
        <v>9229</v>
      </c>
      <c r="D115" s="17" t="s">
        <v>141</v>
      </c>
      <c r="E115" s="8">
        <v>2546</v>
      </c>
      <c r="F115" s="8">
        <v>4120</v>
      </c>
      <c r="G115" s="100">
        <f t="shared" si="21"/>
        <v>1.6182246661429693</v>
      </c>
      <c r="H115" s="8">
        <v>437</v>
      </c>
      <c r="I115" s="8">
        <v>224</v>
      </c>
      <c r="J115" s="100">
        <f t="shared" si="22"/>
        <v>0.51258581235697942</v>
      </c>
      <c r="K115" s="8">
        <v>2983</v>
      </c>
      <c r="L115" s="8">
        <v>4344</v>
      </c>
      <c r="M115" s="100">
        <f t="shared" si="23"/>
        <v>1.4562520952061684</v>
      </c>
      <c r="N115" s="8">
        <v>9888</v>
      </c>
      <c r="O115" s="8">
        <v>5284</v>
      </c>
      <c r="P115" s="100">
        <f t="shared" si="24"/>
        <v>0.53438511326860838</v>
      </c>
      <c r="Q115" s="8">
        <v>12871</v>
      </c>
      <c r="R115" s="8">
        <v>9628</v>
      </c>
      <c r="S115" s="100">
        <f t="shared" si="25"/>
        <v>0.74803822546810661</v>
      </c>
      <c r="T115" s="8">
        <v>176</v>
      </c>
      <c r="U115" s="8">
        <v>74</v>
      </c>
      <c r="V115" s="100">
        <f t="shared" si="26"/>
        <v>0.42045454545454547</v>
      </c>
      <c r="W115" s="8">
        <v>61</v>
      </c>
      <c r="X115" s="8">
        <v>68</v>
      </c>
      <c r="Y115" s="100">
        <f t="shared" si="27"/>
        <v>1.1147540983606556</v>
      </c>
      <c r="Z115" s="8">
        <v>283</v>
      </c>
      <c r="AA115" s="8">
        <v>69</v>
      </c>
      <c r="AB115" s="100">
        <f t="shared" si="28"/>
        <v>0.24381625441696114</v>
      </c>
      <c r="AC115" s="8">
        <v>5887</v>
      </c>
      <c r="AD115" s="8">
        <v>2963</v>
      </c>
      <c r="AE115" s="100">
        <f t="shared" si="29"/>
        <v>0.50331238321725835</v>
      </c>
      <c r="AF115" s="8">
        <v>30</v>
      </c>
      <c r="AG115" s="8">
        <v>20</v>
      </c>
      <c r="AH115" s="100">
        <f t="shared" si="30"/>
        <v>0.66666666666666663</v>
      </c>
      <c r="AI115" s="8">
        <v>1864</v>
      </c>
      <c r="AJ115" s="8">
        <v>1251</v>
      </c>
      <c r="AK115" s="100">
        <f t="shared" si="31"/>
        <v>0.67113733905579398</v>
      </c>
      <c r="AL115" s="8">
        <v>47</v>
      </c>
      <c r="AM115" s="8">
        <v>32</v>
      </c>
      <c r="AN115" s="100">
        <f t="shared" si="32"/>
        <v>0.68085106382978722</v>
      </c>
      <c r="AO115" s="8">
        <v>364</v>
      </c>
      <c r="AP115" s="8">
        <v>188</v>
      </c>
      <c r="AQ115" s="100">
        <f t="shared" si="33"/>
        <v>0.51648351648351654</v>
      </c>
      <c r="AR115" s="8">
        <v>0</v>
      </c>
      <c r="AS115" s="8">
        <v>0</v>
      </c>
      <c r="AT115" s="100" t="str">
        <f t="shared" si="34"/>
        <v>N/A</v>
      </c>
      <c r="AU115" s="8">
        <v>0</v>
      </c>
      <c r="AV115" s="8">
        <v>4</v>
      </c>
      <c r="AW115" s="100" t="str">
        <f t="shared" si="35"/>
        <v>N/A</v>
      </c>
      <c r="AX115" s="8">
        <v>10</v>
      </c>
      <c r="AY115" s="8">
        <v>7</v>
      </c>
      <c r="AZ115" s="100">
        <f t="shared" si="36"/>
        <v>0.7</v>
      </c>
      <c r="BA115" s="8">
        <v>163</v>
      </c>
      <c r="BB115" s="8">
        <v>184</v>
      </c>
      <c r="BC115" s="100">
        <f t="shared" si="37"/>
        <v>1.1288343558282208</v>
      </c>
      <c r="BD115" s="8">
        <v>1003</v>
      </c>
      <c r="BE115" s="8">
        <v>420</v>
      </c>
      <c r="BF115" s="100">
        <f t="shared" si="38"/>
        <v>0.41874376869391827</v>
      </c>
      <c r="BG115" s="8">
        <v>0</v>
      </c>
      <c r="BH115" s="8">
        <v>0</v>
      </c>
      <c r="BI115" s="100" t="str">
        <f t="shared" si="39"/>
        <v>N/A</v>
      </c>
      <c r="BJ115" s="25">
        <v>17</v>
      </c>
      <c r="BK115" s="25">
        <v>14</v>
      </c>
      <c r="BL115" s="100">
        <f t="shared" si="40"/>
        <v>0.82352941176470584</v>
      </c>
      <c r="BM115" s="25">
        <v>8</v>
      </c>
      <c r="BN115" s="25">
        <v>7</v>
      </c>
      <c r="BO115" s="100">
        <f t="shared" si="41"/>
        <v>0.875</v>
      </c>
    </row>
    <row r="116" spans="1:67" s="1" customFormat="1" ht="15" customHeight="1" x14ac:dyDescent="0.55000000000000004">
      <c r="A116" s="16">
        <v>76</v>
      </c>
      <c r="B116" s="17" t="s">
        <v>135</v>
      </c>
      <c r="C116" s="18">
        <v>9230</v>
      </c>
      <c r="D116" s="17" t="s">
        <v>142</v>
      </c>
      <c r="E116" s="8">
        <v>1301</v>
      </c>
      <c r="F116" s="8">
        <v>2339</v>
      </c>
      <c r="G116" s="100">
        <f t="shared" si="21"/>
        <v>1.797847809377402</v>
      </c>
      <c r="H116" s="8">
        <v>310</v>
      </c>
      <c r="I116" s="8">
        <v>93</v>
      </c>
      <c r="J116" s="100">
        <f t="shared" si="22"/>
        <v>0.3</v>
      </c>
      <c r="K116" s="8">
        <v>1611</v>
      </c>
      <c r="L116" s="8">
        <v>2432</v>
      </c>
      <c r="M116" s="100">
        <f t="shared" si="23"/>
        <v>1.5096213531967722</v>
      </c>
      <c r="N116" s="8">
        <v>5214</v>
      </c>
      <c r="O116" s="8">
        <v>4071</v>
      </c>
      <c r="P116" s="100">
        <f t="shared" si="24"/>
        <v>0.78078250863060994</v>
      </c>
      <c r="Q116" s="8">
        <v>6825</v>
      </c>
      <c r="R116" s="8">
        <v>6503</v>
      </c>
      <c r="S116" s="100">
        <f t="shared" si="25"/>
        <v>0.95282051282051283</v>
      </c>
      <c r="T116" s="8">
        <v>63</v>
      </c>
      <c r="U116" s="8">
        <v>34</v>
      </c>
      <c r="V116" s="100">
        <f t="shared" si="26"/>
        <v>0.53968253968253965</v>
      </c>
      <c r="W116" s="8">
        <v>39</v>
      </c>
      <c r="X116" s="8">
        <v>67</v>
      </c>
      <c r="Y116" s="100">
        <f t="shared" si="27"/>
        <v>1.7179487179487178</v>
      </c>
      <c r="Z116" s="8">
        <v>163</v>
      </c>
      <c r="AA116" s="8">
        <v>131</v>
      </c>
      <c r="AB116" s="100">
        <f t="shared" si="28"/>
        <v>0.80368098159509205</v>
      </c>
      <c r="AC116" s="8">
        <v>3416</v>
      </c>
      <c r="AD116" s="8">
        <v>2035</v>
      </c>
      <c r="AE116" s="100">
        <f t="shared" si="29"/>
        <v>0.59572599531615922</v>
      </c>
      <c r="AF116" s="8">
        <v>14</v>
      </c>
      <c r="AG116" s="8">
        <v>3</v>
      </c>
      <c r="AH116" s="100">
        <f t="shared" si="30"/>
        <v>0.21428571428571427</v>
      </c>
      <c r="AI116" s="8">
        <v>797</v>
      </c>
      <c r="AJ116" s="8">
        <v>766</v>
      </c>
      <c r="AK116" s="100">
        <f t="shared" si="31"/>
        <v>0.96110414052697613</v>
      </c>
      <c r="AL116" s="8">
        <v>62</v>
      </c>
      <c r="AM116" s="8">
        <v>97</v>
      </c>
      <c r="AN116" s="100">
        <f t="shared" si="32"/>
        <v>1.564516129032258</v>
      </c>
      <c r="AO116" s="8">
        <v>174</v>
      </c>
      <c r="AP116" s="8">
        <v>107</v>
      </c>
      <c r="AQ116" s="100">
        <f t="shared" si="33"/>
        <v>0.61494252873563215</v>
      </c>
      <c r="AR116" s="8">
        <v>0</v>
      </c>
      <c r="AS116" s="8">
        <v>3</v>
      </c>
      <c r="AT116" s="100" t="str">
        <f t="shared" si="34"/>
        <v>N/A</v>
      </c>
      <c r="AU116" s="8">
        <v>0</v>
      </c>
      <c r="AV116" s="8">
        <v>0</v>
      </c>
      <c r="AW116" s="100" t="str">
        <f t="shared" si="35"/>
        <v>N/A</v>
      </c>
      <c r="AX116" s="8">
        <v>3</v>
      </c>
      <c r="AY116" s="8">
        <v>5</v>
      </c>
      <c r="AZ116" s="100">
        <f t="shared" si="36"/>
        <v>1.6666666666666667</v>
      </c>
      <c r="BA116" s="8">
        <v>89</v>
      </c>
      <c r="BB116" s="8">
        <v>524</v>
      </c>
      <c r="BC116" s="100">
        <f t="shared" si="37"/>
        <v>5.8876404494382024</v>
      </c>
      <c r="BD116" s="8">
        <v>394</v>
      </c>
      <c r="BE116" s="8">
        <v>293</v>
      </c>
      <c r="BF116" s="100">
        <f t="shared" si="38"/>
        <v>0.74365482233502533</v>
      </c>
      <c r="BG116" s="8">
        <v>0</v>
      </c>
      <c r="BH116" s="8">
        <v>0</v>
      </c>
      <c r="BI116" s="100" t="str">
        <f t="shared" si="39"/>
        <v>N/A</v>
      </c>
      <c r="BJ116" s="25">
        <v>12</v>
      </c>
      <c r="BK116" s="25">
        <v>10</v>
      </c>
      <c r="BL116" s="100">
        <f t="shared" si="40"/>
        <v>0.83333333333333337</v>
      </c>
      <c r="BM116" s="25">
        <v>9</v>
      </c>
      <c r="BN116" s="25">
        <v>8</v>
      </c>
      <c r="BO116" s="100">
        <f t="shared" si="41"/>
        <v>0.88888888888888884</v>
      </c>
    </row>
    <row r="117" spans="1:67" s="1" customFormat="1" ht="15" customHeight="1" x14ac:dyDescent="0.55000000000000004">
      <c r="A117" s="16">
        <v>76</v>
      </c>
      <c r="B117" s="17" t="s">
        <v>135</v>
      </c>
      <c r="C117" s="18">
        <v>9311</v>
      </c>
      <c r="D117" s="17" t="s">
        <v>143</v>
      </c>
      <c r="E117" s="8">
        <v>4126</v>
      </c>
      <c r="F117" s="8">
        <v>5687</v>
      </c>
      <c r="G117" s="100">
        <f t="shared" si="21"/>
        <v>1.3783325254483763</v>
      </c>
      <c r="H117" s="8">
        <v>399</v>
      </c>
      <c r="I117" s="8">
        <v>162</v>
      </c>
      <c r="J117" s="100">
        <f t="shared" si="22"/>
        <v>0.40601503759398494</v>
      </c>
      <c r="K117" s="8">
        <v>4525</v>
      </c>
      <c r="L117" s="8">
        <v>5849</v>
      </c>
      <c r="M117" s="100">
        <f t="shared" si="23"/>
        <v>1.292596685082873</v>
      </c>
      <c r="N117" s="8">
        <v>14173</v>
      </c>
      <c r="O117" s="8">
        <v>11270</v>
      </c>
      <c r="P117" s="100">
        <f t="shared" si="24"/>
        <v>0.79517392224652506</v>
      </c>
      <c r="Q117" s="8">
        <v>18698</v>
      </c>
      <c r="R117" s="8">
        <v>17119</v>
      </c>
      <c r="S117" s="100">
        <f t="shared" si="25"/>
        <v>0.915552465504332</v>
      </c>
      <c r="T117" s="8">
        <v>244</v>
      </c>
      <c r="U117" s="8">
        <v>96</v>
      </c>
      <c r="V117" s="100">
        <f t="shared" si="26"/>
        <v>0.39344262295081966</v>
      </c>
      <c r="W117" s="8">
        <v>91</v>
      </c>
      <c r="X117" s="8">
        <v>55</v>
      </c>
      <c r="Y117" s="100">
        <f t="shared" si="27"/>
        <v>0.60439560439560436</v>
      </c>
      <c r="Z117" s="8">
        <v>158</v>
      </c>
      <c r="AA117" s="8">
        <v>17</v>
      </c>
      <c r="AB117" s="100">
        <f t="shared" si="28"/>
        <v>0.10759493670886076</v>
      </c>
      <c r="AC117" s="8">
        <v>9562</v>
      </c>
      <c r="AD117" s="8">
        <v>8151</v>
      </c>
      <c r="AE117" s="100">
        <f t="shared" si="29"/>
        <v>0.85243672871784149</v>
      </c>
      <c r="AF117" s="8">
        <v>43</v>
      </c>
      <c r="AG117" s="8">
        <v>116</v>
      </c>
      <c r="AH117" s="100">
        <f t="shared" si="30"/>
        <v>2.6976744186046511</v>
      </c>
      <c r="AI117" s="8">
        <v>2433</v>
      </c>
      <c r="AJ117" s="8">
        <v>1071</v>
      </c>
      <c r="AK117" s="100">
        <f t="shared" si="31"/>
        <v>0.44019728729963009</v>
      </c>
      <c r="AL117" s="8">
        <v>78</v>
      </c>
      <c r="AM117" s="8">
        <v>34</v>
      </c>
      <c r="AN117" s="100">
        <f t="shared" si="32"/>
        <v>0.4358974358974359</v>
      </c>
      <c r="AO117" s="8">
        <v>780</v>
      </c>
      <c r="AP117" s="8">
        <v>1079</v>
      </c>
      <c r="AQ117" s="100">
        <f t="shared" si="33"/>
        <v>1.3833333333333333</v>
      </c>
      <c r="AR117" s="8">
        <v>0</v>
      </c>
      <c r="AS117" s="8">
        <v>1</v>
      </c>
      <c r="AT117" s="100" t="str">
        <f t="shared" si="34"/>
        <v>N/A</v>
      </c>
      <c r="AU117" s="8">
        <v>0</v>
      </c>
      <c r="AV117" s="8">
        <v>3</v>
      </c>
      <c r="AW117" s="100" t="str">
        <f t="shared" si="35"/>
        <v>N/A</v>
      </c>
      <c r="AX117" s="8">
        <v>9</v>
      </c>
      <c r="AY117" s="8">
        <v>9</v>
      </c>
      <c r="AZ117" s="100">
        <f t="shared" si="36"/>
        <v>1</v>
      </c>
      <c r="BA117" s="8">
        <v>163</v>
      </c>
      <c r="BB117" s="8">
        <v>245</v>
      </c>
      <c r="BC117" s="100">
        <f t="shared" si="37"/>
        <v>1.5030674846625767</v>
      </c>
      <c r="BD117" s="8">
        <v>612</v>
      </c>
      <c r="BE117" s="8">
        <v>239</v>
      </c>
      <c r="BF117" s="100">
        <f t="shared" si="38"/>
        <v>0.39052287581699346</v>
      </c>
      <c r="BG117" s="8">
        <v>0</v>
      </c>
      <c r="BH117" s="8">
        <v>1</v>
      </c>
      <c r="BI117" s="100" t="str">
        <f t="shared" si="39"/>
        <v>N/A</v>
      </c>
      <c r="BJ117" s="25">
        <v>15</v>
      </c>
      <c r="BK117" s="25">
        <v>12</v>
      </c>
      <c r="BL117" s="100">
        <f t="shared" si="40"/>
        <v>0.8</v>
      </c>
      <c r="BM117" s="25">
        <v>9</v>
      </c>
      <c r="BN117" s="25">
        <v>8</v>
      </c>
      <c r="BO117" s="100">
        <f t="shared" si="41"/>
        <v>0.88888888888888884</v>
      </c>
    </row>
    <row r="118" spans="1:67" s="1" customFormat="1" ht="15" customHeight="1" x14ac:dyDescent="0.55000000000000004">
      <c r="A118" s="16">
        <v>76</v>
      </c>
      <c r="B118" s="17" t="s">
        <v>135</v>
      </c>
      <c r="C118" s="18">
        <v>9543</v>
      </c>
      <c r="D118" s="17" t="s">
        <v>144</v>
      </c>
      <c r="E118" s="8">
        <v>2398</v>
      </c>
      <c r="F118" s="8">
        <v>3819</v>
      </c>
      <c r="G118" s="100">
        <f t="shared" si="21"/>
        <v>1.5925771476230193</v>
      </c>
      <c r="H118" s="8">
        <v>429</v>
      </c>
      <c r="I118" s="8">
        <v>365</v>
      </c>
      <c r="J118" s="100">
        <f t="shared" si="22"/>
        <v>0.85081585081585076</v>
      </c>
      <c r="K118" s="8">
        <v>2827</v>
      </c>
      <c r="L118" s="8">
        <v>4184</v>
      </c>
      <c r="M118" s="100">
        <f t="shared" si="23"/>
        <v>1.4800141492748498</v>
      </c>
      <c r="N118" s="8">
        <v>7328</v>
      </c>
      <c r="O118" s="8">
        <v>4986</v>
      </c>
      <c r="P118" s="100">
        <f t="shared" si="24"/>
        <v>0.68040393013100442</v>
      </c>
      <c r="Q118" s="8">
        <v>10155</v>
      </c>
      <c r="R118" s="8">
        <v>9170</v>
      </c>
      <c r="S118" s="100">
        <f t="shared" si="25"/>
        <v>0.90300344657804033</v>
      </c>
      <c r="T118" s="8">
        <v>156</v>
      </c>
      <c r="U118" s="8">
        <v>113</v>
      </c>
      <c r="V118" s="100">
        <f t="shared" si="26"/>
        <v>0.72435897435897434</v>
      </c>
      <c r="W118" s="8">
        <v>66</v>
      </c>
      <c r="X118" s="8">
        <v>52</v>
      </c>
      <c r="Y118" s="100">
        <f t="shared" si="27"/>
        <v>0.78787878787878785</v>
      </c>
      <c r="Z118" s="8">
        <v>357</v>
      </c>
      <c r="AA118" s="8">
        <v>106</v>
      </c>
      <c r="AB118" s="100">
        <f t="shared" si="28"/>
        <v>0.2969187675070028</v>
      </c>
      <c r="AC118" s="8">
        <v>4824</v>
      </c>
      <c r="AD118" s="8">
        <v>3068</v>
      </c>
      <c r="AE118" s="100">
        <f t="shared" si="29"/>
        <v>0.63598673300165842</v>
      </c>
      <c r="AF118" s="8">
        <v>0</v>
      </c>
      <c r="AG118" s="8">
        <v>3</v>
      </c>
      <c r="AH118" s="100" t="str">
        <f t="shared" si="30"/>
        <v>N/A</v>
      </c>
      <c r="AI118" s="8">
        <v>1048</v>
      </c>
      <c r="AJ118" s="8">
        <v>1078</v>
      </c>
      <c r="AK118" s="100">
        <f t="shared" si="31"/>
        <v>1.0286259541984732</v>
      </c>
      <c r="AL118" s="8">
        <v>25</v>
      </c>
      <c r="AM118" s="8">
        <v>17</v>
      </c>
      <c r="AN118" s="100">
        <f t="shared" si="32"/>
        <v>0.68</v>
      </c>
      <c r="AO118" s="8">
        <v>191</v>
      </c>
      <c r="AP118" s="8">
        <v>155</v>
      </c>
      <c r="AQ118" s="100">
        <f t="shared" si="33"/>
        <v>0.81151832460732987</v>
      </c>
      <c r="AR118" s="8">
        <v>0</v>
      </c>
      <c r="AS118" s="8">
        <v>5</v>
      </c>
      <c r="AT118" s="100" t="str">
        <f t="shared" si="34"/>
        <v>N/A</v>
      </c>
      <c r="AU118" s="8">
        <v>0</v>
      </c>
      <c r="AV118" s="8">
        <v>0</v>
      </c>
      <c r="AW118" s="100" t="str">
        <f t="shared" si="35"/>
        <v>N/A</v>
      </c>
      <c r="AX118" s="8">
        <v>0</v>
      </c>
      <c r="AY118" s="8">
        <v>5</v>
      </c>
      <c r="AZ118" s="100" t="str">
        <f t="shared" si="36"/>
        <v>N/A</v>
      </c>
      <c r="BA118" s="8">
        <v>163</v>
      </c>
      <c r="BB118" s="8">
        <v>58</v>
      </c>
      <c r="BC118" s="100">
        <f t="shared" si="37"/>
        <v>0.35582822085889571</v>
      </c>
      <c r="BD118" s="8">
        <v>498</v>
      </c>
      <c r="BE118" s="8">
        <v>186</v>
      </c>
      <c r="BF118" s="100">
        <f t="shared" si="38"/>
        <v>0.37349397590361444</v>
      </c>
      <c r="BG118" s="8">
        <v>0</v>
      </c>
      <c r="BH118" s="8">
        <v>1</v>
      </c>
      <c r="BI118" s="100" t="str">
        <f t="shared" si="39"/>
        <v>N/A</v>
      </c>
      <c r="BJ118" s="25">
        <v>13</v>
      </c>
      <c r="BK118" s="25">
        <v>11</v>
      </c>
      <c r="BL118" s="100">
        <f t="shared" si="40"/>
        <v>0.84615384615384615</v>
      </c>
      <c r="BM118" s="25">
        <v>8</v>
      </c>
      <c r="BN118" s="25">
        <v>7</v>
      </c>
      <c r="BO118" s="100">
        <f t="shared" si="41"/>
        <v>0.875</v>
      </c>
    </row>
    <row r="119" spans="1:67" s="1" customFormat="1" ht="15" customHeight="1" x14ac:dyDescent="0.55000000000000004">
      <c r="A119" s="16">
        <v>76</v>
      </c>
      <c r="B119" s="17" t="s">
        <v>135</v>
      </c>
      <c r="C119" s="18">
        <v>9544</v>
      </c>
      <c r="D119" s="17" t="s">
        <v>145</v>
      </c>
      <c r="E119" s="8">
        <v>3437</v>
      </c>
      <c r="F119" s="8">
        <v>6177</v>
      </c>
      <c r="G119" s="100">
        <f t="shared" si="21"/>
        <v>1.7972068664533023</v>
      </c>
      <c r="H119" s="8">
        <v>523</v>
      </c>
      <c r="I119" s="8">
        <v>312</v>
      </c>
      <c r="J119" s="100">
        <f t="shared" si="22"/>
        <v>0.59655831739961762</v>
      </c>
      <c r="K119" s="8">
        <v>3960</v>
      </c>
      <c r="L119" s="8">
        <v>6489</v>
      </c>
      <c r="M119" s="100">
        <f t="shared" si="23"/>
        <v>1.6386363636363637</v>
      </c>
      <c r="N119" s="8">
        <v>9254</v>
      </c>
      <c r="O119" s="8">
        <v>8020</v>
      </c>
      <c r="P119" s="100">
        <f t="shared" si="24"/>
        <v>0.86665225848281824</v>
      </c>
      <c r="Q119" s="8">
        <v>13214</v>
      </c>
      <c r="R119" s="8">
        <v>14509</v>
      </c>
      <c r="S119" s="100">
        <f t="shared" si="25"/>
        <v>1.0980021189647344</v>
      </c>
      <c r="T119" s="8">
        <v>156</v>
      </c>
      <c r="U119" s="8">
        <v>58</v>
      </c>
      <c r="V119" s="100">
        <f t="shared" si="26"/>
        <v>0.37179487179487181</v>
      </c>
      <c r="W119" s="8">
        <v>81</v>
      </c>
      <c r="X119" s="8">
        <v>101</v>
      </c>
      <c r="Y119" s="100">
        <f t="shared" si="27"/>
        <v>1.2469135802469136</v>
      </c>
      <c r="Z119" s="8">
        <v>142</v>
      </c>
      <c r="AA119" s="8">
        <v>82</v>
      </c>
      <c r="AB119" s="100">
        <f t="shared" si="28"/>
        <v>0.57746478873239437</v>
      </c>
      <c r="AC119" s="8">
        <v>5345</v>
      </c>
      <c r="AD119" s="8">
        <v>5648</v>
      </c>
      <c r="AE119" s="100">
        <f t="shared" si="29"/>
        <v>1.0566884939195509</v>
      </c>
      <c r="AF119" s="8">
        <v>0</v>
      </c>
      <c r="AG119" s="8">
        <v>81</v>
      </c>
      <c r="AH119" s="100" t="str">
        <f t="shared" si="30"/>
        <v>N/A</v>
      </c>
      <c r="AI119" s="8">
        <v>962</v>
      </c>
      <c r="AJ119" s="8">
        <v>1088</v>
      </c>
      <c r="AK119" s="100">
        <f t="shared" si="31"/>
        <v>1.130977130977131</v>
      </c>
      <c r="AL119" s="8">
        <v>65</v>
      </c>
      <c r="AM119" s="8">
        <v>22</v>
      </c>
      <c r="AN119" s="100">
        <f t="shared" si="32"/>
        <v>0.33846153846153848</v>
      </c>
      <c r="AO119" s="8">
        <v>2218</v>
      </c>
      <c r="AP119" s="8">
        <v>180</v>
      </c>
      <c r="AQ119" s="100">
        <f t="shared" si="33"/>
        <v>8.1154192966636604E-2</v>
      </c>
      <c r="AR119" s="8">
        <v>0</v>
      </c>
      <c r="AS119" s="8">
        <v>2</v>
      </c>
      <c r="AT119" s="100" t="str">
        <f t="shared" si="34"/>
        <v>N/A</v>
      </c>
      <c r="AU119" s="8">
        <v>0</v>
      </c>
      <c r="AV119" s="8">
        <v>0</v>
      </c>
      <c r="AW119" s="100" t="str">
        <f t="shared" si="35"/>
        <v>N/A</v>
      </c>
      <c r="AX119" s="8">
        <v>0</v>
      </c>
      <c r="AY119" s="8">
        <v>9</v>
      </c>
      <c r="AZ119" s="100" t="str">
        <f t="shared" si="36"/>
        <v>N/A</v>
      </c>
      <c r="BA119" s="8">
        <v>163</v>
      </c>
      <c r="BB119" s="8">
        <v>612</v>
      </c>
      <c r="BC119" s="100">
        <f t="shared" si="37"/>
        <v>3.7546012269938651</v>
      </c>
      <c r="BD119" s="8">
        <v>122</v>
      </c>
      <c r="BE119" s="8">
        <v>128</v>
      </c>
      <c r="BF119" s="100">
        <f t="shared" si="38"/>
        <v>1.0491803278688525</v>
      </c>
      <c r="BG119" s="8">
        <v>0</v>
      </c>
      <c r="BH119" s="8">
        <v>0</v>
      </c>
      <c r="BI119" s="100" t="str">
        <f t="shared" si="39"/>
        <v>N/A</v>
      </c>
      <c r="BJ119" s="25">
        <v>12</v>
      </c>
      <c r="BK119" s="25">
        <v>10</v>
      </c>
      <c r="BL119" s="100">
        <f t="shared" si="40"/>
        <v>0.83333333333333337</v>
      </c>
      <c r="BM119" s="25">
        <v>8</v>
      </c>
      <c r="BN119" s="25">
        <v>7</v>
      </c>
      <c r="BO119" s="100">
        <f t="shared" si="41"/>
        <v>0.875</v>
      </c>
    </row>
    <row r="120" spans="1:67" s="1" customFormat="1" ht="15" customHeight="1" x14ac:dyDescent="0.55000000000000004">
      <c r="A120" s="16">
        <v>81</v>
      </c>
      <c r="B120" s="17" t="s">
        <v>146</v>
      </c>
      <c r="C120" s="18">
        <v>9530</v>
      </c>
      <c r="D120" s="17" t="s">
        <v>147</v>
      </c>
      <c r="E120" s="8">
        <v>6846</v>
      </c>
      <c r="F120" s="8">
        <v>7718</v>
      </c>
      <c r="G120" s="100">
        <f t="shared" si="21"/>
        <v>1.1273736488460415</v>
      </c>
      <c r="H120" s="8">
        <v>450</v>
      </c>
      <c r="I120" s="8">
        <v>490</v>
      </c>
      <c r="J120" s="100">
        <f t="shared" si="22"/>
        <v>1.0888888888888888</v>
      </c>
      <c r="K120" s="8">
        <v>7296</v>
      </c>
      <c r="L120" s="8">
        <v>8208</v>
      </c>
      <c r="M120" s="100">
        <f t="shared" si="23"/>
        <v>1.125</v>
      </c>
      <c r="N120" s="8">
        <v>1025</v>
      </c>
      <c r="O120" s="8">
        <v>1529</v>
      </c>
      <c r="P120" s="100">
        <f t="shared" si="24"/>
        <v>1.4917073170731707</v>
      </c>
      <c r="Q120" s="8">
        <v>8321</v>
      </c>
      <c r="R120" s="8">
        <v>9737</v>
      </c>
      <c r="S120" s="100">
        <f t="shared" si="25"/>
        <v>1.1701718543444297</v>
      </c>
      <c r="T120" s="8">
        <v>69</v>
      </c>
      <c r="U120" s="8">
        <v>26</v>
      </c>
      <c r="V120" s="100">
        <f t="shared" si="26"/>
        <v>0.37681159420289856</v>
      </c>
      <c r="W120" s="8">
        <v>10</v>
      </c>
      <c r="X120" s="8">
        <v>14</v>
      </c>
      <c r="Y120" s="100">
        <f t="shared" si="27"/>
        <v>1.4</v>
      </c>
      <c r="Z120" s="8">
        <v>2</v>
      </c>
      <c r="AA120" s="8">
        <v>3</v>
      </c>
      <c r="AB120" s="100">
        <f t="shared" si="28"/>
        <v>1.5</v>
      </c>
      <c r="AC120" s="8">
        <v>356</v>
      </c>
      <c r="AD120" s="8">
        <v>578</v>
      </c>
      <c r="AE120" s="100">
        <f t="shared" si="29"/>
        <v>1.6235955056179776</v>
      </c>
      <c r="AF120" s="8">
        <v>0</v>
      </c>
      <c r="AG120" s="8">
        <v>0</v>
      </c>
      <c r="AH120" s="100" t="str">
        <f t="shared" si="30"/>
        <v>N/A</v>
      </c>
      <c r="AI120" s="8">
        <v>100</v>
      </c>
      <c r="AJ120" s="8">
        <v>557</v>
      </c>
      <c r="AK120" s="100">
        <f t="shared" si="31"/>
        <v>5.57</v>
      </c>
      <c r="AL120" s="8">
        <v>0</v>
      </c>
      <c r="AM120" s="8">
        <v>5</v>
      </c>
      <c r="AN120" s="100" t="str">
        <f t="shared" si="32"/>
        <v>N/A</v>
      </c>
      <c r="AO120" s="8">
        <v>383</v>
      </c>
      <c r="AP120" s="8">
        <v>182</v>
      </c>
      <c r="AQ120" s="100">
        <f t="shared" si="33"/>
        <v>0.47519582245430808</v>
      </c>
      <c r="AR120" s="8">
        <v>0</v>
      </c>
      <c r="AS120" s="8">
        <v>3</v>
      </c>
      <c r="AT120" s="100" t="str">
        <f t="shared" si="34"/>
        <v>N/A</v>
      </c>
      <c r="AU120" s="8">
        <v>0</v>
      </c>
      <c r="AV120" s="8">
        <v>0</v>
      </c>
      <c r="AW120" s="100" t="str">
        <f t="shared" si="35"/>
        <v>N/A</v>
      </c>
      <c r="AX120" s="8">
        <v>75</v>
      </c>
      <c r="AY120" s="8">
        <v>65</v>
      </c>
      <c r="AZ120" s="100">
        <f t="shared" si="36"/>
        <v>0.8666666666666667</v>
      </c>
      <c r="BA120" s="8">
        <v>7</v>
      </c>
      <c r="BB120" s="8">
        <v>14</v>
      </c>
      <c r="BC120" s="100">
        <f t="shared" si="37"/>
        <v>2</v>
      </c>
      <c r="BD120" s="8">
        <v>23</v>
      </c>
      <c r="BE120" s="8">
        <v>80</v>
      </c>
      <c r="BF120" s="100">
        <f t="shared" si="38"/>
        <v>3.4782608695652173</v>
      </c>
      <c r="BG120" s="8">
        <v>0</v>
      </c>
      <c r="BH120" s="8">
        <v>0</v>
      </c>
      <c r="BI120" s="100" t="str">
        <f t="shared" si="39"/>
        <v>N/A</v>
      </c>
      <c r="BJ120" s="25">
        <v>60</v>
      </c>
      <c r="BK120" s="25">
        <v>47</v>
      </c>
      <c r="BL120" s="100">
        <f t="shared" si="40"/>
        <v>0.78333333333333333</v>
      </c>
      <c r="BM120" s="25">
        <v>33</v>
      </c>
      <c r="BN120" s="25">
        <v>28</v>
      </c>
      <c r="BO120" s="100">
        <f t="shared" si="41"/>
        <v>0.84848484848484851</v>
      </c>
    </row>
    <row r="121" spans="1:67" s="1" customFormat="1" ht="15" customHeight="1" x14ac:dyDescent="0.55000000000000004">
      <c r="A121" s="16">
        <v>85</v>
      </c>
      <c r="B121" s="17" t="s">
        <v>148</v>
      </c>
      <c r="C121" s="18">
        <v>9519</v>
      </c>
      <c r="D121" s="17" t="s">
        <v>149</v>
      </c>
      <c r="E121" s="8">
        <v>3603</v>
      </c>
      <c r="F121" s="8">
        <v>8387</v>
      </c>
      <c r="G121" s="100">
        <f t="shared" si="21"/>
        <v>2.3277824035525949</v>
      </c>
      <c r="H121" s="8">
        <v>592</v>
      </c>
      <c r="I121" s="8">
        <v>627</v>
      </c>
      <c r="J121" s="100">
        <f t="shared" si="22"/>
        <v>1.0591216216216217</v>
      </c>
      <c r="K121" s="8">
        <v>4195</v>
      </c>
      <c r="L121" s="8">
        <v>9014</v>
      </c>
      <c r="M121" s="100">
        <f t="shared" si="23"/>
        <v>2.1487485101311083</v>
      </c>
      <c r="N121" s="8">
        <v>2542</v>
      </c>
      <c r="O121" s="8">
        <v>2824</v>
      </c>
      <c r="P121" s="100">
        <f t="shared" si="24"/>
        <v>1.110936270653029</v>
      </c>
      <c r="Q121" s="8">
        <v>6737</v>
      </c>
      <c r="R121" s="8">
        <v>11838</v>
      </c>
      <c r="S121" s="100">
        <f t="shared" si="25"/>
        <v>1.7571619415169957</v>
      </c>
      <c r="T121" s="8">
        <v>295</v>
      </c>
      <c r="U121" s="8">
        <v>149</v>
      </c>
      <c r="V121" s="100">
        <f t="shared" si="26"/>
        <v>0.5050847457627119</v>
      </c>
      <c r="W121" s="8">
        <v>63</v>
      </c>
      <c r="X121" s="8">
        <v>56</v>
      </c>
      <c r="Y121" s="100">
        <f t="shared" si="27"/>
        <v>0.88888888888888884</v>
      </c>
      <c r="Z121" s="8">
        <v>80</v>
      </c>
      <c r="AA121" s="8">
        <v>197</v>
      </c>
      <c r="AB121" s="100">
        <f t="shared" si="28"/>
        <v>2.4624999999999999</v>
      </c>
      <c r="AC121" s="8">
        <v>914</v>
      </c>
      <c r="AD121" s="8">
        <v>1175</v>
      </c>
      <c r="AE121" s="100">
        <f t="shared" si="29"/>
        <v>1.2855579868708971</v>
      </c>
      <c r="AF121" s="8">
        <v>15</v>
      </c>
      <c r="AG121" s="8">
        <v>23</v>
      </c>
      <c r="AH121" s="100">
        <f t="shared" si="30"/>
        <v>1.5333333333333334</v>
      </c>
      <c r="AI121" s="8">
        <v>678</v>
      </c>
      <c r="AJ121" s="8">
        <v>733</v>
      </c>
      <c r="AK121" s="100">
        <f t="shared" si="31"/>
        <v>1.0811209439528024</v>
      </c>
      <c r="AL121" s="8">
        <v>0</v>
      </c>
      <c r="AM121" s="8">
        <v>5</v>
      </c>
      <c r="AN121" s="100" t="str">
        <f t="shared" si="32"/>
        <v>N/A</v>
      </c>
      <c r="AO121" s="8">
        <v>144</v>
      </c>
      <c r="AP121" s="8">
        <v>73</v>
      </c>
      <c r="AQ121" s="100">
        <f t="shared" si="33"/>
        <v>0.50694444444444442</v>
      </c>
      <c r="AR121" s="8">
        <v>0</v>
      </c>
      <c r="AS121" s="8">
        <v>11</v>
      </c>
      <c r="AT121" s="100" t="str">
        <f t="shared" si="34"/>
        <v>N/A</v>
      </c>
      <c r="AU121" s="8">
        <v>0</v>
      </c>
      <c r="AV121" s="8">
        <v>5</v>
      </c>
      <c r="AW121" s="100" t="str">
        <f t="shared" si="35"/>
        <v>N/A</v>
      </c>
      <c r="AX121" s="8">
        <v>32</v>
      </c>
      <c r="AY121" s="8">
        <v>6</v>
      </c>
      <c r="AZ121" s="100">
        <f t="shared" si="36"/>
        <v>0.1875</v>
      </c>
      <c r="BA121" s="8">
        <v>38</v>
      </c>
      <c r="BB121" s="8">
        <v>267</v>
      </c>
      <c r="BC121" s="100">
        <f t="shared" si="37"/>
        <v>7.0263157894736841</v>
      </c>
      <c r="BD121" s="8">
        <v>283</v>
      </c>
      <c r="BE121" s="8">
        <v>110</v>
      </c>
      <c r="BF121" s="100">
        <f t="shared" si="38"/>
        <v>0.38869257950530034</v>
      </c>
      <c r="BG121" s="8">
        <v>0</v>
      </c>
      <c r="BH121" s="8">
        <v>0</v>
      </c>
      <c r="BI121" s="100" t="str">
        <f t="shared" si="39"/>
        <v>N/A</v>
      </c>
      <c r="BJ121" s="25">
        <v>82</v>
      </c>
      <c r="BK121" s="25">
        <v>63</v>
      </c>
      <c r="BL121" s="100">
        <f t="shared" si="40"/>
        <v>0.76829268292682928</v>
      </c>
      <c r="BM121" s="25">
        <v>45</v>
      </c>
      <c r="BN121" s="25">
        <v>38</v>
      </c>
      <c r="BO121" s="100">
        <f t="shared" si="41"/>
        <v>0.84444444444444444</v>
      </c>
    </row>
    <row r="122" spans="1:67" s="1" customFormat="1" ht="15" customHeight="1" x14ac:dyDescent="0.55000000000000004">
      <c r="A122" s="16">
        <v>86</v>
      </c>
      <c r="B122" s="17" t="s">
        <v>150</v>
      </c>
      <c r="C122" s="18">
        <v>9518</v>
      </c>
      <c r="D122" s="17" t="s">
        <v>151</v>
      </c>
      <c r="E122" s="8">
        <v>12060</v>
      </c>
      <c r="F122" s="8">
        <v>24271</v>
      </c>
      <c r="G122" s="100">
        <f t="shared" si="21"/>
        <v>2.0125207296849088</v>
      </c>
      <c r="H122" s="8">
        <v>1682</v>
      </c>
      <c r="I122" s="8">
        <v>1351</v>
      </c>
      <c r="J122" s="100">
        <f t="shared" si="22"/>
        <v>0.80321046373365046</v>
      </c>
      <c r="K122" s="8">
        <v>13742</v>
      </c>
      <c r="L122" s="8">
        <v>25622</v>
      </c>
      <c r="M122" s="100">
        <f t="shared" si="23"/>
        <v>1.8645029835540678</v>
      </c>
      <c r="N122" s="8">
        <v>12849</v>
      </c>
      <c r="O122" s="8">
        <v>7950</v>
      </c>
      <c r="P122" s="100">
        <f t="shared" si="24"/>
        <v>0.61872519262199388</v>
      </c>
      <c r="Q122" s="8">
        <v>26591</v>
      </c>
      <c r="R122" s="8">
        <v>33572</v>
      </c>
      <c r="S122" s="100">
        <f t="shared" si="25"/>
        <v>1.2625324357865444</v>
      </c>
      <c r="T122" s="8">
        <v>134</v>
      </c>
      <c r="U122" s="8">
        <v>101</v>
      </c>
      <c r="V122" s="100">
        <f t="shared" si="26"/>
        <v>0.75373134328358204</v>
      </c>
      <c r="W122" s="8">
        <v>2666</v>
      </c>
      <c r="X122" s="8">
        <v>1093</v>
      </c>
      <c r="Y122" s="100">
        <f t="shared" si="27"/>
        <v>0.40997749437359338</v>
      </c>
      <c r="Z122" s="8">
        <v>15</v>
      </c>
      <c r="AA122" s="8">
        <v>11</v>
      </c>
      <c r="AB122" s="100">
        <f t="shared" si="28"/>
        <v>0.73333333333333328</v>
      </c>
      <c r="AC122" s="8">
        <v>6268</v>
      </c>
      <c r="AD122" s="8">
        <v>3866</v>
      </c>
      <c r="AE122" s="100">
        <f t="shared" si="29"/>
        <v>0.61678366305041477</v>
      </c>
      <c r="AF122" s="8">
        <v>15</v>
      </c>
      <c r="AG122" s="8">
        <v>2</v>
      </c>
      <c r="AH122" s="100">
        <f t="shared" si="30"/>
        <v>0.13333333333333333</v>
      </c>
      <c r="AI122" s="8">
        <v>2139</v>
      </c>
      <c r="AJ122" s="8">
        <v>1393</v>
      </c>
      <c r="AK122" s="100">
        <f t="shared" si="31"/>
        <v>0.6512388966806919</v>
      </c>
      <c r="AL122" s="8">
        <v>0</v>
      </c>
      <c r="AM122" s="8">
        <v>14</v>
      </c>
      <c r="AN122" s="100" t="str">
        <f t="shared" si="32"/>
        <v>N/A</v>
      </c>
      <c r="AO122" s="8">
        <v>342</v>
      </c>
      <c r="AP122" s="8">
        <v>66</v>
      </c>
      <c r="AQ122" s="100">
        <f t="shared" si="33"/>
        <v>0.19298245614035087</v>
      </c>
      <c r="AR122" s="8">
        <v>0</v>
      </c>
      <c r="AS122" s="8">
        <v>1</v>
      </c>
      <c r="AT122" s="100" t="str">
        <f t="shared" si="34"/>
        <v>N/A</v>
      </c>
      <c r="AU122" s="8">
        <v>0</v>
      </c>
      <c r="AV122" s="8">
        <v>0</v>
      </c>
      <c r="AW122" s="100" t="str">
        <f t="shared" si="35"/>
        <v>N/A</v>
      </c>
      <c r="AX122" s="8">
        <v>78</v>
      </c>
      <c r="AY122" s="8">
        <v>116</v>
      </c>
      <c r="AZ122" s="100">
        <f t="shared" si="36"/>
        <v>1.4871794871794872</v>
      </c>
      <c r="BA122" s="8">
        <v>238</v>
      </c>
      <c r="BB122" s="8">
        <v>310</v>
      </c>
      <c r="BC122" s="100">
        <f t="shared" si="37"/>
        <v>1.3025210084033614</v>
      </c>
      <c r="BD122" s="8">
        <v>954</v>
      </c>
      <c r="BE122" s="8">
        <v>516</v>
      </c>
      <c r="BF122" s="100">
        <f t="shared" si="38"/>
        <v>0.54088050314465408</v>
      </c>
      <c r="BG122" s="8">
        <v>0</v>
      </c>
      <c r="BH122" s="8">
        <v>0</v>
      </c>
      <c r="BI122" s="100" t="str">
        <f t="shared" si="39"/>
        <v>N/A</v>
      </c>
      <c r="BJ122" s="25">
        <v>55</v>
      </c>
      <c r="BK122" s="25">
        <v>43</v>
      </c>
      <c r="BL122" s="100">
        <f t="shared" si="40"/>
        <v>0.78181818181818186</v>
      </c>
      <c r="BM122" s="25">
        <v>30</v>
      </c>
      <c r="BN122" s="25">
        <v>35</v>
      </c>
      <c r="BO122" s="100">
        <f t="shared" si="41"/>
        <v>1.1666666666666667</v>
      </c>
    </row>
    <row r="123" spans="1:67" s="1" customFormat="1" ht="15" customHeight="1" x14ac:dyDescent="0.55000000000000004">
      <c r="A123" s="16">
        <v>88</v>
      </c>
      <c r="B123" s="17" t="s">
        <v>152</v>
      </c>
      <c r="C123" s="18">
        <v>9539</v>
      </c>
      <c r="D123" s="17" t="s">
        <v>153</v>
      </c>
      <c r="E123" s="8">
        <v>0</v>
      </c>
      <c r="F123" s="8">
        <v>17474</v>
      </c>
      <c r="G123" s="100" t="str">
        <f t="shared" si="21"/>
        <v>N/A</v>
      </c>
      <c r="H123" s="8">
        <v>0</v>
      </c>
      <c r="I123" s="8">
        <v>690</v>
      </c>
      <c r="J123" s="100" t="str">
        <f t="shared" si="22"/>
        <v>N/A</v>
      </c>
      <c r="K123" s="8">
        <v>0</v>
      </c>
      <c r="L123" s="8">
        <v>18164</v>
      </c>
      <c r="M123" s="100" t="str">
        <f t="shared" si="23"/>
        <v>N/A</v>
      </c>
      <c r="N123" s="8">
        <v>13653</v>
      </c>
      <c r="O123" s="8">
        <v>6533</v>
      </c>
      <c r="P123" s="100">
        <f t="shared" si="24"/>
        <v>0.47850289313703948</v>
      </c>
      <c r="Q123" s="8">
        <v>13653</v>
      </c>
      <c r="R123" s="8">
        <v>24697</v>
      </c>
      <c r="S123" s="100">
        <f t="shared" si="25"/>
        <v>1.8089064674430528</v>
      </c>
      <c r="T123" s="8">
        <v>616</v>
      </c>
      <c r="U123" s="8">
        <v>261</v>
      </c>
      <c r="V123" s="100">
        <f t="shared" si="26"/>
        <v>0.42370129870129869</v>
      </c>
      <c r="W123" s="8">
        <v>0</v>
      </c>
      <c r="X123" s="8">
        <v>293</v>
      </c>
      <c r="Y123" s="100" t="str">
        <f t="shared" si="27"/>
        <v>N/A</v>
      </c>
      <c r="Z123" s="8">
        <v>93</v>
      </c>
      <c r="AA123" s="8">
        <v>59</v>
      </c>
      <c r="AB123" s="100">
        <f t="shared" si="28"/>
        <v>0.63440860215053763</v>
      </c>
      <c r="AC123" s="8">
        <v>9213</v>
      </c>
      <c r="AD123" s="8">
        <v>3152</v>
      </c>
      <c r="AE123" s="100">
        <f t="shared" si="29"/>
        <v>0.34212525778790837</v>
      </c>
      <c r="AF123" s="8">
        <v>16</v>
      </c>
      <c r="AG123" s="8">
        <v>51</v>
      </c>
      <c r="AH123" s="100">
        <f t="shared" si="30"/>
        <v>3.1875</v>
      </c>
      <c r="AI123" s="8">
        <v>578</v>
      </c>
      <c r="AJ123" s="8">
        <v>1165</v>
      </c>
      <c r="AK123" s="100">
        <f t="shared" si="31"/>
        <v>2.0155709342560555</v>
      </c>
      <c r="AL123" s="8">
        <v>0</v>
      </c>
      <c r="AM123" s="8">
        <v>103</v>
      </c>
      <c r="AN123" s="100" t="str">
        <f t="shared" si="32"/>
        <v>N/A</v>
      </c>
      <c r="AO123" s="8">
        <v>590</v>
      </c>
      <c r="AP123" s="8">
        <v>360</v>
      </c>
      <c r="AQ123" s="100">
        <f t="shared" si="33"/>
        <v>0.61016949152542377</v>
      </c>
      <c r="AR123" s="8">
        <v>2350</v>
      </c>
      <c r="AS123" s="8">
        <v>284</v>
      </c>
      <c r="AT123" s="100">
        <f t="shared" si="34"/>
        <v>0.12085106382978723</v>
      </c>
      <c r="AU123" s="8">
        <v>0</v>
      </c>
      <c r="AV123" s="8">
        <v>10</v>
      </c>
      <c r="AW123" s="100" t="str">
        <f t="shared" si="35"/>
        <v>N/A</v>
      </c>
      <c r="AX123" s="8">
        <v>0</v>
      </c>
      <c r="AY123" s="8">
        <v>14</v>
      </c>
      <c r="AZ123" s="100" t="str">
        <f t="shared" si="36"/>
        <v>N/A</v>
      </c>
      <c r="BA123" s="8">
        <v>102</v>
      </c>
      <c r="BB123" s="8">
        <v>69</v>
      </c>
      <c r="BC123" s="100">
        <f t="shared" si="37"/>
        <v>0.67647058823529416</v>
      </c>
      <c r="BD123" s="8">
        <v>95</v>
      </c>
      <c r="BE123" s="8">
        <v>679</v>
      </c>
      <c r="BF123" s="100">
        <f t="shared" si="38"/>
        <v>7.1473684210526311</v>
      </c>
      <c r="BG123" s="8">
        <v>0</v>
      </c>
      <c r="BH123" s="8">
        <v>4</v>
      </c>
      <c r="BI123" s="100" t="str">
        <f t="shared" si="39"/>
        <v>N/A</v>
      </c>
      <c r="BJ123" s="25">
        <v>0</v>
      </c>
      <c r="BK123" s="25">
        <v>0</v>
      </c>
      <c r="BL123" s="100" t="str">
        <f t="shared" si="40"/>
        <v>N/A</v>
      </c>
      <c r="BM123" s="25">
        <v>0</v>
      </c>
      <c r="BN123" s="25">
        <v>0</v>
      </c>
      <c r="BO123" s="100" t="str">
        <f t="shared" si="41"/>
        <v>N/A</v>
      </c>
    </row>
    <row r="124" spans="1:67" s="1" customFormat="1" ht="15" customHeight="1" x14ac:dyDescent="0.55000000000000004">
      <c r="A124" s="16">
        <v>91</v>
      </c>
      <c r="B124" s="17" t="s">
        <v>154</v>
      </c>
      <c r="C124" s="18">
        <v>9517</v>
      </c>
      <c r="D124" s="17" t="s">
        <v>155</v>
      </c>
      <c r="E124" s="8">
        <v>899</v>
      </c>
      <c r="F124" s="8">
        <v>1584</v>
      </c>
      <c r="G124" s="100">
        <f t="shared" si="21"/>
        <v>1.7619577308120133</v>
      </c>
      <c r="H124" s="8">
        <v>62</v>
      </c>
      <c r="I124" s="8">
        <v>105</v>
      </c>
      <c r="J124" s="100">
        <f t="shared" si="22"/>
        <v>1.6935483870967742</v>
      </c>
      <c r="K124" s="8">
        <v>961</v>
      </c>
      <c r="L124" s="8">
        <v>1689</v>
      </c>
      <c r="M124" s="100">
        <f t="shared" si="23"/>
        <v>1.7575442247658688</v>
      </c>
      <c r="N124" s="8">
        <v>7301</v>
      </c>
      <c r="O124" s="8">
        <v>6256</v>
      </c>
      <c r="P124" s="100">
        <f t="shared" si="24"/>
        <v>0.8568689220654705</v>
      </c>
      <c r="Q124" s="8">
        <v>8262</v>
      </c>
      <c r="R124" s="8">
        <v>7945</v>
      </c>
      <c r="S124" s="100">
        <f t="shared" si="25"/>
        <v>0.96163156620672963</v>
      </c>
      <c r="T124" s="8">
        <v>82</v>
      </c>
      <c r="U124" s="8">
        <v>45</v>
      </c>
      <c r="V124" s="100">
        <f t="shared" si="26"/>
        <v>0.54878048780487809</v>
      </c>
      <c r="W124" s="8">
        <v>4890</v>
      </c>
      <c r="X124" s="8">
        <v>2728</v>
      </c>
      <c r="Y124" s="100">
        <f t="shared" si="27"/>
        <v>0.55787321063394679</v>
      </c>
      <c r="Z124" s="8">
        <v>67</v>
      </c>
      <c r="AA124" s="8">
        <v>89</v>
      </c>
      <c r="AB124" s="100">
        <f t="shared" si="28"/>
        <v>1.3283582089552239</v>
      </c>
      <c r="AC124" s="8">
        <v>1224</v>
      </c>
      <c r="AD124" s="8">
        <v>1758</v>
      </c>
      <c r="AE124" s="100">
        <f t="shared" si="29"/>
        <v>1.4362745098039216</v>
      </c>
      <c r="AF124" s="8">
        <v>19</v>
      </c>
      <c r="AG124" s="8">
        <v>31</v>
      </c>
      <c r="AH124" s="100">
        <f t="shared" si="30"/>
        <v>1.631578947368421</v>
      </c>
      <c r="AI124" s="8">
        <v>532</v>
      </c>
      <c r="AJ124" s="8">
        <v>826</v>
      </c>
      <c r="AK124" s="100">
        <f t="shared" si="31"/>
        <v>1.5526315789473684</v>
      </c>
      <c r="AL124" s="8">
        <v>0</v>
      </c>
      <c r="AM124" s="8">
        <v>10</v>
      </c>
      <c r="AN124" s="100" t="str">
        <f t="shared" si="32"/>
        <v>N/A</v>
      </c>
      <c r="AO124" s="8">
        <v>0</v>
      </c>
      <c r="AP124" s="8">
        <v>31</v>
      </c>
      <c r="AQ124" s="100" t="str">
        <f t="shared" si="33"/>
        <v>N/A</v>
      </c>
      <c r="AR124" s="8">
        <v>0</v>
      </c>
      <c r="AS124" s="8">
        <v>1</v>
      </c>
      <c r="AT124" s="100" t="str">
        <f t="shared" si="34"/>
        <v>N/A</v>
      </c>
      <c r="AU124" s="8">
        <v>0</v>
      </c>
      <c r="AV124" s="8">
        <v>0</v>
      </c>
      <c r="AW124" s="100" t="str">
        <f t="shared" si="35"/>
        <v>N/A</v>
      </c>
      <c r="AX124" s="8">
        <v>3</v>
      </c>
      <c r="AY124" s="8">
        <v>3</v>
      </c>
      <c r="AZ124" s="100">
        <f t="shared" si="36"/>
        <v>1</v>
      </c>
      <c r="BA124" s="8">
        <v>47</v>
      </c>
      <c r="BB124" s="8">
        <v>104</v>
      </c>
      <c r="BC124" s="100">
        <f t="shared" si="37"/>
        <v>2.2127659574468086</v>
      </c>
      <c r="BD124" s="8">
        <v>437</v>
      </c>
      <c r="BE124" s="8">
        <v>624</v>
      </c>
      <c r="BF124" s="100">
        <f t="shared" si="38"/>
        <v>1.4279176201372998</v>
      </c>
      <c r="BG124" s="8">
        <v>0</v>
      </c>
      <c r="BH124" s="8">
        <v>0</v>
      </c>
      <c r="BI124" s="100" t="str">
        <f t="shared" si="39"/>
        <v>N/A</v>
      </c>
      <c r="BJ124" s="25">
        <v>31</v>
      </c>
      <c r="BK124" s="25">
        <v>26</v>
      </c>
      <c r="BL124" s="100">
        <f t="shared" si="40"/>
        <v>0.83870967741935487</v>
      </c>
      <c r="BM124" s="25">
        <v>17</v>
      </c>
      <c r="BN124" s="25">
        <v>14</v>
      </c>
      <c r="BO124" s="100">
        <f t="shared" si="41"/>
        <v>0.82352941176470584</v>
      </c>
    </row>
    <row r="125" spans="1:67" s="1" customFormat="1" ht="15" customHeight="1" x14ac:dyDescent="0.55000000000000004">
      <c r="A125" s="16">
        <v>94</v>
      </c>
      <c r="B125" s="17" t="s">
        <v>156</v>
      </c>
      <c r="C125" s="18">
        <v>9547</v>
      </c>
      <c r="D125" s="17" t="s">
        <v>157</v>
      </c>
      <c r="E125" s="8">
        <v>1798</v>
      </c>
      <c r="F125" s="8">
        <v>1756</v>
      </c>
      <c r="G125" s="100">
        <f t="shared" si="21"/>
        <v>0.97664071190211343</v>
      </c>
      <c r="H125" s="8">
        <v>119</v>
      </c>
      <c r="I125" s="8">
        <v>72</v>
      </c>
      <c r="J125" s="100">
        <f t="shared" si="22"/>
        <v>0.60504201680672265</v>
      </c>
      <c r="K125" s="8">
        <v>1917</v>
      </c>
      <c r="L125" s="8">
        <v>1828</v>
      </c>
      <c r="M125" s="100">
        <f t="shared" si="23"/>
        <v>0.95357329160146065</v>
      </c>
      <c r="N125" s="8">
        <v>2626</v>
      </c>
      <c r="O125" s="8">
        <v>3890</v>
      </c>
      <c r="P125" s="100">
        <f t="shared" si="24"/>
        <v>1.4813404417364813</v>
      </c>
      <c r="Q125" s="8">
        <v>4543</v>
      </c>
      <c r="R125" s="8">
        <v>5718</v>
      </c>
      <c r="S125" s="100">
        <f t="shared" si="25"/>
        <v>1.2586396654193264</v>
      </c>
      <c r="T125" s="8">
        <v>53</v>
      </c>
      <c r="U125" s="8">
        <v>132</v>
      </c>
      <c r="V125" s="100">
        <f t="shared" si="26"/>
        <v>2.4905660377358489</v>
      </c>
      <c r="W125" s="8">
        <v>1736</v>
      </c>
      <c r="X125" s="8">
        <v>2862</v>
      </c>
      <c r="Y125" s="100">
        <f t="shared" si="27"/>
        <v>1.6486175115207373</v>
      </c>
      <c r="Z125" s="8">
        <v>0</v>
      </c>
      <c r="AA125" s="8">
        <v>1</v>
      </c>
      <c r="AB125" s="100" t="str">
        <f t="shared" si="28"/>
        <v>N/A</v>
      </c>
      <c r="AC125" s="8">
        <v>569</v>
      </c>
      <c r="AD125" s="8">
        <v>614</v>
      </c>
      <c r="AE125" s="100">
        <f t="shared" si="29"/>
        <v>1.0790861159929701</v>
      </c>
      <c r="AF125" s="8">
        <v>8</v>
      </c>
      <c r="AG125" s="8">
        <v>0</v>
      </c>
      <c r="AH125" s="100">
        <f t="shared" si="30"/>
        <v>0</v>
      </c>
      <c r="AI125" s="8">
        <v>241</v>
      </c>
      <c r="AJ125" s="8">
        <v>203</v>
      </c>
      <c r="AK125" s="100">
        <f t="shared" si="31"/>
        <v>0.84232365145228216</v>
      </c>
      <c r="AL125" s="8">
        <v>0</v>
      </c>
      <c r="AM125" s="8">
        <v>2</v>
      </c>
      <c r="AN125" s="100" t="str">
        <f t="shared" si="32"/>
        <v>N/A</v>
      </c>
      <c r="AO125" s="8">
        <v>0</v>
      </c>
      <c r="AP125" s="8">
        <v>21</v>
      </c>
      <c r="AQ125" s="100" t="str">
        <f t="shared" si="33"/>
        <v>N/A</v>
      </c>
      <c r="AR125" s="8">
        <v>0</v>
      </c>
      <c r="AS125" s="8">
        <v>3</v>
      </c>
      <c r="AT125" s="100" t="str">
        <f t="shared" si="34"/>
        <v>N/A</v>
      </c>
      <c r="AU125" s="8">
        <v>0</v>
      </c>
      <c r="AV125" s="8">
        <v>3</v>
      </c>
      <c r="AW125" s="100" t="str">
        <f t="shared" si="35"/>
        <v>N/A</v>
      </c>
      <c r="AX125" s="8">
        <v>5</v>
      </c>
      <c r="AY125" s="8">
        <v>2</v>
      </c>
      <c r="AZ125" s="100">
        <f t="shared" si="36"/>
        <v>0.4</v>
      </c>
      <c r="BA125" s="8">
        <v>14</v>
      </c>
      <c r="BB125" s="8">
        <v>1</v>
      </c>
      <c r="BC125" s="100">
        <f t="shared" si="37"/>
        <v>7.1428571428571425E-2</v>
      </c>
      <c r="BD125" s="8">
        <v>0</v>
      </c>
      <c r="BE125" s="8">
        <v>10</v>
      </c>
      <c r="BF125" s="100" t="str">
        <f t="shared" si="38"/>
        <v>N/A</v>
      </c>
      <c r="BG125" s="8">
        <v>0</v>
      </c>
      <c r="BH125" s="8">
        <v>0</v>
      </c>
      <c r="BI125" s="100" t="str">
        <f t="shared" si="39"/>
        <v>N/A</v>
      </c>
      <c r="BJ125" s="25">
        <v>44</v>
      </c>
      <c r="BK125" s="25">
        <v>35</v>
      </c>
      <c r="BL125" s="100">
        <f t="shared" si="40"/>
        <v>0.79545454545454541</v>
      </c>
      <c r="BM125" s="25">
        <v>25</v>
      </c>
      <c r="BN125" s="25">
        <v>21</v>
      </c>
      <c r="BO125" s="100">
        <f t="shared" si="41"/>
        <v>0.84</v>
      </c>
    </row>
    <row r="126" spans="1:67" s="1" customFormat="1" ht="15" customHeight="1" x14ac:dyDescent="0.55000000000000004">
      <c r="A126" s="16">
        <v>95</v>
      </c>
      <c r="B126" s="17" t="s">
        <v>158</v>
      </c>
      <c r="C126" s="18">
        <v>9533</v>
      </c>
      <c r="D126" s="17" t="s">
        <v>159</v>
      </c>
      <c r="E126" s="8">
        <v>4321</v>
      </c>
      <c r="F126" s="8">
        <v>6995</v>
      </c>
      <c r="G126" s="100">
        <f t="shared" si="21"/>
        <v>1.6188382318907659</v>
      </c>
      <c r="H126" s="8">
        <v>355</v>
      </c>
      <c r="I126" s="8">
        <v>308</v>
      </c>
      <c r="J126" s="100">
        <f t="shared" si="22"/>
        <v>0.86760563380281686</v>
      </c>
      <c r="K126" s="8">
        <v>4676</v>
      </c>
      <c r="L126" s="8">
        <v>7303</v>
      </c>
      <c r="M126" s="100">
        <f t="shared" si="23"/>
        <v>1.5618049615055603</v>
      </c>
      <c r="N126" s="8">
        <v>4452</v>
      </c>
      <c r="O126" s="8">
        <v>7868</v>
      </c>
      <c r="P126" s="100">
        <f t="shared" si="24"/>
        <v>1.7672955974842768</v>
      </c>
      <c r="Q126" s="8">
        <v>9128</v>
      </c>
      <c r="R126" s="8">
        <v>15171</v>
      </c>
      <c r="S126" s="100">
        <f t="shared" si="25"/>
        <v>1.6620289219982471</v>
      </c>
      <c r="T126" s="8">
        <v>150</v>
      </c>
      <c r="U126" s="8">
        <v>416</v>
      </c>
      <c r="V126" s="100">
        <f t="shared" si="26"/>
        <v>2.7733333333333334</v>
      </c>
      <c r="W126" s="8">
        <v>100</v>
      </c>
      <c r="X126" s="8">
        <v>661</v>
      </c>
      <c r="Y126" s="100">
        <f t="shared" si="27"/>
        <v>6.61</v>
      </c>
      <c r="Z126" s="8">
        <v>0</v>
      </c>
      <c r="AA126" s="8">
        <v>9</v>
      </c>
      <c r="AB126" s="100" t="str">
        <f t="shared" si="28"/>
        <v>N/A</v>
      </c>
      <c r="AC126" s="8">
        <v>2309</v>
      </c>
      <c r="AD126" s="8">
        <v>3276</v>
      </c>
      <c r="AE126" s="100">
        <f t="shared" si="29"/>
        <v>1.418796015591165</v>
      </c>
      <c r="AF126" s="8">
        <v>0</v>
      </c>
      <c r="AG126" s="8">
        <v>0</v>
      </c>
      <c r="AH126" s="100" t="str">
        <f t="shared" si="30"/>
        <v>N/A</v>
      </c>
      <c r="AI126" s="8">
        <v>868</v>
      </c>
      <c r="AJ126" s="8">
        <v>1665</v>
      </c>
      <c r="AK126" s="100">
        <f t="shared" si="31"/>
        <v>1.9182027649769586</v>
      </c>
      <c r="AL126" s="8">
        <v>0</v>
      </c>
      <c r="AM126" s="8">
        <v>6</v>
      </c>
      <c r="AN126" s="100" t="str">
        <f t="shared" si="32"/>
        <v>N/A</v>
      </c>
      <c r="AO126" s="8">
        <v>50</v>
      </c>
      <c r="AP126" s="8">
        <v>141</v>
      </c>
      <c r="AQ126" s="100">
        <f t="shared" si="33"/>
        <v>2.82</v>
      </c>
      <c r="AR126" s="8">
        <v>0</v>
      </c>
      <c r="AS126" s="8">
        <v>0</v>
      </c>
      <c r="AT126" s="100" t="str">
        <f t="shared" si="34"/>
        <v>N/A</v>
      </c>
      <c r="AU126" s="8">
        <v>0</v>
      </c>
      <c r="AV126" s="8">
        <v>2</v>
      </c>
      <c r="AW126" s="100" t="str">
        <f t="shared" si="35"/>
        <v>N/A</v>
      </c>
      <c r="AX126" s="8">
        <v>150</v>
      </c>
      <c r="AY126" s="8">
        <v>369</v>
      </c>
      <c r="AZ126" s="100">
        <f t="shared" si="36"/>
        <v>2.46</v>
      </c>
      <c r="BA126" s="8">
        <v>100</v>
      </c>
      <c r="BB126" s="8">
        <v>202</v>
      </c>
      <c r="BC126" s="100">
        <f t="shared" si="37"/>
        <v>2.02</v>
      </c>
      <c r="BD126" s="8">
        <v>725</v>
      </c>
      <c r="BE126" s="8">
        <v>991</v>
      </c>
      <c r="BF126" s="100">
        <f t="shared" si="38"/>
        <v>1.3668965517241378</v>
      </c>
      <c r="BG126" s="8">
        <v>0</v>
      </c>
      <c r="BH126" s="8">
        <v>0</v>
      </c>
      <c r="BI126" s="100" t="str">
        <f t="shared" si="39"/>
        <v>N/A</v>
      </c>
      <c r="BJ126" s="25">
        <v>43</v>
      </c>
      <c r="BK126" s="25">
        <v>35</v>
      </c>
      <c r="BL126" s="100">
        <f t="shared" si="40"/>
        <v>0.81395348837209303</v>
      </c>
      <c r="BM126" s="25">
        <v>23</v>
      </c>
      <c r="BN126" s="25">
        <v>20</v>
      </c>
      <c r="BO126" s="100">
        <f t="shared" si="41"/>
        <v>0.86956521739130432</v>
      </c>
    </row>
    <row r="127" spans="1:67" s="1" customFormat="1" ht="15" customHeight="1" x14ac:dyDescent="0.55000000000000004">
      <c r="A127" s="16">
        <v>97</v>
      </c>
      <c r="B127" s="17" t="s">
        <v>160</v>
      </c>
      <c r="C127" s="18">
        <v>9548</v>
      </c>
      <c r="D127" s="17" t="s">
        <v>161</v>
      </c>
      <c r="E127" s="8">
        <v>659</v>
      </c>
      <c r="F127" s="8">
        <v>1107</v>
      </c>
      <c r="G127" s="100">
        <f t="shared" si="21"/>
        <v>1.6798179059180576</v>
      </c>
      <c r="H127" s="8">
        <v>88</v>
      </c>
      <c r="I127" s="8">
        <v>60</v>
      </c>
      <c r="J127" s="100">
        <f t="shared" si="22"/>
        <v>0.68181818181818177</v>
      </c>
      <c r="K127" s="8">
        <v>747</v>
      </c>
      <c r="L127" s="8">
        <v>1167</v>
      </c>
      <c r="M127" s="100">
        <f t="shared" si="23"/>
        <v>1.5622489959839359</v>
      </c>
      <c r="N127" s="8">
        <v>979</v>
      </c>
      <c r="O127" s="8">
        <v>2079</v>
      </c>
      <c r="P127" s="100">
        <f t="shared" si="24"/>
        <v>2.1235955056179776</v>
      </c>
      <c r="Q127" s="8">
        <v>1726</v>
      </c>
      <c r="R127" s="8">
        <v>3246</v>
      </c>
      <c r="S127" s="100">
        <f t="shared" si="25"/>
        <v>1.8806488991888761</v>
      </c>
      <c r="T127" s="8">
        <v>9</v>
      </c>
      <c r="U127" s="8">
        <v>4</v>
      </c>
      <c r="V127" s="100">
        <f t="shared" si="26"/>
        <v>0.44444444444444442</v>
      </c>
      <c r="W127" s="8">
        <v>510</v>
      </c>
      <c r="X127" s="8">
        <v>1723</v>
      </c>
      <c r="Y127" s="100">
        <f t="shared" si="27"/>
        <v>3.3784313725490196</v>
      </c>
      <c r="Z127" s="8">
        <v>0</v>
      </c>
      <c r="AA127" s="8">
        <v>0</v>
      </c>
      <c r="AB127" s="100" t="str">
        <f t="shared" si="28"/>
        <v>N/A</v>
      </c>
      <c r="AC127" s="8">
        <v>293</v>
      </c>
      <c r="AD127" s="8">
        <v>185</v>
      </c>
      <c r="AE127" s="100">
        <f t="shared" si="29"/>
        <v>0.6313993174061433</v>
      </c>
      <c r="AF127" s="8">
        <v>0</v>
      </c>
      <c r="AG127" s="8">
        <v>0</v>
      </c>
      <c r="AH127" s="100" t="str">
        <f t="shared" si="30"/>
        <v>N/A</v>
      </c>
      <c r="AI127" s="8">
        <v>150</v>
      </c>
      <c r="AJ127" s="8">
        <v>60</v>
      </c>
      <c r="AK127" s="100">
        <f t="shared" si="31"/>
        <v>0.4</v>
      </c>
      <c r="AL127" s="8">
        <v>0</v>
      </c>
      <c r="AM127" s="8">
        <v>0</v>
      </c>
      <c r="AN127" s="100" t="str">
        <f t="shared" si="32"/>
        <v>N/A</v>
      </c>
      <c r="AO127" s="8">
        <v>0</v>
      </c>
      <c r="AP127" s="8">
        <v>3</v>
      </c>
      <c r="AQ127" s="100" t="str">
        <f t="shared" si="33"/>
        <v>N/A</v>
      </c>
      <c r="AR127" s="8">
        <v>0</v>
      </c>
      <c r="AS127" s="8">
        <v>1</v>
      </c>
      <c r="AT127" s="100" t="str">
        <f t="shared" si="34"/>
        <v>N/A</v>
      </c>
      <c r="AU127" s="8">
        <v>0</v>
      </c>
      <c r="AV127" s="8">
        <v>0</v>
      </c>
      <c r="AW127" s="100" t="str">
        <f t="shared" si="35"/>
        <v>N/A</v>
      </c>
      <c r="AX127" s="8">
        <v>0</v>
      </c>
      <c r="AY127" s="8">
        <v>17</v>
      </c>
      <c r="AZ127" s="100" t="str">
        <f t="shared" si="36"/>
        <v>N/A</v>
      </c>
      <c r="BA127" s="8">
        <v>0</v>
      </c>
      <c r="BB127" s="8">
        <v>1</v>
      </c>
      <c r="BC127" s="100" t="str">
        <f t="shared" si="37"/>
        <v>N/A</v>
      </c>
      <c r="BD127" s="8">
        <v>17</v>
      </c>
      <c r="BE127" s="8">
        <v>2</v>
      </c>
      <c r="BF127" s="100">
        <f t="shared" si="38"/>
        <v>0.11764705882352941</v>
      </c>
      <c r="BG127" s="8">
        <v>0</v>
      </c>
      <c r="BH127" s="8">
        <v>0</v>
      </c>
      <c r="BI127" s="100" t="str">
        <f t="shared" si="39"/>
        <v>N/A</v>
      </c>
      <c r="BJ127" s="25">
        <v>37</v>
      </c>
      <c r="BK127" s="25">
        <v>20</v>
      </c>
      <c r="BL127" s="100">
        <f t="shared" si="40"/>
        <v>0.54054054054054057</v>
      </c>
      <c r="BM127" s="25">
        <v>20</v>
      </c>
      <c r="BN127" s="25">
        <v>15</v>
      </c>
      <c r="BO127" s="100">
        <f t="shared" si="41"/>
        <v>0.75</v>
      </c>
    </row>
    <row r="128" spans="1:67" s="1" customFormat="1" ht="15" customHeight="1" thickBot="1" x14ac:dyDescent="0.6">
      <c r="A128" s="16">
        <v>99</v>
      </c>
      <c r="B128" s="17" t="s">
        <v>162</v>
      </c>
      <c r="C128" s="18">
        <v>9531</v>
      </c>
      <c r="D128" s="17" t="s">
        <v>163</v>
      </c>
      <c r="E128" s="8">
        <v>1080</v>
      </c>
      <c r="F128" s="8">
        <v>1645</v>
      </c>
      <c r="G128" s="100">
        <f t="shared" si="21"/>
        <v>1.5231481481481481</v>
      </c>
      <c r="H128" s="8">
        <v>60</v>
      </c>
      <c r="I128" s="8">
        <v>67</v>
      </c>
      <c r="J128" s="100">
        <f t="shared" si="22"/>
        <v>1.1166666666666667</v>
      </c>
      <c r="K128" s="8">
        <v>1140</v>
      </c>
      <c r="L128" s="8">
        <v>1712</v>
      </c>
      <c r="M128" s="100">
        <f t="shared" si="23"/>
        <v>1.5017543859649123</v>
      </c>
      <c r="N128" s="8">
        <v>2733</v>
      </c>
      <c r="O128" s="8">
        <v>2727</v>
      </c>
      <c r="P128" s="100">
        <f t="shared" si="24"/>
        <v>0.99780461031833145</v>
      </c>
      <c r="Q128" s="8">
        <v>3873</v>
      </c>
      <c r="R128" s="8">
        <v>4439</v>
      </c>
      <c r="S128" s="100">
        <f t="shared" si="25"/>
        <v>1.1461399431964885</v>
      </c>
      <c r="T128" s="8">
        <v>43</v>
      </c>
      <c r="U128" s="8">
        <v>13</v>
      </c>
      <c r="V128" s="100">
        <f t="shared" si="26"/>
        <v>0.30232558139534882</v>
      </c>
      <c r="W128" s="8">
        <v>1033</v>
      </c>
      <c r="X128" s="8">
        <v>529</v>
      </c>
      <c r="Y128" s="100">
        <f t="shared" si="27"/>
        <v>0.51210067763794775</v>
      </c>
      <c r="Z128" s="8">
        <v>0</v>
      </c>
      <c r="AA128" s="8">
        <v>1</v>
      </c>
      <c r="AB128" s="100" t="str">
        <f t="shared" si="28"/>
        <v>N/A</v>
      </c>
      <c r="AC128" s="8">
        <v>1130</v>
      </c>
      <c r="AD128" s="8">
        <v>1393</v>
      </c>
      <c r="AE128" s="100">
        <f t="shared" si="29"/>
        <v>1.2327433628318585</v>
      </c>
      <c r="AF128" s="8">
        <v>0</v>
      </c>
      <c r="AG128" s="8">
        <v>0</v>
      </c>
      <c r="AH128" s="100" t="str">
        <f t="shared" si="30"/>
        <v>N/A</v>
      </c>
      <c r="AI128" s="8">
        <v>201</v>
      </c>
      <c r="AJ128" s="8">
        <v>422</v>
      </c>
      <c r="AK128" s="100">
        <f t="shared" si="31"/>
        <v>2.099502487562189</v>
      </c>
      <c r="AL128" s="8">
        <v>0</v>
      </c>
      <c r="AM128" s="8">
        <v>2</v>
      </c>
      <c r="AN128" s="100" t="str">
        <f t="shared" si="32"/>
        <v>N/A</v>
      </c>
      <c r="AO128" s="8">
        <v>0</v>
      </c>
      <c r="AP128" s="8">
        <v>30</v>
      </c>
      <c r="AQ128" s="100" t="str">
        <f t="shared" si="33"/>
        <v>N/A</v>
      </c>
      <c r="AR128" s="8">
        <v>0</v>
      </c>
      <c r="AS128" s="8">
        <v>1</v>
      </c>
      <c r="AT128" s="100" t="str">
        <f t="shared" si="34"/>
        <v>N/A</v>
      </c>
      <c r="AU128" s="8">
        <v>0</v>
      </c>
      <c r="AV128" s="8">
        <v>0</v>
      </c>
      <c r="AW128" s="100" t="str">
        <f t="shared" si="35"/>
        <v>N/A</v>
      </c>
      <c r="AX128" s="8">
        <v>0</v>
      </c>
      <c r="AY128" s="8">
        <v>2</v>
      </c>
      <c r="AZ128" s="100" t="str">
        <f t="shared" si="36"/>
        <v>N/A</v>
      </c>
      <c r="BA128" s="8">
        <v>41</v>
      </c>
      <c r="BB128" s="8">
        <v>64</v>
      </c>
      <c r="BC128" s="100">
        <f t="shared" si="37"/>
        <v>1.5609756097560976</v>
      </c>
      <c r="BD128" s="8">
        <v>285</v>
      </c>
      <c r="BE128" s="8">
        <v>199</v>
      </c>
      <c r="BF128" s="100">
        <f t="shared" si="38"/>
        <v>0.69824561403508767</v>
      </c>
      <c r="BG128" s="8">
        <v>0</v>
      </c>
      <c r="BH128" s="8">
        <v>0</v>
      </c>
      <c r="BI128" s="138" t="str">
        <f t="shared" si="39"/>
        <v>N/A</v>
      </c>
      <c r="BJ128" s="139">
        <v>33</v>
      </c>
      <c r="BK128" s="25">
        <v>25</v>
      </c>
      <c r="BL128" s="138">
        <f t="shared" si="40"/>
        <v>0.75757575757575757</v>
      </c>
      <c r="BM128" s="139">
        <v>18</v>
      </c>
      <c r="BN128" s="25">
        <v>15</v>
      </c>
      <c r="BO128" s="138">
        <f t="shared" si="41"/>
        <v>0.83333333333333337</v>
      </c>
    </row>
    <row r="129" spans="1:67" s="1" customFormat="1" ht="20.25" customHeight="1" thickBot="1" x14ac:dyDescent="0.6">
      <c r="A129" s="28" t="s">
        <v>164</v>
      </c>
      <c r="B129" s="28"/>
      <c r="C129" s="27"/>
      <c r="D129" s="27"/>
      <c r="E129" s="24">
        <v>628935</v>
      </c>
      <c r="F129" s="24">
        <f>SUM(F11:F128)</f>
        <v>999080</v>
      </c>
      <c r="G129" s="60">
        <f t="shared" si="21"/>
        <v>1.5885266362978687</v>
      </c>
      <c r="H129" s="24">
        <v>55619</v>
      </c>
      <c r="I129" s="24">
        <f>SUM(I11:I128)</f>
        <v>43103</v>
      </c>
      <c r="J129" s="60">
        <f t="shared" si="22"/>
        <v>0.77496898541865189</v>
      </c>
      <c r="K129" s="24">
        <v>684554</v>
      </c>
      <c r="L129" s="24">
        <f>SUM(L11:L128)</f>
        <v>1042183</v>
      </c>
      <c r="M129" s="60">
        <f t="shared" si="23"/>
        <v>1.5224262804687432</v>
      </c>
      <c r="N129" s="24">
        <v>1578446</v>
      </c>
      <c r="O129" s="24">
        <f>SUM(O11:O128)</f>
        <v>1194769</v>
      </c>
      <c r="P129" s="60">
        <f t="shared" si="24"/>
        <v>0.75692738300835127</v>
      </c>
      <c r="Q129" s="24">
        <v>2263000</v>
      </c>
      <c r="R129" s="24">
        <f>SUM(R11:R128)</f>
        <v>2236952</v>
      </c>
      <c r="S129" s="60">
        <f t="shared" si="25"/>
        <v>0.9884896155545736</v>
      </c>
      <c r="T129" s="24">
        <v>41719</v>
      </c>
      <c r="U129" s="24">
        <f>SUM(U11:U128)</f>
        <v>26343</v>
      </c>
      <c r="V129" s="60">
        <f t="shared" si="26"/>
        <v>0.63143891272561659</v>
      </c>
      <c r="W129" s="24">
        <v>55932</v>
      </c>
      <c r="X129" s="24">
        <f>SUM(X11:X128)</f>
        <v>41871</v>
      </c>
      <c r="Y129" s="60">
        <f t="shared" si="27"/>
        <v>0.74860544947436169</v>
      </c>
      <c r="Z129" s="24">
        <v>21240</v>
      </c>
      <c r="AA129" s="24">
        <f>SUM(AA11:AA128)</f>
        <v>24407</v>
      </c>
      <c r="AB129" s="60">
        <f t="shared" si="28"/>
        <v>1.1491054613935969</v>
      </c>
      <c r="AC129" s="24">
        <v>874647</v>
      </c>
      <c r="AD129" s="24">
        <f>SUM(AD11:AD128)</f>
        <v>623926</v>
      </c>
      <c r="AE129" s="60">
        <f t="shared" si="29"/>
        <v>0.71334606990019978</v>
      </c>
      <c r="AF129" s="24">
        <v>3852</v>
      </c>
      <c r="AG129" s="24">
        <f>SUM(AG11:AG128)</f>
        <v>4056</v>
      </c>
      <c r="AH129" s="60">
        <f t="shared" si="30"/>
        <v>1.0529595015576323</v>
      </c>
      <c r="AI129" s="24">
        <v>346123</v>
      </c>
      <c r="AJ129" s="24">
        <f>SUM(AJ11:AJ128)</f>
        <v>246296</v>
      </c>
      <c r="AK129" s="60">
        <f t="shared" si="31"/>
        <v>0.71158518792452397</v>
      </c>
      <c r="AL129" s="24">
        <v>18842</v>
      </c>
      <c r="AM129" s="24">
        <f>SUM(AM11:AM128)</f>
        <v>12003</v>
      </c>
      <c r="AN129" s="60">
        <f t="shared" si="32"/>
        <v>0.63703428510773807</v>
      </c>
      <c r="AO129" s="24">
        <v>57615</v>
      </c>
      <c r="AP129" s="24">
        <f>SUM(AP11:AP128)</f>
        <v>56588</v>
      </c>
      <c r="AQ129" s="60">
        <f t="shared" si="33"/>
        <v>0.98217478087303656</v>
      </c>
      <c r="AR129" s="24">
        <v>3000</v>
      </c>
      <c r="AS129" s="24">
        <f>SUM(AS11:AS128)</f>
        <v>1615</v>
      </c>
      <c r="AT129" s="60">
        <f t="shared" si="34"/>
        <v>0.53833333333333333</v>
      </c>
      <c r="AU129" s="24">
        <v>510</v>
      </c>
      <c r="AV129" s="24">
        <f>SUM(AV11:AV128)</f>
        <v>1871</v>
      </c>
      <c r="AW129" s="60">
        <f t="shared" si="35"/>
        <v>3.668627450980392</v>
      </c>
      <c r="AX129" s="24">
        <v>2938</v>
      </c>
      <c r="AY129" s="24">
        <f>SUM(AY11:AY128)</f>
        <v>2692</v>
      </c>
      <c r="AZ129" s="60">
        <f t="shared" si="36"/>
        <v>0.91626957113682772</v>
      </c>
      <c r="BA129" s="24">
        <v>36139</v>
      </c>
      <c r="BB129" s="24">
        <f>SUM(BB11:BB128)</f>
        <v>49338</v>
      </c>
      <c r="BC129" s="60">
        <f t="shared" si="37"/>
        <v>1.365228700296079</v>
      </c>
      <c r="BD129" s="24">
        <v>115783</v>
      </c>
      <c r="BE129" s="24">
        <f>SUM(BE11:BE128)</f>
        <v>91589</v>
      </c>
      <c r="BF129" s="60">
        <f t="shared" si="38"/>
        <v>0.79104013542575335</v>
      </c>
      <c r="BG129" s="24">
        <v>106</v>
      </c>
      <c r="BH129" s="111">
        <f>SUM(BH11:BH128)</f>
        <v>73</v>
      </c>
      <c r="BI129" s="140">
        <f t="shared" si="39"/>
        <v>0.68867924528301883</v>
      </c>
      <c r="BJ129" s="39">
        <v>3096</v>
      </c>
      <c r="BK129" s="141">
        <f>SUM(BK11:BK128)</f>
        <v>2439</v>
      </c>
      <c r="BL129" s="101">
        <f t="shared" si="40"/>
        <v>0.78779069767441856</v>
      </c>
      <c r="BM129" s="39">
        <v>1703</v>
      </c>
      <c r="BN129" s="141">
        <f>SUM(BN11:BN128)</f>
        <v>1436</v>
      </c>
      <c r="BO129" s="142">
        <f t="shared" si="41"/>
        <v>0.84321785085143863</v>
      </c>
    </row>
    <row r="132" spans="1:67" x14ac:dyDescent="0.55000000000000004">
      <c r="A132" s="136" t="s">
        <v>688</v>
      </c>
    </row>
  </sheetData>
  <sheetProtection algorithmName="SHA-512" hashValue="tOTU5BswUSLPZWGrXCtFuUMOMqKelA1FplBSCeNXihUGOshszbNuar0wJmyK+mF52CxghxIFqx4gItFdnyIxuQ==" saltValue="YMqRb9BUCaC/s0zE0QRKQg==" spinCount="100000" sheet="1" objects="1" scenarios="1"/>
  <mergeCells count="27">
    <mergeCell ref="E7:BM7"/>
    <mergeCell ref="A8:A10"/>
    <mergeCell ref="B8:B10"/>
    <mergeCell ref="C8:C10"/>
    <mergeCell ref="D8:D10"/>
    <mergeCell ref="BJ8:BO9"/>
    <mergeCell ref="E9:G9"/>
    <mergeCell ref="H9:J9"/>
    <mergeCell ref="K9:M9"/>
    <mergeCell ref="N9:P9"/>
    <mergeCell ref="E8:S8"/>
    <mergeCell ref="AU9:AW9"/>
    <mergeCell ref="AX9:AZ9"/>
    <mergeCell ref="BA9:BC9"/>
    <mergeCell ref="BD9:BF9"/>
    <mergeCell ref="Q9:S9"/>
    <mergeCell ref="T9:V9"/>
    <mergeCell ref="W9:Y9"/>
    <mergeCell ref="Z9:AB9"/>
    <mergeCell ref="T8:BI8"/>
    <mergeCell ref="BG9:BI9"/>
    <mergeCell ref="AF9:AH9"/>
    <mergeCell ref="AI9:AK9"/>
    <mergeCell ref="AL9:AN9"/>
    <mergeCell ref="AO9:AQ9"/>
    <mergeCell ref="AR9:AT9"/>
    <mergeCell ref="AC9:AE9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E1B2C-744B-4EE2-B3C8-0C3BB4F00999}">
  <sheetPr codeName="Hoja10">
    <tabColor theme="9" tint="0.79998168889431442"/>
  </sheetPr>
  <dimension ref="A1:T50"/>
  <sheetViews>
    <sheetView showGridLines="0" showRowColHeaders="0" zoomScale="70" zoomScaleNormal="70" workbookViewId="0">
      <selection activeCell="A44" sqref="A44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1796875" defaultRowHeight="14.4" x14ac:dyDescent="0.55000000000000004"/>
  <cols>
    <col min="1" max="1" width="11.83984375" customWidth="1"/>
    <col min="2" max="2" width="46" customWidth="1"/>
    <col min="3" max="17" width="20.578125" customWidth="1"/>
    <col min="18" max="20" width="20.68359375" customWidth="1"/>
  </cols>
  <sheetData>
    <row r="1" spans="1:20" s="50" customFormat="1" ht="20.100000000000001" customHeight="1" x14ac:dyDescent="0.85">
      <c r="B1" s="3" t="s">
        <v>0</v>
      </c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</row>
    <row r="2" spans="1:20" s="50" customFormat="1" ht="20.100000000000001" customHeight="1" x14ac:dyDescent="0.85">
      <c r="B2" s="3" t="s">
        <v>1</v>
      </c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</row>
    <row r="3" spans="1:20" s="50" customFormat="1" ht="20.100000000000001" customHeight="1" x14ac:dyDescent="0.85">
      <c r="B3" s="5" t="s">
        <v>2</v>
      </c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</row>
    <row r="4" spans="1:20" s="50" customFormat="1" ht="20.100000000000001" customHeight="1" x14ac:dyDescent="0.85">
      <c r="A4" s="123"/>
      <c r="B4" s="5" t="s">
        <v>690</v>
      </c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</row>
    <row r="5" spans="1:20" ht="15.75" hidden="1" customHeight="1" x14ac:dyDescent="0.55000000000000004">
      <c r="A5" s="1"/>
      <c r="B5" s="6"/>
      <c r="C5" s="2">
        <v>3</v>
      </c>
      <c r="D5" s="2"/>
      <c r="E5" s="2"/>
      <c r="F5" s="2">
        <v>4</v>
      </c>
      <c r="G5" s="2"/>
      <c r="H5" s="2"/>
      <c r="I5" s="2">
        <v>5</v>
      </c>
      <c r="J5" s="2"/>
      <c r="K5" s="2"/>
      <c r="L5" s="2">
        <v>6</v>
      </c>
      <c r="M5" s="2"/>
      <c r="N5" s="2"/>
      <c r="O5" s="2">
        <v>7</v>
      </c>
      <c r="P5" s="2"/>
      <c r="Q5" s="2"/>
      <c r="R5" s="2">
        <v>8</v>
      </c>
      <c r="S5" s="2"/>
      <c r="T5" s="2"/>
    </row>
    <row r="6" spans="1:20" ht="43.5" customHeight="1" x14ac:dyDescent="0.55000000000000004">
      <c r="A6" s="747" t="s">
        <v>165</v>
      </c>
      <c r="B6" s="747" t="s">
        <v>166</v>
      </c>
      <c r="C6" s="758" t="s">
        <v>260</v>
      </c>
      <c r="D6" s="759"/>
      <c r="E6" s="759"/>
      <c r="F6" s="759"/>
      <c r="G6" s="759"/>
      <c r="H6" s="759"/>
      <c r="I6" s="759"/>
      <c r="J6" s="759"/>
      <c r="K6" s="759"/>
      <c r="L6" s="759"/>
      <c r="M6" s="759"/>
      <c r="N6" s="759"/>
      <c r="O6" s="759"/>
      <c r="P6" s="759"/>
      <c r="Q6" s="759"/>
      <c r="R6" s="759"/>
      <c r="S6" s="759"/>
      <c r="T6" s="759"/>
    </row>
    <row r="7" spans="1:20" ht="87" customHeight="1" thickBot="1" x14ac:dyDescent="0.6">
      <c r="A7" s="757"/>
      <c r="B7" s="757"/>
      <c r="C7" s="40" t="s">
        <v>644</v>
      </c>
      <c r="D7" s="40" t="s">
        <v>645</v>
      </c>
      <c r="E7" s="40" t="s">
        <v>646</v>
      </c>
      <c r="F7" s="40" t="s">
        <v>647</v>
      </c>
      <c r="G7" s="40" t="s">
        <v>648</v>
      </c>
      <c r="H7" s="40" t="s">
        <v>649</v>
      </c>
      <c r="I7" s="40" t="s">
        <v>650</v>
      </c>
      <c r="J7" s="40" t="s">
        <v>651</v>
      </c>
      <c r="K7" s="40" t="s">
        <v>652</v>
      </c>
      <c r="L7" s="40" t="s">
        <v>653</v>
      </c>
      <c r="M7" s="40" t="s">
        <v>654</v>
      </c>
      <c r="N7" s="40" t="s">
        <v>655</v>
      </c>
      <c r="O7" s="40" t="s">
        <v>656</v>
      </c>
      <c r="P7" s="40" t="s">
        <v>657</v>
      </c>
      <c r="Q7" s="40" t="s">
        <v>658</v>
      </c>
      <c r="R7" s="40" t="s">
        <v>659</v>
      </c>
      <c r="S7" s="40" t="s">
        <v>660</v>
      </c>
      <c r="T7" s="40" t="s">
        <v>661</v>
      </c>
    </row>
    <row r="8" spans="1:20" s="1" customFormat="1" ht="15" customHeight="1" thickBot="1" x14ac:dyDescent="0.6">
      <c r="A8" s="8">
        <v>5</v>
      </c>
      <c r="B8" s="9" t="s">
        <v>21</v>
      </c>
      <c r="C8" s="8">
        <v>8962</v>
      </c>
      <c r="D8" s="8">
        <v>9101</v>
      </c>
      <c r="E8" s="175">
        <f>D8/C8</f>
        <v>1.0155099308190136</v>
      </c>
      <c r="F8" s="8">
        <v>860</v>
      </c>
      <c r="G8" s="8">
        <v>483</v>
      </c>
      <c r="H8" s="373">
        <f>G8/F8</f>
        <v>0.56162790697674414</v>
      </c>
      <c r="I8" s="8">
        <v>44531</v>
      </c>
      <c r="J8" s="8">
        <v>28430</v>
      </c>
      <c r="K8" s="405">
        <f>J8/I8</f>
        <v>0.63843165435314719</v>
      </c>
      <c r="L8" s="8">
        <v>25676</v>
      </c>
      <c r="M8" s="8">
        <v>32395</v>
      </c>
      <c r="N8" s="100">
        <f>M8/L8</f>
        <v>1.2616840629381523</v>
      </c>
      <c r="O8" s="8">
        <v>70207</v>
      </c>
      <c r="P8" s="8">
        <v>60825</v>
      </c>
      <c r="Q8" s="175">
        <f>P8/O8</f>
        <v>0.86636660162092094</v>
      </c>
      <c r="R8" s="8">
        <v>1814</v>
      </c>
      <c r="S8" s="8">
        <v>1077</v>
      </c>
      <c r="T8" s="175">
        <f>S8/R8</f>
        <v>0.593715545755237</v>
      </c>
    </row>
    <row r="9" spans="1:20" s="1" customFormat="1" ht="15" customHeight="1" thickBot="1" x14ac:dyDescent="0.6">
      <c r="A9" s="8">
        <v>8</v>
      </c>
      <c r="B9" s="9" t="s">
        <v>38</v>
      </c>
      <c r="C9" s="8">
        <v>2055</v>
      </c>
      <c r="D9" s="8">
        <v>2068</v>
      </c>
      <c r="E9" s="175">
        <f t="shared" ref="E9:E41" si="0">D9/C9</f>
        <v>1.0063260340632603</v>
      </c>
      <c r="F9" s="8">
        <v>410</v>
      </c>
      <c r="G9" s="8">
        <v>344</v>
      </c>
      <c r="H9" s="373">
        <f t="shared" ref="H9:H41" si="1">G9/F9</f>
        <v>0.83902439024390241</v>
      </c>
      <c r="I9" s="8">
        <v>16360</v>
      </c>
      <c r="J9" s="8">
        <v>13352</v>
      </c>
      <c r="K9" s="405">
        <f t="shared" ref="K9:K40" si="2">J9/I9</f>
        <v>0.81613691931540344</v>
      </c>
      <c r="L9" s="8">
        <v>8440</v>
      </c>
      <c r="M9" s="8">
        <v>10110</v>
      </c>
      <c r="N9" s="100">
        <f t="shared" ref="N9:N41" si="3">M9/L9</f>
        <v>1.1978672985781991</v>
      </c>
      <c r="O9" s="8">
        <v>24800</v>
      </c>
      <c r="P9" s="8">
        <v>23462</v>
      </c>
      <c r="Q9" s="175">
        <f t="shared" ref="Q9:Q41" si="4">P9/O9</f>
        <v>0.94604838709677419</v>
      </c>
      <c r="R9" s="8">
        <v>1077</v>
      </c>
      <c r="S9" s="8">
        <v>698</v>
      </c>
      <c r="T9" s="175">
        <f t="shared" ref="T9:T41" si="5">S9/R9</f>
        <v>0.64809656453110487</v>
      </c>
    </row>
    <row r="10" spans="1:20" s="1" customFormat="1" ht="15" customHeight="1" thickBot="1" x14ac:dyDescent="0.6">
      <c r="A10" s="8">
        <v>11</v>
      </c>
      <c r="B10" s="9" t="s">
        <v>43</v>
      </c>
      <c r="C10" s="8">
        <v>14604</v>
      </c>
      <c r="D10" s="8">
        <v>14677</v>
      </c>
      <c r="E10" s="175">
        <f t="shared" si="0"/>
        <v>1.0049986305121885</v>
      </c>
      <c r="F10" s="8">
        <v>900</v>
      </c>
      <c r="G10" s="8">
        <v>529</v>
      </c>
      <c r="H10" s="373">
        <f t="shared" si="1"/>
        <v>0.58777777777777773</v>
      </c>
      <c r="I10" s="8">
        <v>68309</v>
      </c>
      <c r="J10" s="8">
        <v>49166</v>
      </c>
      <c r="K10" s="405">
        <f t="shared" si="2"/>
        <v>0.71975874335739065</v>
      </c>
      <c r="L10" s="8">
        <v>33761</v>
      </c>
      <c r="M10" s="8">
        <v>38080</v>
      </c>
      <c r="N10" s="100">
        <f t="shared" si="3"/>
        <v>1.1279286750984865</v>
      </c>
      <c r="O10" s="8">
        <v>102070</v>
      </c>
      <c r="P10" s="8">
        <v>87246</v>
      </c>
      <c r="Q10" s="175">
        <f t="shared" si="4"/>
        <v>0.85476633682766734</v>
      </c>
      <c r="R10" s="8">
        <v>1814</v>
      </c>
      <c r="S10" s="8">
        <v>1377</v>
      </c>
      <c r="T10" s="175">
        <f t="shared" si="5"/>
        <v>0.75909592061742004</v>
      </c>
    </row>
    <row r="11" spans="1:20" s="1" customFormat="1" ht="15" customHeight="1" thickBot="1" x14ac:dyDescent="0.6">
      <c r="A11" s="8">
        <v>13</v>
      </c>
      <c r="B11" s="9" t="s">
        <v>59</v>
      </c>
      <c r="C11" s="8">
        <v>1107</v>
      </c>
      <c r="D11" s="8">
        <v>1123</v>
      </c>
      <c r="E11" s="175">
        <f t="shared" si="0"/>
        <v>1.014453477868112</v>
      </c>
      <c r="F11" s="8">
        <v>185</v>
      </c>
      <c r="G11" s="8">
        <v>150</v>
      </c>
      <c r="H11" s="373">
        <f t="shared" si="1"/>
        <v>0.81081081081081086</v>
      </c>
      <c r="I11" s="8">
        <v>7985</v>
      </c>
      <c r="J11" s="8">
        <v>6076</v>
      </c>
      <c r="K11" s="405">
        <f t="shared" si="2"/>
        <v>0.76092673763306196</v>
      </c>
      <c r="L11" s="8">
        <v>2642</v>
      </c>
      <c r="M11" s="8">
        <v>4682</v>
      </c>
      <c r="N11" s="100">
        <f t="shared" si="3"/>
        <v>1.7721423164269492</v>
      </c>
      <c r="O11" s="8">
        <v>10627</v>
      </c>
      <c r="P11" s="8">
        <v>10758</v>
      </c>
      <c r="Q11" s="175">
        <f t="shared" si="4"/>
        <v>1.012327091371036</v>
      </c>
      <c r="R11" s="8">
        <v>572</v>
      </c>
      <c r="S11" s="8">
        <v>351</v>
      </c>
      <c r="T11" s="175">
        <f t="shared" si="5"/>
        <v>0.61363636363636365</v>
      </c>
    </row>
    <row r="12" spans="1:20" s="1" customFormat="1" ht="15" customHeight="1" thickBot="1" x14ac:dyDescent="0.6">
      <c r="A12" s="8">
        <v>15</v>
      </c>
      <c r="B12" s="9" t="s">
        <v>63</v>
      </c>
      <c r="C12" s="8">
        <v>599</v>
      </c>
      <c r="D12" s="8">
        <v>579</v>
      </c>
      <c r="E12" s="175">
        <f t="shared" si="0"/>
        <v>0.96661101836393992</v>
      </c>
      <c r="F12" s="8">
        <v>142</v>
      </c>
      <c r="G12" s="8">
        <v>96</v>
      </c>
      <c r="H12" s="373">
        <f t="shared" si="1"/>
        <v>0.676056338028169</v>
      </c>
      <c r="I12" s="8">
        <v>6002</v>
      </c>
      <c r="J12" s="8">
        <v>4765</v>
      </c>
      <c r="K12" s="405">
        <f t="shared" si="2"/>
        <v>0.79390203265578141</v>
      </c>
      <c r="L12" s="8">
        <v>520</v>
      </c>
      <c r="M12" s="8">
        <v>753</v>
      </c>
      <c r="N12" s="100">
        <f t="shared" si="3"/>
        <v>1.448076923076923</v>
      </c>
      <c r="O12" s="8">
        <v>6522</v>
      </c>
      <c r="P12" s="8">
        <v>5518</v>
      </c>
      <c r="Q12" s="175">
        <f t="shared" si="4"/>
        <v>0.84605949095369515</v>
      </c>
      <c r="R12" s="8">
        <v>466</v>
      </c>
      <c r="S12" s="8">
        <v>317</v>
      </c>
      <c r="T12" s="175">
        <f t="shared" si="5"/>
        <v>0.68025751072961371</v>
      </c>
    </row>
    <row r="13" spans="1:20" s="1" customFormat="1" ht="15" customHeight="1" thickBot="1" x14ac:dyDescent="0.6">
      <c r="A13" s="8">
        <v>17</v>
      </c>
      <c r="B13" s="9" t="s">
        <v>69</v>
      </c>
      <c r="C13" s="8">
        <v>592</v>
      </c>
      <c r="D13" s="8">
        <v>572</v>
      </c>
      <c r="E13" s="175">
        <f t="shared" si="0"/>
        <v>0.96621621621621623</v>
      </c>
      <c r="F13" s="8">
        <v>65</v>
      </c>
      <c r="G13" s="8">
        <v>46</v>
      </c>
      <c r="H13" s="373">
        <f t="shared" si="1"/>
        <v>0.70769230769230773</v>
      </c>
      <c r="I13" s="8">
        <v>4214</v>
      </c>
      <c r="J13" s="8">
        <v>3121</v>
      </c>
      <c r="K13" s="405">
        <f t="shared" si="2"/>
        <v>0.74062648315140012</v>
      </c>
      <c r="L13" s="8">
        <v>1682</v>
      </c>
      <c r="M13" s="8">
        <v>1882</v>
      </c>
      <c r="N13" s="100">
        <f t="shared" si="3"/>
        <v>1.1189060642092747</v>
      </c>
      <c r="O13" s="8">
        <v>5896</v>
      </c>
      <c r="P13" s="8">
        <v>5003</v>
      </c>
      <c r="Q13" s="175">
        <f t="shared" si="4"/>
        <v>0.84854138398914514</v>
      </c>
      <c r="R13" s="8">
        <v>175</v>
      </c>
      <c r="S13" s="8">
        <v>173</v>
      </c>
      <c r="T13" s="175">
        <f t="shared" si="5"/>
        <v>0.98857142857142855</v>
      </c>
    </row>
    <row r="14" spans="1:20" s="1" customFormat="1" ht="15" customHeight="1" thickBot="1" x14ac:dyDescent="0.6">
      <c r="A14" s="8">
        <v>18</v>
      </c>
      <c r="B14" s="9" t="s">
        <v>74</v>
      </c>
      <c r="C14" s="8">
        <v>103</v>
      </c>
      <c r="D14" s="8">
        <v>109</v>
      </c>
      <c r="E14" s="175">
        <f t="shared" si="0"/>
        <v>1.058252427184466</v>
      </c>
      <c r="F14" s="8">
        <v>33</v>
      </c>
      <c r="G14" s="8">
        <v>10</v>
      </c>
      <c r="H14" s="373">
        <f t="shared" si="1"/>
        <v>0.30303030303030304</v>
      </c>
      <c r="I14" s="8">
        <v>862</v>
      </c>
      <c r="J14" s="8">
        <v>651</v>
      </c>
      <c r="K14" s="405">
        <f t="shared" si="2"/>
        <v>0.75522041763341063</v>
      </c>
      <c r="L14" s="8">
        <v>8</v>
      </c>
      <c r="M14" s="8">
        <v>16</v>
      </c>
      <c r="N14" s="100">
        <f t="shared" si="3"/>
        <v>2</v>
      </c>
      <c r="O14" s="8">
        <v>870</v>
      </c>
      <c r="P14" s="8">
        <v>667</v>
      </c>
      <c r="Q14" s="175">
        <f t="shared" si="4"/>
        <v>0.76666666666666672</v>
      </c>
      <c r="R14" s="8">
        <v>124</v>
      </c>
      <c r="S14" s="8">
        <v>33</v>
      </c>
      <c r="T14" s="175">
        <f t="shared" si="5"/>
        <v>0.2661290322580645</v>
      </c>
    </row>
    <row r="15" spans="1:20" s="1" customFormat="1" ht="15" customHeight="1" thickBot="1" x14ac:dyDescent="0.6">
      <c r="A15" s="8">
        <v>19</v>
      </c>
      <c r="B15" s="9" t="s">
        <v>76</v>
      </c>
      <c r="C15" s="8">
        <v>351</v>
      </c>
      <c r="D15" s="8">
        <v>345</v>
      </c>
      <c r="E15" s="175">
        <f t="shared" si="0"/>
        <v>0.98290598290598286</v>
      </c>
      <c r="F15" s="8">
        <v>66</v>
      </c>
      <c r="G15" s="8">
        <v>57</v>
      </c>
      <c r="H15" s="373">
        <f t="shared" si="1"/>
        <v>0.86363636363636365</v>
      </c>
      <c r="I15" s="8">
        <v>4468</v>
      </c>
      <c r="J15" s="8">
        <v>3846</v>
      </c>
      <c r="K15" s="405">
        <f t="shared" si="2"/>
        <v>0.86078782452999103</v>
      </c>
      <c r="L15" s="8">
        <v>421</v>
      </c>
      <c r="M15" s="8">
        <v>520</v>
      </c>
      <c r="N15" s="100">
        <f t="shared" si="3"/>
        <v>1.2351543942992873</v>
      </c>
      <c r="O15" s="8">
        <v>4889</v>
      </c>
      <c r="P15" s="8">
        <v>4366</v>
      </c>
      <c r="Q15" s="175">
        <f t="shared" si="4"/>
        <v>0.89302515851912456</v>
      </c>
      <c r="R15" s="8">
        <v>338</v>
      </c>
      <c r="S15" s="8">
        <v>236</v>
      </c>
      <c r="T15" s="175">
        <f t="shared" si="5"/>
        <v>0.69822485207100593</v>
      </c>
    </row>
    <row r="16" spans="1:20" s="1" customFormat="1" ht="15" customHeight="1" thickBot="1" x14ac:dyDescent="0.6">
      <c r="A16" s="8">
        <v>20</v>
      </c>
      <c r="B16" s="9" t="s">
        <v>79</v>
      </c>
      <c r="C16" s="8">
        <v>295</v>
      </c>
      <c r="D16" s="8">
        <v>307</v>
      </c>
      <c r="E16" s="175">
        <f t="shared" si="0"/>
        <v>1.0406779661016949</v>
      </c>
      <c r="F16" s="8">
        <v>60</v>
      </c>
      <c r="G16" s="8">
        <v>51</v>
      </c>
      <c r="H16" s="373">
        <f t="shared" si="1"/>
        <v>0.85</v>
      </c>
      <c r="I16" s="8">
        <v>3937</v>
      </c>
      <c r="J16" s="8">
        <v>3100</v>
      </c>
      <c r="K16" s="405">
        <f t="shared" si="2"/>
        <v>0.78740157480314965</v>
      </c>
      <c r="L16" s="8">
        <v>1308</v>
      </c>
      <c r="M16" s="8">
        <v>1579</v>
      </c>
      <c r="N16" s="100">
        <f t="shared" si="3"/>
        <v>1.2071865443425076</v>
      </c>
      <c r="O16" s="8">
        <v>5245</v>
      </c>
      <c r="P16" s="8">
        <v>4679</v>
      </c>
      <c r="Q16" s="175">
        <f t="shared" si="4"/>
        <v>0.89208770257387993</v>
      </c>
      <c r="R16" s="8">
        <v>358</v>
      </c>
      <c r="S16" s="8">
        <v>205</v>
      </c>
      <c r="T16" s="175">
        <f t="shared" si="5"/>
        <v>0.57262569832402233</v>
      </c>
    </row>
    <row r="17" spans="1:20" s="1" customFormat="1" ht="15" customHeight="1" thickBot="1" x14ac:dyDescent="0.6">
      <c r="A17" s="8">
        <v>23</v>
      </c>
      <c r="B17" s="9" t="s">
        <v>82</v>
      </c>
      <c r="C17" s="8">
        <v>426</v>
      </c>
      <c r="D17" s="8">
        <v>437</v>
      </c>
      <c r="E17" s="175">
        <f t="shared" si="0"/>
        <v>1.0258215962441315</v>
      </c>
      <c r="F17" s="8">
        <v>100</v>
      </c>
      <c r="G17" s="8">
        <v>62</v>
      </c>
      <c r="H17" s="373">
        <f t="shared" si="1"/>
        <v>0.62</v>
      </c>
      <c r="I17" s="8">
        <v>2914</v>
      </c>
      <c r="J17" s="8">
        <v>2879</v>
      </c>
      <c r="K17" s="405">
        <f t="shared" si="2"/>
        <v>0.98798901853122856</v>
      </c>
      <c r="L17" s="8">
        <v>1786</v>
      </c>
      <c r="M17" s="8">
        <v>1969</v>
      </c>
      <c r="N17" s="100">
        <f t="shared" si="3"/>
        <v>1.1024636058230683</v>
      </c>
      <c r="O17" s="8">
        <v>4700</v>
      </c>
      <c r="P17" s="8">
        <v>4848</v>
      </c>
      <c r="Q17" s="175">
        <f t="shared" si="4"/>
        <v>1.0314893617021277</v>
      </c>
      <c r="R17" s="8">
        <v>298</v>
      </c>
      <c r="S17" s="8">
        <v>162</v>
      </c>
      <c r="T17" s="175">
        <f t="shared" si="5"/>
        <v>0.5436241610738255</v>
      </c>
    </row>
    <row r="18" spans="1:20" s="1" customFormat="1" ht="15" customHeight="1" thickBot="1" x14ac:dyDescent="0.6">
      <c r="A18" s="8">
        <v>25</v>
      </c>
      <c r="B18" s="9" t="s">
        <v>85</v>
      </c>
      <c r="C18" s="8">
        <v>2334</v>
      </c>
      <c r="D18" s="8">
        <v>2356</v>
      </c>
      <c r="E18" s="175">
        <f t="shared" si="0"/>
        <v>1.0094258783204799</v>
      </c>
      <c r="F18" s="8">
        <v>165</v>
      </c>
      <c r="G18" s="8">
        <v>63</v>
      </c>
      <c r="H18" s="373">
        <f t="shared" si="1"/>
        <v>0.38181818181818183</v>
      </c>
      <c r="I18" s="8">
        <v>20283</v>
      </c>
      <c r="J18" s="8">
        <v>15227</v>
      </c>
      <c r="K18" s="405">
        <f t="shared" si="2"/>
        <v>0.75072720997879994</v>
      </c>
      <c r="L18" s="8">
        <v>7781</v>
      </c>
      <c r="M18" s="8">
        <v>7781</v>
      </c>
      <c r="N18" s="100">
        <f t="shared" si="3"/>
        <v>1</v>
      </c>
      <c r="O18" s="8">
        <v>28064</v>
      </c>
      <c r="P18" s="8">
        <v>23008</v>
      </c>
      <c r="Q18" s="175">
        <f t="shared" si="4"/>
        <v>0.81984036488027368</v>
      </c>
      <c r="R18" s="8">
        <v>601</v>
      </c>
      <c r="S18" s="8">
        <v>336</v>
      </c>
      <c r="T18" s="175">
        <f t="shared" si="5"/>
        <v>0.55906821963394338</v>
      </c>
    </row>
    <row r="19" spans="1:20" s="1" customFormat="1" ht="15" customHeight="1" thickBot="1" x14ac:dyDescent="0.6">
      <c r="A19" s="8">
        <v>27</v>
      </c>
      <c r="B19" s="9" t="s">
        <v>92</v>
      </c>
      <c r="C19" s="8">
        <v>119</v>
      </c>
      <c r="D19" s="8">
        <v>120</v>
      </c>
      <c r="E19" s="175">
        <f t="shared" si="0"/>
        <v>1.0084033613445378</v>
      </c>
      <c r="F19" s="8">
        <v>26</v>
      </c>
      <c r="G19" s="8">
        <v>19</v>
      </c>
      <c r="H19" s="373">
        <f t="shared" si="1"/>
        <v>0.73076923076923073</v>
      </c>
      <c r="I19" s="8">
        <v>638</v>
      </c>
      <c r="J19" s="8">
        <v>656</v>
      </c>
      <c r="K19" s="405">
        <f t="shared" si="2"/>
        <v>1.0282131661442007</v>
      </c>
      <c r="L19" s="8">
        <v>24</v>
      </c>
      <c r="M19" s="8">
        <v>12</v>
      </c>
      <c r="N19" s="100">
        <f t="shared" si="3"/>
        <v>0.5</v>
      </c>
      <c r="O19" s="8">
        <v>662</v>
      </c>
      <c r="P19" s="8">
        <v>668</v>
      </c>
      <c r="Q19" s="175">
        <f t="shared" si="4"/>
        <v>1.0090634441087614</v>
      </c>
      <c r="R19" s="8">
        <v>61</v>
      </c>
      <c r="S19" s="8">
        <v>34</v>
      </c>
      <c r="T19" s="175">
        <f t="shared" si="5"/>
        <v>0.55737704918032782</v>
      </c>
    </row>
    <row r="20" spans="1:20" s="1" customFormat="1" ht="15" customHeight="1" thickBot="1" x14ac:dyDescent="0.6">
      <c r="A20" s="8">
        <v>41</v>
      </c>
      <c r="B20" s="9" t="s">
        <v>94</v>
      </c>
      <c r="C20" s="8">
        <v>433</v>
      </c>
      <c r="D20" s="8">
        <v>444</v>
      </c>
      <c r="E20" s="175">
        <f t="shared" si="0"/>
        <v>1.0254041570438799</v>
      </c>
      <c r="F20" s="8">
        <v>140</v>
      </c>
      <c r="G20" s="8">
        <v>91</v>
      </c>
      <c r="H20" s="373">
        <f t="shared" si="1"/>
        <v>0.65</v>
      </c>
      <c r="I20" s="8">
        <v>4680</v>
      </c>
      <c r="J20" s="8">
        <v>3721</v>
      </c>
      <c r="K20" s="405">
        <f t="shared" si="2"/>
        <v>0.79508547008547004</v>
      </c>
      <c r="L20" s="8">
        <v>616</v>
      </c>
      <c r="M20" s="8">
        <v>682</v>
      </c>
      <c r="N20" s="100">
        <f t="shared" si="3"/>
        <v>1.1071428571428572</v>
      </c>
      <c r="O20" s="8">
        <v>5296</v>
      </c>
      <c r="P20" s="8">
        <v>4403</v>
      </c>
      <c r="Q20" s="175">
        <f t="shared" si="4"/>
        <v>0.83138217522658608</v>
      </c>
      <c r="R20" s="8">
        <v>584</v>
      </c>
      <c r="S20" s="8">
        <v>302</v>
      </c>
      <c r="T20" s="175">
        <f t="shared" si="5"/>
        <v>0.51712328767123283</v>
      </c>
    </row>
    <row r="21" spans="1:20" s="1" customFormat="1" ht="15" customHeight="1" thickBot="1" x14ac:dyDescent="0.6">
      <c r="A21" s="8">
        <v>44</v>
      </c>
      <c r="B21" s="9" t="s">
        <v>100</v>
      </c>
      <c r="C21" s="8">
        <v>133</v>
      </c>
      <c r="D21" s="8">
        <v>130</v>
      </c>
      <c r="E21" s="175">
        <f t="shared" si="0"/>
        <v>0.97744360902255634</v>
      </c>
      <c r="F21" s="8">
        <v>30</v>
      </c>
      <c r="G21" s="8">
        <v>34</v>
      </c>
      <c r="H21" s="373">
        <f t="shared" si="1"/>
        <v>1.1333333333333333</v>
      </c>
      <c r="I21" s="8">
        <v>2906</v>
      </c>
      <c r="J21" s="8">
        <v>2445</v>
      </c>
      <c r="K21" s="405">
        <f t="shared" si="2"/>
        <v>0.8413626978664831</v>
      </c>
      <c r="L21" s="8">
        <v>365</v>
      </c>
      <c r="M21" s="8">
        <v>309</v>
      </c>
      <c r="N21" s="100">
        <f t="shared" si="3"/>
        <v>0.84657534246575339</v>
      </c>
      <c r="O21" s="8">
        <v>3271</v>
      </c>
      <c r="P21" s="8">
        <v>2754</v>
      </c>
      <c r="Q21" s="175">
        <f t="shared" si="4"/>
        <v>0.84194435952308166</v>
      </c>
      <c r="R21" s="8">
        <v>173</v>
      </c>
      <c r="S21" s="8">
        <v>129</v>
      </c>
      <c r="T21" s="175">
        <f t="shared" si="5"/>
        <v>0.74566473988439308</v>
      </c>
    </row>
    <row r="22" spans="1:20" s="1" customFormat="1" ht="15" customHeight="1" thickBot="1" x14ac:dyDescent="0.6">
      <c r="A22" s="8">
        <v>47</v>
      </c>
      <c r="B22" s="9" t="s">
        <v>103</v>
      </c>
      <c r="C22" s="8">
        <v>550</v>
      </c>
      <c r="D22" s="8">
        <v>550</v>
      </c>
      <c r="E22" s="175">
        <f t="shared" si="0"/>
        <v>1</v>
      </c>
      <c r="F22" s="8">
        <v>85</v>
      </c>
      <c r="G22" s="8">
        <v>44</v>
      </c>
      <c r="H22" s="373">
        <f t="shared" si="1"/>
        <v>0.51764705882352946</v>
      </c>
      <c r="I22" s="8">
        <v>3435</v>
      </c>
      <c r="J22" s="8">
        <v>2770</v>
      </c>
      <c r="K22" s="405">
        <f t="shared" si="2"/>
        <v>0.80640465793304217</v>
      </c>
      <c r="L22" s="8">
        <v>2364</v>
      </c>
      <c r="M22" s="8">
        <v>2660</v>
      </c>
      <c r="N22" s="100">
        <f t="shared" si="3"/>
        <v>1.1252115059221659</v>
      </c>
      <c r="O22" s="8">
        <v>5799</v>
      </c>
      <c r="P22" s="8">
        <v>5430</v>
      </c>
      <c r="Q22" s="175">
        <f t="shared" si="4"/>
        <v>0.93636833936885666</v>
      </c>
      <c r="R22" s="8">
        <v>286</v>
      </c>
      <c r="S22" s="8">
        <v>136</v>
      </c>
      <c r="T22" s="175">
        <f t="shared" si="5"/>
        <v>0.47552447552447552</v>
      </c>
    </row>
    <row r="23" spans="1:20" s="1" customFormat="1" ht="15" customHeight="1" thickBot="1" x14ac:dyDescent="0.6">
      <c r="A23" s="8">
        <v>50</v>
      </c>
      <c r="B23" s="9" t="s">
        <v>106</v>
      </c>
      <c r="C23" s="8">
        <v>476</v>
      </c>
      <c r="D23" s="8">
        <v>564</v>
      </c>
      <c r="E23" s="175">
        <f t="shared" si="0"/>
        <v>1.1848739495798319</v>
      </c>
      <c r="F23" s="8">
        <v>85</v>
      </c>
      <c r="G23" s="8">
        <v>57</v>
      </c>
      <c r="H23" s="373">
        <f t="shared" si="1"/>
        <v>0.6705882352941176</v>
      </c>
      <c r="I23" s="8">
        <v>3427</v>
      </c>
      <c r="J23" s="8">
        <v>3026</v>
      </c>
      <c r="K23" s="405">
        <f t="shared" si="2"/>
        <v>0.88298803618325061</v>
      </c>
      <c r="L23" s="8">
        <v>957</v>
      </c>
      <c r="M23" s="8">
        <v>1071</v>
      </c>
      <c r="N23" s="100">
        <f t="shared" si="3"/>
        <v>1.1191222570532915</v>
      </c>
      <c r="O23" s="8">
        <v>4384</v>
      </c>
      <c r="P23" s="8">
        <v>4097</v>
      </c>
      <c r="Q23" s="175">
        <f t="shared" si="4"/>
        <v>0.93453467153284675</v>
      </c>
      <c r="R23" s="8">
        <v>354</v>
      </c>
      <c r="S23" s="8">
        <v>161</v>
      </c>
      <c r="T23" s="175">
        <f t="shared" si="5"/>
        <v>0.45480225988700562</v>
      </c>
    </row>
    <row r="24" spans="1:20" s="1" customFormat="1" ht="15" customHeight="1" thickBot="1" x14ac:dyDescent="0.6">
      <c r="A24" s="8">
        <v>52</v>
      </c>
      <c r="B24" s="9" t="s">
        <v>109</v>
      </c>
      <c r="C24" s="8">
        <v>353</v>
      </c>
      <c r="D24" s="8">
        <v>339</v>
      </c>
      <c r="E24" s="175">
        <f t="shared" si="0"/>
        <v>0.96033994334277617</v>
      </c>
      <c r="F24" s="8">
        <v>42</v>
      </c>
      <c r="G24" s="8">
        <v>41</v>
      </c>
      <c r="H24" s="373">
        <f t="shared" si="1"/>
        <v>0.97619047619047616</v>
      </c>
      <c r="I24" s="8">
        <v>2988</v>
      </c>
      <c r="J24" s="8">
        <v>2575</v>
      </c>
      <c r="K24" s="405">
        <f t="shared" si="2"/>
        <v>0.86178045515394908</v>
      </c>
      <c r="L24" s="8">
        <v>172</v>
      </c>
      <c r="M24" s="8">
        <v>215</v>
      </c>
      <c r="N24" s="100">
        <f t="shared" si="3"/>
        <v>1.25</v>
      </c>
      <c r="O24" s="8">
        <v>3160</v>
      </c>
      <c r="P24" s="8">
        <v>2790</v>
      </c>
      <c r="Q24" s="175">
        <f t="shared" si="4"/>
        <v>0.88291139240506333</v>
      </c>
      <c r="R24" s="8">
        <v>172</v>
      </c>
      <c r="S24" s="8">
        <v>119</v>
      </c>
      <c r="T24" s="175">
        <f t="shared" si="5"/>
        <v>0.69186046511627908</v>
      </c>
    </row>
    <row r="25" spans="1:20" s="1" customFormat="1" ht="15" customHeight="1" thickBot="1" x14ac:dyDescent="0.6">
      <c r="A25" s="8">
        <v>54</v>
      </c>
      <c r="B25" s="9" t="s">
        <v>113</v>
      </c>
      <c r="C25" s="8">
        <v>738</v>
      </c>
      <c r="D25" s="8">
        <v>735</v>
      </c>
      <c r="E25" s="175">
        <f t="shared" si="0"/>
        <v>0.99593495934959353</v>
      </c>
      <c r="F25" s="8">
        <v>118</v>
      </c>
      <c r="G25" s="8">
        <v>116</v>
      </c>
      <c r="H25" s="373">
        <f t="shared" si="1"/>
        <v>0.98305084745762716</v>
      </c>
      <c r="I25" s="8">
        <v>5801</v>
      </c>
      <c r="J25" s="8">
        <v>5139</v>
      </c>
      <c r="K25" s="405">
        <f t="shared" si="2"/>
        <v>0.88588174452680568</v>
      </c>
      <c r="L25" s="8">
        <v>282</v>
      </c>
      <c r="M25" s="8">
        <v>581</v>
      </c>
      <c r="N25" s="100">
        <f t="shared" si="3"/>
        <v>2.0602836879432624</v>
      </c>
      <c r="O25" s="8">
        <v>6083</v>
      </c>
      <c r="P25" s="8">
        <v>5720</v>
      </c>
      <c r="Q25" s="175">
        <f t="shared" si="4"/>
        <v>0.94032549728752257</v>
      </c>
      <c r="R25" s="8">
        <v>357</v>
      </c>
      <c r="S25" s="8">
        <v>250</v>
      </c>
      <c r="T25" s="175">
        <f t="shared" si="5"/>
        <v>0.70028011204481788</v>
      </c>
    </row>
    <row r="26" spans="1:20" s="1" customFormat="1" ht="15" customHeight="1" thickBot="1" x14ac:dyDescent="0.6">
      <c r="A26" s="8">
        <v>63</v>
      </c>
      <c r="B26" s="9" t="s">
        <v>115</v>
      </c>
      <c r="C26" s="8">
        <v>307</v>
      </c>
      <c r="D26" s="8">
        <v>315</v>
      </c>
      <c r="E26" s="175">
        <f t="shared" si="0"/>
        <v>1.0260586319218241</v>
      </c>
      <c r="F26" s="8">
        <v>40</v>
      </c>
      <c r="G26" s="8">
        <v>20</v>
      </c>
      <c r="H26" s="373">
        <f t="shared" si="1"/>
        <v>0.5</v>
      </c>
      <c r="I26" s="8">
        <v>2921</v>
      </c>
      <c r="J26" s="8">
        <v>2331</v>
      </c>
      <c r="K26" s="405">
        <f t="shared" si="2"/>
        <v>0.79801437863745295</v>
      </c>
      <c r="L26" s="8">
        <v>439</v>
      </c>
      <c r="M26" s="8">
        <v>498</v>
      </c>
      <c r="N26" s="100">
        <f t="shared" si="3"/>
        <v>1.1343963553530751</v>
      </c>
      <c r="O26" s="8">
        <v>3360</v>
      </c>
      <c r="P26" s="8">
        <v>2829</v>
      </c>
      <c r="Q26" s="175">
        <f t="shared" si="4"/>
        <v>0.84196428571428572</v>
      </c>
      <c r="R26" s="8">
        <v>191</v>
      </c>
      <c r="S26" s="8">
        <v>115</v>
      </c>
      <c r="T26" s="175">
        <f t="shared" si="5"/>
        <v>0.60209424083769636</v>
      </c>
    </row>
    <row r="27" spans="1:20" s="1" customFormat="1" ht="15" customHeight="1" thickBot="1" x14ac:dyDescent="0.6">
      <c r="A27" s="8">
        <v>66</v>
      </c>
      <c r="B27" s="9" t="s">
        <v>119</v>
      </c>
      <c r="C27" s="8">
        <v>872</v>
      </c>
      <c r="D27" s="8">
        <v>831</v>
      </c>
      <c r="E27" s="175">
        <f t="shared" si="0"/>
        <v>0.95298165137614677</v>
      </c>
      <c r="F27" s="8">
        <v>56</v>
      </c>
      <c r="G27" s="8">
        <v>53</v>
      </c>
      <c r="H27" s="373">
        <f t="shared" si="1"/>
        <v>0.9464285714285714</v>
      </c>
      <c r="I27" s="8">
        <v>5490</v>
      </c>
      <c r="J27" s="8">
        <v>4553</v>
      </c>
      <c r="K27" s="405">
        <f t="shared" si="2"/>
        <v>0.8293260473588342</v>
      </c>
      <c r="L27" s="8">
        <v>2037</v>
      </c>
      <c r="M27" s="8">
        <v>2075</v>
      </c>
      <c r="N27" s="100">
        <f t="shared" si="3"/>
        <v>1.018654884634266</v>
      </c>
      <c r="O27" s="8">
        <v>7527</v>
      </c>
      <c r="P27" s="8">
        <v>6628</v>
      </c>
      <c r="Q27" s="175">
        <f t="shared" si="4"/>
        <v>0.8805633054337717</v>
      </c>
      <c r="R27" s="8">
        <v>264</v>
      </c>
      <c r="S27" s="8">
        <v>262</v>
      </c>
      <c r="T27" s="175">
        <f t="shared" si="5"/>
        <v>0.99242424242424243</v>
      </c>
    </row>
    <row r="28" spans="1:20" s="1" customFormat="1" ht="15" customHeight="1" thickBot="1" x14ac:dyDescent="0.6">
      <c r="A28" s="8">
        <v>68</v>
      </c>
      <c r="B28" s="9" t="s">
        <v>122</v>
      </c>
      <c r="C28" s="8">
        <v>1462</v>
      </c>
      <c r="D28" s="8">
        <v>1497</v>
      </c>
      <c r="E28" s="175">
        <f t="shared" si="0"/>
        <v>1.0239398084815321</v>
      </c>
      <c r="F28" s="8">
        <v>230</v>
      </c>
      <c r="G28" s="8">
        <v>138</v>
      </c>
      <c r="H28" s="373">
        <f t="shared" si="1"/>
        <v>0.6</v>
      </c>
      <c r="I28" s="8">
        <v>11300</v>
      </c>
      <c r="J28" s="8">
        <v>8241</v>
      </c>
      <c r="K28" s="405">
        <f t="shared" si="2"/>
        <v>0.72929203539823007</v>
      </c>
      <c r="L28" s="8">
        <v>5212</v>
      </c>
      <c r="M28" s="8">
        <v>5082</v>
      </c>
      <c r="N28" s="100">
        <f t="shared" si="3"/>
        <v>0.97505755947812744</v>
      </c>
      <c r="O28" s="8">
        <v>16512</v>
      </c>
      <c r="P28" s="8">
        <v>13323</v>
      </c>
      <c r="Q28" s="175">
        <f t="shared" si="4"/>
        <v>0.80686773255813948</v>
      </c>
      <c r="R28" s="8">
        <v>760</v>
      </c>
      <c r="S28" s="8">
        <v>443</v>
      </c>
      <c r="T28" s="175">
        <f t="shared" si="5"/>
        <v>0.58289473684210524</v>
      </c>
    </row>
    <row r="29" spans="1:20" s="1" customFormat="1" ht="15" customHeight="1" thickBot="1" x14ac:dyDescent="0.6">
      <c r="A29" s="8">
        <v>70</v>
      </c>
      <c r="B29" s="9" t="s">
        <v>130</v>
      </c>
      <c r="C29" s="8">
        <v>180</v>
      </c>
      <c r="D29" s="8">
        <v>180</v>
      </c>
      <c r="E29" s="175">
        <f t="shared" si="0"/>
        <v>1</v>
      </c>
      <c r="F29" s="8">
        <v>54</v>
      </c>
      <c r="G29" s="8">
        <v>23</v>
      </c>
      <c r="H29" s="373">
        <f t="shared" si="1"/>
        <v>0.42592592592592593</v>
      </c>
      <c r="I29" s="8">
        <v>1891</v>
      </c>
      <c r="J29" s="8">
        <v>1696</v>
      </c>
      <c r="K29" s="405">
        <f t="shared" si="2"/>
        <v>0.89687995769434159</v>
      </c>
      <c r="L29" s="8">
        <v>89</v>
      </c>
      <c r="M29" s="8">
        <v>103</v>
      </c>
      <c r="N29" s="100">
        <f t="shared" si="3"/>
        <v>1.1573033707865168</v>
      </c>
      <c r="O29" s="8">
        <v>1980</v>
      </c>
      <c r="P29" s="8">
        <v>1799</v>
      </c>
      <c r="Q29" s="175">
        <f t="shared" si="4"/>
        <v>0.90858585858585861</v>
      </c>
      <c r="R29" s="8">
        <v>120</v>
      </c>
      <c r="S29" s="8">
        <v>73</v>
      </c>
      <c r="T29" s="175">
        <f t="shared" si="5"/>
        <v>0.60833333333333328</v>
      </c>
    </row>
    <row r="30" spans="1:20" s="1" customFormat="1" ht="15" customHeight="1" thickBot="1" x14ac:dyDescent="0.6">
      <c r="A30" s="8">
        <v>73</v>
      </c>
      <c r="B30" s="9" t="s">
        <v>132</v>
      </c>
      <c r="C30" s="8">
        <v>438</v>
      </c>
      <c r="D30" s="8">
        <v>445</v>
      </c>
      <c r="E30" s="175">
        <f t="shared" si="0"/>
        <v>1.0159817351598173</v>
      </c>
      <c r="F30" s="8">
        <v>82</v>
      </c>
      <c r="G30" s="8">
        <v>62</v>
      </c>
      <c r="H30" s="373">
        <f t="shared" si="1"/>
        <v>0.75609756097560976</v>
      </c>
      <c r="I30" s="8">
        <v>5863</v>
      </c>
      <c r="J30" s="8">
        <v>4873</v>
      </c>
      <c r="K30" s="405">
        <f t="shared" si="2"/>
        <v>0.83114446529080677</v>
      </c>
      <c r="L30" s="8">
        <v>454</v>
      </c>
      <c r="M30" s="8">
        <v>515</v>
      </c>
      <c r="N30" s="100">
        <f t="shared" si="3"/>
        <v>1.1343612334801763</v>
      </c>
      <c r="O30" s="8">
        <v>6317</v>
      </c>
      <c r="P30" s="8">
        <v>5388</v>
      </c>
      <c r="Q30" s="175">
        <f t="shared" si="4"/>
        <v>0.85293652050023749</v>
      </c>
      <c r="R30" s="8">
        <v>403</v>
      </c>
      <c r="S30" s="8">
        <v>211</v>
      </c>
      <c r="T30" s="175">
        <f t="shared" si="5"/>
        <v>0.52357320099255578</v>
      </c>
    </row>
    <row r="31" spans="1:20" s="1" customFormat="1" ht="15" customHeight="1" thickBot="1" x14ac:dyDescent="0.6">
      <c r="A31" s="8">
        <v>76</v>
      </c>
      <c r="B31" s="9" t="s">
        <v>135</v>
      </c>
      <c r="C31" s="8">
        <v>3929</v>
      </c>
      <c r="D31" s="8">
        <v>3843</v>
      </c>
      <c r="E31" s="175">
        <f t="shared" si="0"/>
        <v>0.97811147874777293</v>
      </c>
      <c r="F31" s="8">
        <v>300</v>
      </c>
      <c r="G31" s="8">
        <v>168</v>
      </c>
      <c r="H31" s="373">
        <f t="shared" si="1"/>
        <v>0.56000000000000005</v>
      </c>
      <c r="I31" s="8">
        <v>24312</v>
      </c>
      <c r="J31" s="8">
        <v>16573</v>
      </c>
      <c r="K31" s="405">
        <f t="shared" si="2"/>
        <v>0.68167982889108258</v>
      </c>
      <c r="L31" s="8">
        <v>12971</v>
      </c>
      <c r="M31" s="8">
        <v>14988</v>
      </c>
      <c r="N31" s="100">
        <f t="shared" si="3"/>
        <v>1.1555007324030531</v>
      </c>
      <c r="O31" s="8">
        <v>37283</v>
      </c>
      <c r="P31" s="8">
        <v>31561</v>
      </c>
      <c r="Q31" s="175">
        <f t="shared" si="4"/>
        <v>0.84652522597430468</v>
      </c>
      <c r="R31" s="8">
        <v>818</v>
      </c>
      <c r="S31" s="8">
        <v>465</v>
      </c>
      <c r="T31" s="175">
        <f t="shared" si="5"/>
        <v>0.56845965770171147</v>
      </c>
    </row>
    <row r="32" spans="1:20" s="1" customFormat="1" ht="15" customHeight="1" thickBot="1" x14ac:dyDescent="0.6">
      <c r="A32" s="8">
        <v>81</v>
      </c>
      <c r="B32" s="9" t="s">
        <v>146</v>
      </c>
      <c r="C32" s="8">
        <v>46</v>
      </c>
      <c r="D32" s="8">
        <v>46</v>
      </c>
      <c r="E32" s="175">
        <f t="shared" si="0"/>
        <v>1</v>
      </c>
      <c r="F32" s="8">
        <v>33</v>
      </c>
      <c r="G32" s="8">
        <v>20</v>
      </c>
      <c r="H32" s="373">
        <f t="shared" si="1"/>
        <v>0.60606060606060608</v>
      </c>
      <c r="I32" s="8">
        <v>455</v>
      </c>
      <c r="J32" s="8">
        <v>402</v>
      </c>
      <c r="K32" s="405">
        <f t="shared" si="2"/>
        <v>0.88351648351648349</v>
      </c>
      <c r="L32" s="8">
        <v>34</v>
      </c>
      <c r="M32" s="8">
        <v>31</v>
      </c>
      <c r="N32" s="100">
        <f t="shared" si="3"/>
        <v>0.91176470588235292</v>
      </c>
      <c r="O32" s="8">
        <v>489</v>
      </c>
      <c r="P32" s="8">
        <v>433</v>
      </c>
      <c r="Q32" s="175">
        <f t="shared" si="4"/>
        <v>0.88548057259713697</v>
      </c>
      <c r="R32" s="8">
        <v>102</v>
      </c>
      <c r="S32" s="8">
        <v>57</v>
      </c>
      <c r="T32" s="175">
        <f t="shared" si="5"/>
        <v>0.55882352941176472</v>
      </c>
    </row>
    <row r="33" spans="1:20" s="1" customFormat="1" ht="15" customHeight="1" thickBot="1" x14ac:dyDescent="0.6">
      <c r="A33" s="8">
        <v>85</v>
      </c>
      <c r="B33" s="9" t="s">
        <v>148</v>
      </c>
      <c r="C33" s="8">
        <v>269</v>
      </c>
      <c r="D33" s="8">
        <v>268</v>
      </c>
      <c r="E33" s="175">
        <f t="shared" si="0"/>
        <v>0.99628252788104088</v>
      </c>
      <c r="F33" s="8">
        <v>90</v>
      </c>
      <c r="G33" s="8">
        <v>61</v>
      </c>
      <c r="H33" s="373">
        <f t="shared" si="1"/>
        <v>0.67777777777777781</v>
      </c>
      <c r="I33" s="8">
        <v>1829</v>
      </c>
      <c r="J33" s="8">
        <v>1412</v>
      </c>
      <c r="K33" s="405">
        <f t="shared" si="2"/>
        <v>0.77200656096227449</v>
      </c>
      <c r="L33" s="8">
        <v>87</v>
      </c>
      <c r="M33" s="8">
        <v>146</v>
      </c>
      <c r="N33" s="100">
        <f t="shared" si="3"/>
        <v>1.6781609195402298</v>
      </c>
      <c r="O33" s="8">
        <v>1916</v>
      </c>
      <c r="P33" s="8">
        <v>1558</v>
      </c>
      <c r="Q33" s="175">
        <f t="shared" si="4"/>
        <v>0.81315240083507312</v>
      </c>
      <c r="R33" s="8">
        <v>315</v>
      </c>
      <c r="S33" s="8">
        <v>158</v>
      </c>
      <c r="T33" s="175">
        <f t="shared" si="5"/>
        <v>0.50158730158730158</v>
      </c>
    </row>
    <row r="34" spans="1:20" s="1" customFormat="1" ht="15" customHeight="1" thickBot="1" x14ac:dyDescent="0.6">
      <c r="A34" s="8">
        <v>86</v>
      </c>
      <c r="B34" s="9" t="s">
        <v>150</v>
      </c>
      <c r="C34" s="8">
        <v>65</v>
      </c>
      <c r="D34" s="8">
        <v>72</v>
      </c>
      <c r="E34" s="175">
        <f t="shared" si="0"/>
        <v>1.1076923076923078</v>
      </c>
      <c r="F34" s="8">
        <v>35</v>
      </c>
      <c r="G34" s="8">
        <v>34</v>
      </c>
      <c r="H34" s="373">
        <f t="shared" si="1"/>
        <v>0.97142857142857142</v>
      </c>
      <c r="I34" s="8">
        <v>502</v>
      </c>
      <c r="J34" s="8">
        <v>788</v>
      </c>
      <c r="K34" s="405">
        <f t="shared" si="2"/>
        <v>1.5697211155378485</v>
      </c>
      <c r="L34" s="8">
        <v>8</v>
      </c>
      <c r="M34" s="8">
        <v>9</v>
      </c>
      <c r="N34" s="100">
        <f t="shared" si="3"/>
        <v>1.125</v>
      </c>
      <c r="O34" s="8">
        <v>510</v>
      </c>
      <c r="P34" s="8">
        <v>797</v>
      </c>
      <c r="Q34" s="175">
        <f t="shared" si="4"/>
        <v>1.5627450980392157</v>
      </c>
      <c r="R34" s="8">
        <v>88</v>
      </c>
      <c r="S34" s="8">
        <v>96</v>
      </c>
      <c r="T34" s="175">
        <f t="shared" si="5"/>
        <v>1.0909090909090908</v>
      </c>
    </row>
    <row r="35" spans="1:20" s="1" customFormat="1" ht="15" customHeight="1" thickBot="1" x14ac:dyDescent="0.6">
      <c r="A35" s="8">
        <v>88</v>
      </c>
      <c r="B35" s="9" t="s">
        <v>152</v>
      </c>
      <c r="C35" s="8">
        <v>127</v>
      </c>
      <c r="D35" s="8">
        <v>130</v>
      </c>
      <c r="E35" s="175">
        <f t="shared" si="0"/>
        <v>1.0236220472440944</v>
      </c>
      <c r="F35" s="8">
        <v>10</v>
      </c>
      <c r="G35" s="8">
        <v>3</v>
      </c>
      <c r="H35" s="373">
        <f t="shared" si="1"/>
        <v>0.3</v>
      </c>
      <c r="I35" s="8">
        <v>502</v>
      </c>
      <c r="J35" s="8">
        <v>363</v>
      </c>
      <c r="K35" s="405">
        <f t="shared" si="2"/>
        <v>0.72310756972111556</v>
      </c>
      <c r="L35" s="8">
        <v>48</v>
      </c>
      <c r="M35" s="8">
        <v>28</v>
      </c>
      <c r="N35" s="100">
        <f t="shared" si="3"/>
        <v>0.58333333333333337</v>
      </c>
      <c r="O35" s="8">
        <v>550</v>
      </c>
      <c r="P35" s="8">
        <v>391</v>
      </c>
      <c r="Q35" s="175">
        <f t="shared" si="4"/>
        <v>0.71090909090909093</v>
      </c>
      <c r="R35" s="8">
        <v>20</v>
      </c>
      <c r="S35" s="8">
        <v>8</v>
      </c>
      <c r="T35" s="175">
        <f t="shared" si="5"/>
        <v>0.4</v>
      </c>
    </row>
    <row r="36" spans="1:20" s="1" customFormat="1" ht="15" customHeight="1" thickBot="1" x14ac:dyDescent="0.6">
      <c r="A36" s="8">
        <v>91</v>
      </c>
      <c r="B36" s="9" t="s">
        <v>154</v>
      </c>
      <c r="C36" s="8">
        <v>25</v>
      </c>
      <c r="D36" s="8">
        <v>27</v>
      </c>
      <c r="E36" s="175">
        <f t="shared" si="0"/>
        <v>1.08</v>
      </c>
      <c r="F36" s="8">
        <v>19</v>
      </c>
      <c r="G36" s="8">
        <v>13</v>
      </c>
      <c r="H36" s="373">
        <f t="shared" si="1"/>
        <v>0.68421052631578949</v>
      </c>
      <c r="I36" s="8">
        <v>193</v>
      </c>
      <c r="J36" s="8">
        <v>204</v>
      </c>
      <c r="K36" s="405">
        <f t="shared" si="2"/>
        <v>1.0569948186528497</v>
      </c>
      <c r="L36" s="8">
        <v>72</v>
      </c>
      <c r="M36" s="8">
        <v>60</v>
      </c>
      <c r="N36" s="100">
        <f t="shared" si="3"/>
        <v>0.83333333333333337</v>
      </c>
      <c r="O36" s="8">
        <v>265</v>
      </c>
      <c r="P36" s="8">
        <v>264</v>
      </c>
      <c r="Q36" s="175">
        <f t="shared" si="4"/>
        <v>0.99622641509433962</v>
      </c>
      <c r="R36" s="8">
        <v>72</v>
      </c>
      <c r="S36" s="8">
        <v>51</v>
      </c>
      <c r="T36" s="175">
        <f t="shared" si="5"/>
        <v>0.70833333333333337</v>
      </c>
    </row>
    <row r="37" spans="1:20" s="1" customFormat="1" ht="15" customHeight="1" thickBot="1" x14ac:dyDescent="0.6">
      <c r="A37" s="8">
        <v>94</v>
      </c>
      <c r="B37" s="9" t="s">
        <v>156</v>
      </c>
      <c r="C37" s="8">
        <v>11</v>
      </c>
      <c r="D37" s="8">
        <v>9</v>
      </c>
      <c r="E37" s="175">
        <f t="shared" si="0"/>
        <v>0.81818181818181823</v>
      </c>
      <c r="F37" s="8">
        <v>10</v>
      </c>
      <c r="G37" s="8">
        <v>6</v>
      </c>
      <c r="H37" s="373">
        <f t="shared" si="1"/>
        <v>0.6</v>
      </c>
      <c r="I37" s="8">
        <v>91</v>
      </c>
      <c r="J37" s="8">
        <v>70</v>
      </c>
      <c r="K37" s="405">
        <f t="shared" si="2"/>
        <v>0.76923076923076927</v>
      </c>
      <c r="L37" s="8">
        <v>12</v>
      </c>
      <c r="M37" s="8">
        <v>6</v>
      </c>
      <c r="N37" s="100">
        <f t="shared" si="3"/>
        <v>0.5</v>
      </c>
      <c r="O37" s="8">
        <v>103</v>
      </c>
      <c r="P37" s="8">
        <v>76</v>
      </c>
      <c r="Q37" s="175">
        <f t="shared" si="4"/>
        <v>0.73786407766990292</v>
      </c>
      <c r="R37" s="8">
        <v>36</v>
      </c>
      <c r="S37" s="8">
        <v>37</v>
      </c>
      <c r="T37" s="175">
        <f t="shared" si="5"/>
        <v>1.0277777777777777</v>
      </c>
    </row>
    <row r="38" spans="1:20" s="1" customFormat="1" ht="15" customHeight="1" thickBot="1" x14ac:dyDescent="0.6">
      <c r="A38" s="8">
        <v>95</v>
      </c>
      <c r="B38" s="9" t="s">
        <v>158</v>
      </c>
      <c r="C38" s="8">
        <v>21</v>
      </c>
      <c r="D38" s="8">
        <v>21</v>
      </c>
      <c r="E38" s="175">
        <f t="shared" si="0"/>
        <v>1</v>
      </c>
      <c r="F38" s="8">
        <v>20</v>
      </c>
      <c r="G38" s="8">
        <v>18</v>
      </c>
      <c r="H38" s="373">
        <f t="shared" si="1"/>
        <v>0.9</v>
      </c>
      <c r="I38" s="8">
        <v>340</v>
      </c>
      <c r="J38" s="8">
        <v>358</v>
      </c>
      <c r="K38" s="405">
        <f t="shared" si="2"/>
        <v>1.0529411764705883</v>
      </c>
      <c r="L38" s="8">
        <v>1</v>
      </c>
      <c r="M38" s="8">
        <v>3</v>
      </c>
      <c r="N38" s="100">
        <f t="shared" si="3"/>
        <v>3</v>
      </c>
      <c r="O38" s="8">
        <v>341</v>
      </c>
      <c r="P38" s="8">
        <v>361</v>
      </c>
      <c r="Q38" s="175">
        <f t="shared" si="4"/>
        <v>1.0586510263929618</v>
      </c>
      <c r="R38" s="8">
        <v>97</v>
      </c>
      <c r="S38" s="8">
        <v>57</v>
      </c>
      <c r="T38" s="175">
        <f t="shared" si="5"/>
        <v>0.58762886597938147</v>
      </c>
    </row>
    <row r="39" spans="1:20" s="1" customFormat="1" ht="15" customHeight="1" thickBot="1" x14ac:dyDescent="0.6">
      <c r="A39" s="8">
        <v>97</v>
      </c>
      <c r="B39" s="9" t="s">
        <v>160</v>
      </c>
      <c r="C39" s="8">
        <v>3</v>
      </c>
      <c r="D39" s="8">
        <v>2</v>
      </c>
      <c r="E39" s="175">
        <f t="shared" si="0"/>
        <v>0.66666666666666663</v>
      </c>
      <c r="F39" s="8">
        <v>4</v>
      </c>
      <c r="G39" s="8">
        <v>2</v>
      </c>
      <c r="H39" s="373">
        <f t="shared" si="1"/>
        <v>0.5</v>
      </c>
      <c r="I39" s="8">
        <v>91</v>
      </c>
      <c r="J39" s="8">
        <v>40</v>
      </c>
      <c r="K39" s="405">
        <f t="shared" si="2"/>
        <v>0.43956043956043955</v>
      </c>
      <c r="L39" s="8">
        <v>10</v>
      </c>
      <c r="M39" s="8">
        <v>3</v>
      </c>
      <c r="N39" s="100">
        <f t="shared" si="3"/>
        <v>0.3</v>
      </c>
      <c r="O39" s="8">
        <v>101</v>
      </c>
      <c r="P39" s="8">
        <v>43</v>
      </c>
      <c r="Q39" s="175">
        <f t="shared" si="4"/>
        <v>0.42574257425742573</v>
      </c>
      <c r="R39" s="8">
        <v>34</v>
      </c>
      <c r="S39" s="8">
        <v>18</v>
      </c>
      <c r="T39" s="175">
        <f t="shared" si="5"/>
        <v>0.52941176470588236</v>
      </c>
    </row>
    <row r="40" spans="1:20" s="1" customFormat="1" ht="15" customHeight="1" thickBot="1" x14ac:dyDescent="0.6">
      <c r="A40" s="38">
        <v>99</v>
      </c>
      <c r="B40" s="342" t="s">
        <v>162</v>
      </c>
      <c r="C40" s="38">
        <v>15</v>
      </c>
      <c r="D40" s="8">
        <v>13</v>
      </c>
      <c r="E40" s="175">
        <f t="shared" si="0"/>
        <v>0.8666666666666667</v>
      </c>
      <c r="F40" s="38">
        <v>5</v>
      </c>
      <c r="G40" s="8">
        <v>3</v>
      </c>
      <c r="H40" s="373">
        <f t="shared" si="1"/>
        <v>0.6</v>
      </c>
      <c r="I40" s="38">
        <v>200</v>
      </c>
      <c r="J40" s="8">
        <v>172</v>
      </c>
      <c r="K40" s="405">
        <f t="shared" si="2"/>
        <v>0.86</v>
      </c>
      <c r="L40" s="38">
        <v>1</v>
      </c>
      <c r="M40" s="8">
        <v>1</v>
      </c>
      <c r="N40" s="138">
        <f t="shared" si="3"/>
        <v>1</v>
      </c>
      <c r="O40" s="38">
        <v>201</v>
      </c>
      <c r="P40" s="8">
        <v>173</v>
      </c>
      <c r="Q40" s="175">
        <f t="shared" si="4"/>
        <v>0.86069651741293529</v>
      </c>
      <c r="R40" s="38">
        <v>56</v>
      </c>
      <c r="S40" s="8">
        <v>24</v>
      </c>
      <c r="T40" s="175">
        <f t="shared" si="5"/>
        <v>0.42857142857142855</v>
      </c>
    </row>
    <row r="41" spans="1:20" s="7" customFormat="1" ht="20.25" customHeight="1" thickBot="1" x14ac:dyDescent="0.6">
      <c r="A41" s="755" t="s">
        <v>167</v>
      </c>
      <c r="B41" s="756"/>
      <c r="C41" s="144">
        <v>42000</v>
      </c>
      <c r="D41" s="39">
        <f>SUM(D8:D40)</f>
        <v>42255</v>
      </c>
      <c r="E41" s="296">
        <f t="shared" si="0"/>
        <v>1.0060714285714285</v>
      </c>
      <c r="F41" s="39">
        <v>4500</v>
      </c>
      <c r="G41" s="39">
        <f>SUM(G8:G40)</f>
        <v>2917</v>
      </c>
      <c r="H41" s="406">
        <f t="shared" si="1"/>
        <v>0.64822222222222226</v>
      </c>
      <c r="I41" s="39">
        <v>259720</v>
      </c>
      <c r="J41" s="39">
        <f>SUM(J8:J40)</f>
        <v>193021</v>
      </c>
      <c r="K41" s="407">
        <f>J41/I41</f>
        <v>0.7431888187278608</v>
      </c>
      <c r="L41" s="39">
        <v>110280</v>
      </c>
      <c r="M41" s="39">
        <f>SUM(M8:M40)</f>
        <v>128845</v>
      </c>
      <c r="N41" s="101">
        <f t="shared" si="3"/>
        <v>1.1683442147261516</v>
      </c>
      <c r="O41" s="39">
        <v>370000</v>
      </c>
      <c r="P41" s="39">
        <f>SUM(P8:P40)</f>
        <v>321866</v>
      </c>
      <c r="Q41" s="296">
        <f t="shared" si="4"/>
        <v>0.86990810810810815</v>
      </c>
      <c r="R41" s="39">
        <v>13000</v>
      </c>
      <c r="S41" s="39">
        <f>SUM(S8:S40)</f>
        <v>8171</v>
      </c>
      <c r="T41" s="296">
        <f t="shared" si="5"/>
        <v>0.62853846153846149</v>
      </c>
    </row>
    <row r="42" spans="1:20" s="1" customFormat="1" ht="8.25" customHeight="1" x14ac:dyDescent="0.55000000000000004">
      <c r="A42" s="341"/>
      <c r="B42" s="3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</row>
    <row r="44" spans="1:20" ht="15.6" x14ac:dyDescent="0.6">
      <c r="A44" s="558" t="s">
        <v>946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6" spans="1:20" x14ac:dyDescent="0.55000000000000004">
      <c r="J46" s="56"/>
    </row>
    <row r="50" spans="10:10" x14ac:dyDescent="0.55000000000000004">
      <c r="J50" s="436"/>
    </row>
  </sheetData>
  <sheetProtection algorithmName="SHA-512" hashValue="HmmcgBiB7rGe5tviVh2T8i+LSBH1trQiAjj1LQTByvbC9IJwAuFfDSmZ0W0hGEOez+ZIQ+udARRIFJZszYqSqA==" saltValue="ROjyWYHyvaGnz66VlepseA==" spinCount="100000" sheet="1" objects="1" scenarios="1"/>
  <mergeCells count="4">
    <mergeCell ref="A41:B41"/>
    <mergeCell ref="A6:A7"/>
    <mergeCell ref="B6:B7"/>
    <mergeCell ref="C6:T6"/>
  </mergeCells>
  <conditionalFormatting sqref="C44:T44">
    <cfRule type="cellIs" dxfId="37" priority="55" operator="lessThan">
      <formula>0</formula>
    </cfRule>
  </conditionalFormatting>
  <conditionalFormatting sqref="E8:E41">
    <cfRule type="containsBlanks" priority="49" stopIfTrue="1">
      <formula>LEN(TRIM(E8))=0</formula>
    </cfRule>
    <cfRule type="containsText" priority="50" stopIfTrue="1" operator="containsText" text="N/A">
      <formula>NOT(ISERROR(SEARCH("N/A",E8)))</formula>
    </cfRule>
  </conditionalFormatting>
  <conditionalFormatting sqref="H8:H41">
    <cfRule type="containsBlanks" priority="7" stopIfTrue="1">
      <formula>LEN(TRIM(H8))=0</formula>
    </cfRule>
    <cfRule type="containsText" priority="8" stopIfTrue="1" operator="containsText" text="N/A">
      <formula>NOT(ISERROR(SEARCH("N/A",H8)))</formula>
    </cfRule>
  </conditionalFormatting>
  <conditionalFormatting sqref="K8:K41">
    <cfRule type="containsBlanks" priority="1" stopIfTrue="1">
      <formula>LEN(TRIM(K8))=0</formula>
    </cfRule>
    <cfRule type="containsText" priority="2" stopIfTrue="1" operator="containsText" text="N/A">
      <formula>NOT(ISERROR(SEARCH("N/A",K8)))</formula>
    </cfRule>
  </conditionalFormatting>
  <conditionalFormatting sqref="Q8:Q41">
    <cfRule type="containsBlanks" priority="19" stopIfTrue="1">
      <formula>LEN(TRIM(Q8))=0</formula>
    </cfRule>
    <cfRule type="containsText" priority="20" stopIfTrue="1" operator="containsText" text="N/A">
      <formula>NOT(ISERROR(SEARCH("N/A",Q8)))</formula>
    </cfRule>
  </conditionalFormatting>
  <conditionalFormatting sqref="T8:T41">
    <cfRule type="containsBlanks" priority="2186" stopIfTrue="1">
      <formula>LEN(TRIM(T8))=0</formula>
    </cfRule>
    <cfRule type="containsText" priority="2187" stopIfTrue="1" operator="containsText" text="N/A">
      <formula>NOT(ISERROR(SEARCH("N/A",T8)))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51" stopIfTrue="1" operator="greaterThanOrEqual" id="{F1D3D3D1-6901-41A5-8128-639009E8D5B4}">
            <xm:f>'1. Semáforos Agosto'!$M$36</xm:f>
            <x14:dxf>
              <fill>
                <patternFill>
                  <bgColor rgb="FFFFC000"/>
                </patternFill>
              </fill>
            </x14:dxf>
          </x14:cfRule>
          <x14:cfRule type="cellIs" priority="52" stopIfTrue="1" operator="between" id="{A4BADC59-C994-41D2-9D15-8B0DDACB397C}">
            <xm:f>'1. Semáforos Agosto'!$K$36</xm:f>
            <xm:f>'1. Semáforos Agosto'!$L$36</xm:f>
            <x14:dxf>
              <fill>
                <patternFill>
                  <bgColor rgb="FF92D050"/>
                </patternFill>
              </fill>
            </x14:dxf>
          </x14:cfRule>
          <x14:cfRule type="cellIs" priority="53" stopIfTrue="1" operator="between" id="{524D118F-22B6-47EA-9D9C-57761440A789}">
            <xm:f>'1. Semáforos Agosto'!$I$36</xm:f>
            <xm:f>'1. Semáforos Agosto'!$J$36</xm:f>
            <x14:dxf>
              <fill>
                <patternFill>
                  <bgColor rgb="FFFFFF00"/>
                </patternFill>
              </fill>
            </x14:dxf>
          </x14:cfRule>
          <x14:cfRule type="cellIs" priority="54" stopIfTrue="1" operator="between" id="{73569A2E-40BC-4B84-995A-BEDC8EAC6B9D}">
            <xm:f>'1. Semáforos Agosto'!$G$36</xm:f>
            <xm:f>'1. Semáforos Agosto'!$H$36</xm:f>
            <x14:dxf>
              <fill>
                <patternFill>
                  <bgColor rgb="FFFF0000"/>
                </patternFill>
              </fill>
            </x14:dxf>
          </x14:cfRule>
          <xm:sqref>E8:E41</xm:sqref>
        </x14:conditionalFormatting>
        <x14:conditionalFormatting xmlns:xm="http://schemas.microsoft.com/office/excel/2006/main">
          <x14:cfRule type="cellIs" priority="9" stopIfTrue="1" operator="greaterThanOrEqual" id="{F5B8E1AC-6911-457F-A45A-77E4914BFB97}">
            <xm:f>'1. Semáforos Agosto'!$M$36</xm:f>
            <x14:dxf>
              <fill>
                <patternFill>
                  <bgColor rgb="FFFFC000"/>
                </patternFill>
              </fill>
            </x14:dxf>
          </x14:cfRule>
          <x14:cfRule type="cellIs" priority="10" stopIfTrue="1" operator="between" id="{298C01BD-3B74-4AFD-AEC9-924EC44C0679}">
            <xm:f>'1. Semáforos Agosto'!$K$36</xm:f>
            <xm:f>'1. Semáforos Agosto'!$L$36</xm:f>
            <x14:dxf>
              <fill>
                <patternFill>
                  <bgColor rgb="FF92D050"/>
                </patternFill>
              </fill>
            </x14:dxf>
          </x14:cfRule>
          <x14:cfRule type="cellIs" priority="11" stopIfTrue="1" operator="between" id="{E1A1C29C-AFB3-4D41-8620-25F639426152}">
            <xm:f>'1. Semáforos Agosto'!$I$36</xm:f>
            <xm:f>'1. Semáforos Agosto'!$J$36</xm:f>
            <x14:dxf>
              <fill>
                <patternFill>
                  <bgColor rgb="FFFFFF00"/>
                </patternFill>
              </fill>
            </x14:dxf>
          </x14:cfRule>
          <x14:cfRule type="cellIs" priority="12" stopIfTrue="1" operator="between" id="{0E9C24B1-9CCA-413B-B123-6B04FA244693}">
            <xm:f>'1. Semáforos Agosto'!$G$36</xm:f>
            <xm:f>'1. Semáforos Agosto'!$H$36</xm:f>
            <x14:dxf>
              <fill>
                <patternFill>
                  <bgColor rgb="FFFF0000"/>
                </patternFill>
              </fill>
            </x14:dxf>
          </x14:cfRule>
          <xm:sqref>H8:H41</xm:sqref>
        </x14:conditionalFormatting>
        <x14:conditionalFormatting xmlns:xm="http://schemas.microsoft.com/office/excel/2006/main">
          <x14:cfRule type="cellIs" priority="3" stopIfTrue="1" operator="greaterThan" id="{FC5D5B1D-44D5-494C-9D70-B53A739F9A46}">
            <xm:f>'1. Semáforos Agosto'!$M$34</xm:f>
            <x14:dxf>
              <fill>
                <patternFill>
                  <bgColor rgb="FFFFC000"/>
                </patternFill>
              </fill>
            </x14:dxf>
          </x14:cfRule>
          <x14:cfRule type="cellIs" priority="4" stopIfTrue="1" operator="between" id="{4ED2F974-66B2-4493-A7D3-4C99945CBB03}">
            <xm:f>'1. Semáforos Agosto'!$K$34</xm:f>
            <xm:f>'1. Semáforos Agosto'!$L$34</xm:f>
            <x14:dxf>
              <fill>
                <patternFill>
                  <bgColor rgb="FF92D050"/>
                </patternFill>
              </fill>
            </x14:dxf>
          </x14:cfRule>
          <x14:cfRule type="cellIs" priority="5" stopIfTrue="1" operator="between" id="{97B7D2EF-A7BA-4E2B-9199-7450BDA92030}">
            <xm:f>'1. Semáforos Agosto'!$I$34</xm:f>
            <xm:f>'1. Semáforos Agosto'!$J$34</xm:f>
            <x14:dxf>
              <fill>
                <patternFill>
                  <bgColor rgb="FFFFFF00"/>
                </patternFill>
              </fill>
            </x14:dxf>
          </x14:cfRule>
          <x14:cfRule type="cellIs" priority="6" stopIfTrue="1" operator="between" id="{D335D9EB-C48C-4768-A9FA-48E15BADBADF}">
            <xm:f>'1. Semáforos Agosto'!$G$34</xm:f>
            <xm:f>'1. Semáforos Agosto'!$H$34</xm:f>
            <x14:dxf>
              <fill>
                <patternFill>
                  <bgColor rgb="FFFF0000"/>
                </patternFill>
              </fill>
            </x14:dxf>
          </x14:cfRule>
          <xm:sqref>K8:K41</xm:sqref>
        </x14:conditionalFormatting>
        <x14:conditionalFormatting xmlns:xm="http://schemas.microsoft.com/office/excel/2006/main">
          <x14:cfRule type="cellIs" priority="21" stopIfTrue="1" operator="greaterThan" id="{A3B09A9C-A1DB-46FC-9F36-3B15F95429E0}">
            <xm:f>'1. Semáforos Agosto'!$M$34</xm:f>
            <x14:dxf>
              <fill>
                <patternFill>
                  <bgColor rgb="FFFFC000"/>
                </patternFill>
              </fill>
            </x14:dxf>
          </x14:cfRule>
          <x14:cfRule type="cellIs" priority="22" stopIfTrue="1" operator="between" id="{74BBB748-385D-4D6E-B8F3-52C84249A3F3}">
            <xm:f>'1. Semáforos Agosto'!$K$34</xm:f>
            <xm:f>'1. Semáforos Agosto'!$L$34</xm:f>
            <x14:dxf>
              <fill>
                <patternFill>
                  <bgColor rgb="FF92D050"/>
                </patternFill>
              </fill>
            </x14:dxf>
          </x14:cfRule>
          <x14:cfRule type="cellIs" priority="23" stopIfTrue="1" operator="between" id="{EA9E8BC8-A6C4-46CB-A684-4983CF79B720}">
            <xm:f>'1. Semáforos Agosto'!$I$34</xm:f>
            <xm:f>'1. Semáforos Agosto'!$J$34</xm:f>
            <x14:dxf>
              <fill>
                <patternFill>
                  <bgColor rgb="FFFFFF00"/>
                </patternFill>
              </fill>
            </x14:dxf>
          </x14:cfRule>
          <x14:cfRule type="cellIs" priority="24" stopIfTrue="1" operator="between" id="{2CAAF564-7087-4914-B964-B5CA4024E7BA}">
            <xm:f>'1. Semáforos Agosto'!$G$34</xm:f>
            <xm:f>'1. Semáforos Agosto'!$H$34</xm:f>
            <x14:dxf>
              <fill>
                <patternFill>
                  <bgColor rgb="FFFF0000"/>
                </patternFill>
              </fill>
            </x14:dxf>
          </x14:cfRule>
          <xm:sqref>Q8:Q41</xm:sqref>
        </x14:conditionalFormatting>
        <x14:conditionalFormatting xmlns:xm="http://schemas.microsoft.com/office/excel/2006/main">
          <x14:cfRule type="cellIs" priority="2188" stopIfTrue="1" operator="greaterThan" id="{5B3AEE33-0A9E-46D7-B2BD-2D013111903F}">
            <xm:f>'1. Semáforos Agosto'!$M$35</xm:f>
            <x14:dxf>
              <fill>
                <patternFill>
                  <bgColor rgb="FFFFC000"/>
                </patternFill>
              </fill>
            </x14:dxf>
          </x14:cfRule>
          <x14:cfRule type="cellIs" priority="2189" stopIfTrue="1" operator="between" id="{23609337-BF33-40E2-94AA-120D1844E0D4}">
            <xm:f>'1. Semáforos Agosto'!$K$35</xm:f>
            <xm:f>'1. Semáforos Agosto'!$L$34</xm:f>
            <x14:dxf>
              <fill>
                <patternFill>
                  <bgColor rgb="FF92D050"/>
                </patternFill>
              </fill>
            </x14:dxf>
          </x14:cfRule>
          <x14:cfRule type="cellIs" priority="2190" stopIfTrue="1" operator="between" id="{38053E3A-5C3E-47A5-8B88-BFD9261BA344}">
            <xm:f>'1. Semáforos Agosto'!$I$35</xm:f>
            <xm:f>'1. Semáforos Agosto'!$J$35</xm:f>
            <x14:dxf>
              <fill>
                <patternFill>
                  <bgColor rgb="FFFFFF00"/>
                </patternFill>
              </fill>
            </x14:dxf>
          </x14:cfRule>
          <x14:cfRule type="cellIs" priority="2191" stopIfTrue="1" operator="between" id="{A67C7F2E-F002-4C43-8C0A-AB018884F2A6}">
            <xm:f>'1. Semáforos Agosto'!$G$35</xm:f>
            <xm:f>'1. Semáforos Agosto'!$H$35</xm:f>
            <x14:dxf>
              <fill>
                <patternFill>
                  <bgColor rgb="FFFF0000"/>
                </patternFill>
              </fill>
            </x14:dxf>
          </x14:cfRule>
          <xm:sqref>T8:T41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AB58C-A80F-42E5-B2FC-A7C23A16F2F2}">
  <sheetPr codeName="Hoja11">
    <tabColor theme="9" tint="0.79998168889431442"/>
  </sheetPr>
  <dimension ref="A1:J145"/>
  <sheetViews>
    <sheetView showGridLines="0" showRowColHeaders="0" zoomScale="70" zoomScaleNormal="70" workbookViewId="0">
      <selection activeCell="D20" sqref="D20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1796875" defaultRowHeight="14.4" x14ac:dyDescent="0.55000000000000004"/>
  <cols>
    <col min="1" max="1" width="11.83984375" customWidth="1"/>
    <col min="2" max="2" width="39.41796875" customWidth="1"/>
    <col min="3" max="3" width="13.578125" bestFit="1" customWidth="1"/>
    <col min="4" max="4" width="55.83984375" customWidth="1"/>
    <col min="5" max="10" width="20.578125" customWidth="1"/>
  </cols>
  <sheetData>
    <row r="1" spans="1:10" ht="20.100000000000001" customHeight="1" x14ac:dyDescent="0.55000000000000004">
      <c r="B1" s="3" t="s">
        <v>0</v>
      </c>
      <c r="C1" s="3"/>
      <c r="D1" s="3"/>
      <c r="E1" s="2"/>
      <c r="F1" s="2"/>
      <c r="G1" s="2"/>
      <c r="H1" s="2"/>
      <c r="I1" s="2"/>
      <c r="J1" s="2"/>
    </row>
    <row r="2" spans="1:10" ht="20.100000000000001" customHeight="1" x14ac:dyDescent="0.55000000000000004">
      <c r="B2" s="3" t="s">
        <v>1</v>
      </c>
      <c r="C2" s="3"/>
      <c r="D2" s="3"/>
      <c r="E2" s="2"/>
      <c r="F2" s="2"/>
      <c r="G2" s="2"/>
      <c r="H2" s="2"/>
      <c r="I2" s="2"/>
      <c r="J2" s="2"/>
    </row>
    <row r="3" spans="1:10" ht="20.100000000000001" customHeight="1" x14ac:dyDescent="0.55000000000000004">
      <c r="B3" s="5" t="s">
        <v>2</v>
      </c>
      <c r="C3" s="5"/>
      <c r="D3" s="5"/>
      <c r="E3" s="2"/>
      <c r="F3" s="2"/>
      <c r="G3" s="2"/>
      <c r="H3" s="2"/>
      <c r="I3" s="2"/>
      <c r="J3" s="2"/>
    </row>
    <row r="4" spans="1:10" ht="20.100000000000001" customHeight="1" x14ac:dyDescent="0.55000000000000004">
      <c r="A4" s="1"/>
      <c r="B4" s="5" t="s">
        <v>697</v>
      </c>
      <c r="C4" s="5"/>
      <c r="D4" s="5"/>
      <c r="E4" s="2"/>
      <c r="F4" s="2"/>
      <c r="G4" s="2"/>
      <c r="H4" s="2"/>
      <c r="I4" s="2"/>
      <c r="J4" s="2"/>
    </row>
    <row r="5" spans="1:10" ht="15.75" customHeight="1" x14ac:dyDescent="0.55000000000000004">
      <c r="A5" s="1"/>
      <c r="B5" s="6"/>
      <c r="C5" s="5"/>
      <c r="D5" s="5"/>
      <c r="E5" s="2"/>
      <c r="F5" s="2"/>
      <c r="G5" s="2"/>
      <c r="H5" s="2"/>
      <c r="I5" s="2"/>
      <c r="J5" s="2"/>
    </row>
    <row r="6" spans="1:10" ht="30.75" customHeight="1" x14ac:dyDescent="0.55000000000000004">
      <c r="A6" s="747" t="s">
        <v>3</v>
      </c>
      <c r="B6" s="747" t="s">
        <v>4</v>
      </c>
      <c r="C6" s="747" t="s">
        <v>5</v>
      </c>
      <c r="D6" s="747" t="s">
        <v>6</v>
      </c>
      <c r="E6" s="758" t="s">
        <v>258</v>
      </c>
      <c r="F6" s="759"/>
      <c r="G6" s="759"/>
      <c r="H6" s="759"/>
      <c r="I6" s="759"/>
      <c r="J6" s="759"/>
    </row>
    <row r="7" spans="1:10" ht="81.75" customHeight="1" x14ac:dyDescent="0.55000000000000004">
      <c r="A7" s="757"/>
      <c r="B7" s="757"/>
      <c r="C7" s="757"/>
      <c r="D7" s="757"/>
      <c r="E7" s="40" t="s">
        <v>662</v>
      </c>
      <c r="F7" s="40" t="s">
        <v>663</v>
      </c>
      <c r="G7" s="40" t="s">
        <v>664</v>
      </c>
      <c r="H7" s="40" t="s">
        <v>665</v>
      </c>
      <c r="I7" s="40" t="s">
        <v>666</v>
      </c>
      <c r="J7" s="40" t="s">
        <v>667</v>
      </c>
    </row>
    <row r="8" spans="1:10" s="1" customFormat="1" ht="15" customHeight="1" x14ac:dyDescent="0.55000000000000004">
      <c r="A8" s="16">
        <v>5</v>
      </c>
      <c r="B8" s="17" t="s">
        <v>21</v>
      </c>
      <c r="C8" s="18">
        <v>9101</v>
      </c>
      <c r="D8" s="17" t="s">
        <v>22</v>
      </c>
      <c r="E8" s="8">
        <v>1633</v>
      </c>
      <c r="F8" s="8">
        <v>1196</v>
      </c>
      <c r="G8" s="175">
        <f>F8/E8</f>
        <v>0.73239436619718312</v>
      </c>
      <c r="H8" s="8">
        <v>61</v>
      </c>
      <c r="I8" s="8">
        <v>20</v>
      </c>
      <c r="J8" s="175">
        <f>IF(H8=0,"N/A",I8/H8)</f>
        <v>0.32786885245901637</v>
      </c>
    </row>
    <row r="9" spans="1:10" s="1" customFormat="1" ht="15" customHeight="1" x14ac:dyDescent="0.55000000000000004">
      <c r="A9" s="16">
        <v>5</v>
      </c>
      <c r="B9" s="17" t="s">
        <v>21</v>
      </c>
      <c r="C9" s="18">
        <v>9127</v>
      </c>
      <c r="D9" s="17" t="s">
        <v>23</v>
      </c>
      <c r="E9" s="8">
        <v>337</v>
      </c>
      <c r="F9" s="8">
        <v>353</v>
      </c>
      <c r="G9" s="175">
        <f t="shared" ref="G9:G72" si="0">F9/E9</f>
        <v>1.0474777448071217</v>
      </c>
      <c r="H9" s="8">
        <v>46</v>
      </c>
      <c r="I9" s="8">
        <v>23</v>
      </c>
      <c r="J9" s="175">
        <f t="shared" ref="J9:J72" si="1">IF(H9=0,"N/A",I9/H9)</f>
        <v>0.5</v>
      </c>
    </row>
    <row r="10" spans="1:10" s="1" customFormat="1" ht="15" customHeight="1" x14ac:dyDescent="0.55000000000000004">
      <c r="A10" s="16">
        <v>5</v>
      </c>
      <c r="B10" s="17" t="s">
        <v>21</v>
      </c>
      <c r="C10" s="18">
        <v>9201</v>
      </c>
      <c r="D10" s="17" t="s">
        <v>24</v>
      </c>
      <c r="E10" s="8">
        <v>1447</v>
      </c>
      <c r="F10" s="8">
        <v>824</v>
      </c>
      <c r="G10" s="175">
        <f t="shared" si="0"/>
        <v>0.56945404284727019</v>
      </c>
      <c r="H10" s="8">
        <v>30</v>
      </c>
      <c r="I10" s="8">
        <v>15</v>
      </c>
      <c r="J10" s="175">
        <f t="shared" si="1"/>
        <v>0.5</v>
      </c>
    </row>
    <row r="11" spans="1:10" s="1" customFormat="1" ht="15" customHeight="1" x14ac:dyDescent="0.55000000000000004">
      <c r="A11" s="16">
        <v>5</v>
      </c>
      <c r="B11" s="17" t="s">
        <v>21</v>
      </c>
      <c r="C11" s="18">
        <v>9202</v>
      </c>
      <c r="D11" s="17" t="s">
        <v>25</v>
      </c>
      <c r="E11" s="8">
        <v>2845</v>
      </c>
      <c r="F11" s="8">
        <v>1403</v>
      </c>
      <c r="G11" s="175">
        <f t="shared" si="0"/>
        <v>0.49314586994727594</v>
      </c>
      <c r="H11" s="8">
        <v>149</v>
      </c>
      <c r="I11" s="8">
        <v>50</v>
      </c>
      <c r="J11" s="175">
        <f t="shared" si="1"/>
        <v>0.33557046979865773</v>
      </c>
    </row>
    <row r="12" spans="1:10" s="1" customFormat="1" ht="15" customHeight="1" x14ac:dyDescent="0.55000000000000004">
      <c r="A12" s="16">
        <v>5</v>
      </c>
      <c r="B12" s="17" t="s">
        <v>21</v>
      </c>
      <c r="C12" s="18">
        <v>9203</v>
      </c>
      <c r="D12" s="17" t="s">
        <v>26</v>
      </c>
      <c r="E12" s="8">
        <v>1669</v>
      </c>
      <c r="F12" s="8">
        <v>1186</v>
      </c>
      <c r="G12" s="175">
        <f t="shared" si="0"/>
        <v>0.71060515278609948</v>
      </c>
      <c r="H12" s="8">
        <v>82</v>
      </c>
      <c r="I12" s="8">
        <v>27</v>
      </c>
      <c r="J12" s="175">
        <f t="shared" si="1"/>
        <v>0.32926829268292684</v>
      </c>
    </row>
    <row r="13" spans="1:10" s="1" customFormat="1" ht="15" customHeight="1" x14ac:dyDescent="0.55000000000000004">
      <c r="A13" s="16">
        <v>5</v>
      </c>
      <c r="B13" s="17" t="s">
        <v>21</v>
      </c>
      <c r="C13" s="18">
        <v>9204</v>
      </c>
      <c r="D13" s="17" t="s">
        <v>27</v>
      </c>
      <c r="E13" s="8">
        <v>3942</v>
      </c>
      <c r="F13" s="8">
        <v>2565</v>
      </c>
      <c r="G13" s="175">
        <f t="shared" si="0"/>
        <v>0.65068493150684936</v>
      </c>
      <c r="H13" s="8">
        <v>183</v>
      </c>
      <c r="I13" s="8">
        <v>70</v>
      </c>
      <c r="J13" s="175">
        <f t="shared" si="1"/>
        <v>0.38251366120218577</v>
      </c>
    </row>
    <row r="14" spans="1:10" s="1" customFormat="1" ht="15" customHeight="1" x14ac:dyDescent="0.55000000000000004">
      <c r="A14" s="16">
        <v>5</v>
      </c>
      <c r="B14" s="17" t="s">
        <v>21</v>
      </c>
      <c r="C14" s="18">
        <v>9205</v>
      </c>
      <c r="D14" s="17" t="s">
        <v>28</v>
      </c>
      <c r="E14" s="8">
        <v>2470</v>
      </c>
      <c r="F14" s="8">
        <v>1326</v>
      </c>
      <c r="G14" s="175">
        <f t="shared" si="0"/>
        <v>0.5368421052631579</v>
      </c>
      <c r="H14" s="8">
        <v>64</v>
      </c>
      <c r="I14" s="8">
        <v>35</v>
      </c>
      <c r="J14" s="175">
        <f t="shared" si="1"/>
        <v>0.546875</v>
      </c>
    </row>
    <row r="15" spans="1:10" s="1" customFormat="1" ht="15" customHeight="1" x14ac:dyDescent="0.55000000000000004">
      <c r="A15" s="16">
        <v>5</v>
      </c>
      <c r="B15" s="17" t="s">
        <v>21</v>
      </c>
      <c r="C15" s="18">
        <v>9206</v>
      </c>
      <c r="D15" s="17" t="s">
        <v>29</v>
      </c>
      <c r="E15" s="8">
        <v>3532</v>
      </c>
      <c r="F15" s="8">
        <v>2351</v>
      </c>
      <c r="G15" s="175">
        <f t="shared" si="0"/>
        <v>0.66562853907134767</v>
      </c>
      <c r="H15" s="8">
        <v>88</v>
      </c>
      <c r="I15" s="8">
        <v>41</v>
      </c>
      <c r="J15" s="175">
        <f t="shared" si="1"/>
        <v>0.46590909090909088</v>
      </c>
    </row>
    <row r="16" spans="1:10" s="1" customFormat="1" ht="15" customHeight="1" x14ac:dyDescent="0.55000000000000004">
      <c r="A16" s="16">
        <v>5</v>
      </c>
      <c r="B16" s="17" t="s">
        <v>21</v>
      </c>
      <c r="C16" s="18">
        <v>9301</v>
      </c>
      <c r="D16" s="17" t="s">
        <v>30</v>
      </c>
      <c r="E16" s="8">
        <v>7609</v>
      </c>
      <c r="F16" s="8">
        <v>4890</v>
      </c>
      <c r="G16" s="175">
        <f t="shared" si="0"/>
        <v>0.6426600078853989</v>
      </c>
      <c r="H16" s="8">
        <v>133</v>
      </c>
      <c r="I16" s="8">
        <v>56</v>
      </c>
      <c r="J16" s="175">
        <f t="shared" si="1"/>
        <v>0.42105263157894735</v>
      </c>
    </row>
    <row r="17" spans="1:10" s="1" customFormat="1" ht="15" customHeight="1" x14ac:dyDescent="0.55000000000000004">
      <c r="A17" s="16">
        <v>5</v>
      </c>
      <c r="B17" s="17" t="s">
        <v>21</v>
      </c>
      <c r="C17" s="18">
        <v>9401</v>
      </c>
      <c r="D17" s="17" t="s">
        <v>31</v>
      </c>
      <c r="E17" s="8">
        <v>2922</v>
      </c>
      <c r="F17" s="8">
        <v>1594</v>
      </c>
      <c r="G17" s="175">
        <f t="shared" si="0"/>
        <v>0.54551676933607118</v>
      </c>
      <c r="H17" s="8">
        <v>143</v>
      </c>
      <c r="I17" s="8">
        <v>64</v>
      </c>
      <c r="J17" s="175">
        <f t="shared" si="1"/>
        <v>0.44755244755244755</v>
      </c>
    </row>
    <row r="18" spans="1:10" s="1" customFormat="1" ht="15" customHeight="1" x14ac:dyDescent="0.55000000000000004">
      <c r="A18" s="16">
        <v>5</v>
      </c>
      <c r="B18" s="17" t="s">
        <v>21</v>
      </c>
      <c r="C18" s="18">
        <v>9402</v>
      </c>
      <c r="D18" s="17" t="s">
        <v>32</v>
      </c>
      <c r="E18" s="8">
        <v>6069</v>
      </c>
      <c r="F18" s="8">
        <v>3752</v>
      </c>
      <c r="G18" s="175">
        <f t="shared" si="0"/>
        <v>0.6182237600922722</v>
      </c>
      <c r="H18" s="8">
        <v>259</v>
      </c>
      <c r="I18" s="8">
        <v>70</v>
      </c>
      <c r="J18" s="175">
        <f t="shared" si="1"/>
        <v>0.27027027027027029</v>
      </c>
    </row>
    <row r="19" spans="1:10" s="1" customFormat="1" ht="15" customHeight="1" x14ac:dyDescent="0.55000000000000004">
      <c r="A19" s="16">
        <v>5</v>
      </c>
      <c r="B19" s="17" t="s">
        <v>21</v>
      </c>
      <c r="C19" s="18">
        <v>9501</v>
      </c>
      <c r="D19" s="17" t="s">
        <v>33</v>
      </c>
      <c r="E19" s="8">
        <v>1044</v>
      </c>
      <c r="F19" s="8">
        <v>567</v>
      </c>
      <c r="G19" s="175">
        <f t="shared" si="0"/>
        <v>0.5431034482758621</v>
      </c>
      <c r="H19" s="8">
        <v>70</v>
      </c>
      <c r="I19" s="8">
        <v>37</v>
      </c>
      <c r="J19" s="175">
        <f t="shared" si="1"/>
        <v>0.52857142857142858</v>
      </c>
    </row>
    <row r="20" spans="1:10" s="1" customFormat="1" ht="15" customHeight="1" x14ac:dyDescent="0.55000000000000004">
      <c r="A20" s="16">
        <v>5</v>
      </c>
      <c r="B20" s="17" t="s">
        <v>21</v>
      </c>
      <c r="C20" s="18">
        <v>9502</v>
      </c>
      <c r="D20" s="17" t="s">
        <v>34</v>
      </c>
      <c r="E20" s="8">
        <v>1377</v>
      </c>
      <c r="F20" s="8">
        <v>1018</v>
      </c>
      <c r="G20" s="175">
        <f t="shared" si="0"/>
        <v>0.73928830791575895</v>
      </c>
      <c r="H20" s="8">
        <v>55</v>
      </c>
      <c r="I20" s="8">
        <v>17</v>
      </c>
      <c r="J20" s="175">
        <f t="shared" si="1"/>
        <v>0.30909090909090908</v>
      </c>
    </row>
    <row r="21" spans="1:10" s="1" customFormat="1" ht="15" customHeight="1" x14ac:dyDescent="0.55000000000000004">
      <c r="A21" s="16">
        <v>5</v>
      </c>
      <c r="B21" s="17" t="s">
        <v>21</v>
      </c>
      <c r="C21" s="18">
        <v>9503</v>
      </c>
      <c r="D21" s="17" t="s">
        <v>35</v>
      </c>
      <c r="E21" s="8">
        <v>3641</v>
      </c>
      <c r="F21" s="8">
        <v>2966</v>
      </c>
      <c r="G21" s="175">
        <f t="shared" si="0"/>
        <v>0.81461137050260912</v>
      </c>
      <c r="H21" s="8">
        <v>242</v>
      </c>
      <c r="I21" s="8">
        <v>90</v>
      </c>
      <c r="J21" s="175">
        <f t="shared" si="1"/>
        <v>0.37190082644628097</v>
      </c>
    </row>
    <row r="22" spans="1:10" s="1" customFormat="1" ht="15" customHeight="1" x14ac:dyDescent="0.55000000000000004">
      <c r="A22" s="16">
        <v>5</v>
      </c>
      <c r="B22" s="17" t="s">
        <v>21</v>
      </c>
      <c r="C22" s="18">
        <v>9504</v>
      </c>
      <c r="D22" s="17" t="s">
        <v>36</v>
      </c>
      <c r="E22" s="8">
        <v>3327</v>
      </c>
      <c r="F22" s="8">
        <v>2067</v>
      </c>
      <c r="G22" s="175">
        <f t="shared" si="0"/>
        <v>0.62128043282236245</v>
      </c>
      <c r="H22" s="8">
        <v>168</v>
      </c>
      <c r="I22" s="8">
        <v>81</v>
      </c>
      <c r="J22" s="175">
        <f t="shared" si="1"/>
        <v>0.48214285714285715</v>
      </c>
    </row>
    <row r="23" spans="1:10" s="1" customFormat="1" ht="15" customHeight="1" x14ac:dyDescent="0.55000000000000004">
      <c r="A23" s="16">
        <v>5</v>
      </c>
      <c r="B23" s="17" t="s">
        <v>21</v>
      </c>
      <c r="C23" s="18">
        <v>9549</v>
      </c>
      <c r="D23" s="17" t="s">
        <v>37</v>
      </c>
      <c r="E23" s="8">
        <v>667</v>
      </c>
      <c r="F23" s="8">
        <v>372</v>
      </c>
      <c r="G23" s="175">
        <f t="shared" si="0"/>
        <v>0.5577211394302849</v>
      </c>
      <c r="H23" s="8">
        <v>41</v>
      </c>
      <c r="I23" s="8">
        <v>15</v>
      </c>
      <c r="J23" s="175">
        <f t="shared" si="1"/>
        <v>0.36585365853658536</v>
      </c>
    </row>
    <row r="24" spans="1:10" s="1" customFormat="1" ht="15" customHeight="1" x14ac:dyDescent="0.55000000000000004">
      <c r="A24" s="16">
        <v>8</v>
      </c>
      <c r="B24" s="17" t="s">
        <v>38</v>
      </c>
      <c r="C24" s="18">
        <v>9103</v>
      </c>
      <c r="D24" s="17" t="s">
        <v>39</v>
      </c>
      <c r="E24" s="8">
        <v>1636</v>
      </c>
      <c r="F24" s="8">
        <v>1518</v>
      </c>
      <c r="G24" s="175">
        <f t="shared" si="0"/>
        <v>0.92787286063569685</v>
      </c>
      <c r="H24" s="8">
        <v>122</v>
      </c>
      <c r="I24" s="8">
        <v>70</v>
      </c>
      <c r="J24" s="175">
        <f t="shared" si="1"/>
        <v>0.57377049180327866</v>
      </c>
    </row>
    <row r="25" spans="1:10" s="1" customFormat="1" ht="15" customHeight="1" x14ac:dyDescent="0.55000000000000004">
      <c r="A25" s="16">
        <v>8</v>
      </c>
      <c r="B25" s="17" t="s">
        <v>38</v>
      </c>
      <c r="C25" s="18">
        <v>9207</v>
      </c>
      <c r="D25" s="17" t="s">
        <v>40</v>
      </c>
      <c r="E25" s="8">
        <v>3272</v>
      </c>
      <c r="F25" s="8">
        <v>2770</v>
      </c>
      <c r="G25" s="175">
        <f t="shared" si="0"/>
        <v>0.8465770171149144</v>
      </c>
      <c r="H25" s="8">
        <v>310</v>
      </c>
      <c r="I25" s="8">
        <v>167</v>
      </c>
      <c r="J25" s="175">
        <f t="shared" si="1"/>
        <v>0.53870967741935483</v>
      </c>
    </row>
    <row r="26" spans="1:10" s="1" customFormat="1" ht="15" customHeight="1" x14ac:dyDescent="0.55000000000000004">
      <c r="A26" s="16">
        <v>8</v>
      </c>
      <c r="B26" s="17" t="s">
        <v>38</v>
      </c>
      <c r="C26" s="18">
        <v>9208</v>
      </c>
      <c r="D26" s="17" t="s">
        <v>41</v>
      </c>
      <c r="E26" s="8">
        <v>3272</v>
      </c>
      <c r="F26" s="8">
        <v>2163</v>
      </c>
      <c r="G26" s="175">
        <f t="shared" si="0"/>
        <v>0.66106356968215163</v>
      </c>
      <c r="H26" s="8">
        <v>310</v>
      </c>
      <c r="I26" s="8">
        <v>127</v>
      </c>
      <c r="J26" s="175">
        <f t="shared" si="1"/>
        <v>0.4096774193548387</v>
      </c>
    </row>
    <row r="27" spans="1:10" s="1" customFormat="1" ht="15" customHeight="1" x14ac:dyDescent="0.55000000000000004">
      <c r="A27" s="16">
        <v>8</v>
      </c>
      <c r="B27" s="17" t="s">
        <v>38</v>
      </c>
      <c r="C27" s="18">
        <v>9302</v>
      </c>
      <c r="D27" s="17" t="s">
        <v>42</v>
      </c>
      <c r="E27" s="8">
        <v>8180</v>
      </c>
      <c r="F27" s="8">
        <v>6901</v>
      </c>
      <c r="G27" s="175">
        <f t="shared" si="0"/>
        <v>0.84364303178484112</v>
      </c>
      <c r="H27" s="8">
        <v>335</v>
      </c>
      <c r="I27" s="8">
        <v>187</v>
      </c>
      <c r="J27" s="175">
        <f t="shared" si="1"/>
        <v>0.55820895522388059</v>
      </c>
    </row>
    <row r="28" spans="1:10" s="1" customFormat="1" ht="15" customHeight="1" x14ac:dyDescent="0.55000000000000004">
      <c r="A28" s="16">
        <v>11</v>
      </c>
      <c r="B28" s="17" t="s">
        <v>43</v>
      </c>
      <c r="C28" s="18">
        <v>9209</v>
      </c>
      <c r="D28" s="17" t="s">
        <v>44</v>
      </c>
      <c r="E28" s="8">
        <v>1500</v>
      </c>
      <c r="F28" s="8">
        <v>847</v>
      </c>
      <c r="G28" s="175">
        <f t="shared" si="0"/>
        <v>0.56466666666666665</v>
      </c>
      <c r="H28" s="8">
        <v>80</v>
      </c>
      <c r="I28" s="8">
        <v>21</v>
      </c>
      <c r="J28" s="175">
        <f t="shared" si="1"/>
        <v>0.26250000000000001</v>
      </c>
    </row>
    <row r="29" spans="1:10" s="1" customFormat="1" ht="15" customHeight="1" x14ac:dyDescent="0.55000000000000004">
      <c r="A29" s="16">
        <v>11</v>
      </c>
      <c r="B29" s="17" t="s">
        <v>43</v>
      </c>
      <c r="C29" s="18">
        <v>9210</v>
      </c>
      <c r="D29" s="17" t="s">
        <v>45</v>
      </c>
      <c r="E29" s="8">
        <v>4350</v>
      </c>
      <c r="F29" s="8">
        <v>3742</v>
      </c>
      <c r="G29" s="175">
        <f t="shared" si="0"/>
        <v>0.86022988505747122</v>
      </c>
      <c r="H29" s="8">
        <v>165</v>
      </c>
      <c r="I29" s="8">
        <v>74</v>
      </c>
      <c r="J29" s="175">
        <f t="shared" si="1"/>
        <v>0.44848484848484849</v>
      </c>
    </row>
    <row r="30" spans="1:10" s="1" customFormat="1" ht="15" customHeight="1" x14ac:dyDescent="0.55000000000000004">
      <c r="A30" s="16">
        <v>11</v>
      </c>
      <c r="B30" s="17" t="s">
        <v>43</v>
      </c>
      <c r="C30" s="18">
        <v>9211</v>
      </c>
      <c r="D30" s="17" t="s">
        <v>46</v>
      </c>
      <c r="E30" s="8">
        <v>3000</v>
      </c>
      <c r="F30" s="8">
        <v>2468</v>
      </c>
      <c r="G30" s="175">
        <f t="shared" si="0"/>
        <v>0.82266666666666666</v>
      </c>
      <c r="H30" s="8">
        <v>66</v>
      </c>
      <c r="I30" s="8">
        <v>47</v>
      </c>
      <c r="J30" s="175">
        <f t="shared" si="1"/>
        <v>0.71212121212121215</v>
      </c>
    </row>
    <row r="31" spans="1:10" s="1" customFormat="1" ht="15" customHeight="1" x14ac:dyDescent="0.55000000000000004">
      <c r="A31" s="16">
        <v>11</v>
      </c>
      <c r="B31" s="17" t="s">
        <v>43</v>
      </c>
      <c r="C31" s="18">
        <v>9212</v>
      </c>
      <c r="D31" s="17" t="s">
        <v>47</v>
      </c>
      <c r="E31" s="8">
        <v>2900</v>
      </c>
      <c r="F31" s="8">
        <v>2077</v>
      </c>
      <c r="G31" s="175">
        <f t="shared" si="0"/>
        <v>0.71620689655172409</v>
      </c>
      <c r="H31" s="8">
        <v>45</v>
      </c>
      <c r="I31" s="8">
        <v>26</v>
      </c>
      <c r="J31" s="175">
        <f t="shared" si="1"/>
        <v>0.57777777777777772</v>
      </c>
    </row>
    <row r="32" spans="1:10" s="1" customFormat="1" ht="15" customHeight="1" x14ac:dyDescent="0.55000000000000004">
      <c r="A32" s="16">
        <v>11</v>
      </c>
      <c r="B32" s="17" t="s">
        <v>43</v>
      </c>
      <c r="C32" s="18">
        <v>9213</v>
      </c>
      <c r="D32" s="17" t="s">
        <v>48</v>
      </c>
      <c r="E32" s="8">
        <v>3000</v>
      </c>
      <c r="F32" s="8">
        <v>2040</v>
      </c>
      <c r="G32" s="175">
        <f t="shared" si="0"/>
        <v>0.68</v>
      </c>
      <c r="H32" s="8">
        <v>56</v>
      </c>
      <c r="I32" s="8">
        <v>58</v>
      </c>
      <c r="J32" s="175">
        <f t="shared" si="1"/>
        <v>1.0357142857142858</v>
      </c>
    </row>
    <row r="33" spans="1:10" s="1" customFormat="1" ht="15" customHeight="1" x14ac:dyDescent="0.55000000000000004">
      <c r="A33" s="16">
        <v>11</v>
      </c>
      <c r="B33" s="17" t="s">
        <v>43</v>
      </c>
      <c r="C33" s="18">
        <v>9214</v>
      </c>
      <c r="D33" s="17" t="s">
        <v>49</v>
      </c>
      <c r="E33" s="8">
        <v>1950</v>
      </c>
      <c r="F33" s="8">
        <v>1423</v>
      </c>
      <c r="G33" s="175">
        <f t="shared" si="0"/>
        <v>0.72974358974358977</v>
      </c>
      <c r="H33" s="8">
        <v>43</v>
      </c>
      <c r="I33" s="8">
        <v>16</v>
      </c>
      <c r="J33" s="175">
        <f t="shared" si="1"/>
        <v>0.37209302325581395</v>
      </c>
    </row>
    <row r="34" spans="1:10" s="1" customFormat="1" ht="15" customHeight="1" x14ac:dyDescent="0.55000000000000004">
      <c r="A34" s="16">
        <v>11</v>
      </c>
      <c r="B34" s="17" t="s">
        <v>43</v>
      </c>
      <c r="C34" s="18">
        <v>9215</v>
      </c>
      <c r="D34" s="17" t="s">
        <v>50</v>
      </c>
      <c r="E34" s="8">
        <v>1200</v>
      </c>
      <c r="F34" s="8">
        <v>914</v>
      </c>
      <c r="G34" s="175">
        <f t="shared" si="0"/>
        <v>0.76166666666666671</v>
      </c>
      <c r="H34" s="8">
        <v>41</v>
      </c>
      <c r="I34" s="8">
        <v>26</v>
      </c>
      <c r="J34" s="175">
        <f t="shared" si="1"/>
        <v>0.63414634146341464</v>
      </c>
    </row>
    <row r="35" spans="1:10" s="1" customFormat="1" ht="15" customHeight="1" x14ac:dyDescent="0.55000000000000004">
      <c r="A35" s="16">
        <v>11</v>
      </c>
      <c r="B35" s="17" t="s">
        <v>43</v>
      </c>
      <c r="C35" s="18">
        <v>9216</v>
      </c>
      <c r="D35" s="17" t="s">
        <v>51</v>
      </c>
      <c r="E35" s="8">
        <v>1250</v>
      </c>
      <c r="F35" s="8">
        <v>1352</v>
      </c>
      <c r="G35" s="175">
        <f t="shared" si="0"/>
        <v>1.0815999999999999</v>
      </c>
      <c r="H35" s="8">
        <v>39</v>
      </c>
      <c r="I35" s="8">
        <v>34</v>
      </c>
      <c r="J35" s="175">
        <f t="shared" si="1"/>
        <v>0.87179487179487181</v>
      </c>
    </row>
    <row r="36" spans="1:10" s="1" customFormat="1" ht="15" customHeight="1" x14ac:dyDescent="0.55000000000000004">
      <c r="A36" s="16">
        <v>11</v>
      </c>
      <c r="B36" s="17" t="s">
        <v>43</v>
      </c>
      <c r="C36" s="18">
        <v>9217</v>
      </c>
      <c r="D36" s="17" t="s">
        <v>52</v>
      </c>
      <c r="E36" s="8">
        <v>1400</v>
      </c>
      <c r="F36" s="8">
        <v>1285</v>
      </c>
      <c r="G36" s="175">
        <f t="shared" si="0"/>
        <v>0.91785714285714282</v>
      </c>
      <c r="H36" s="8">
        <v>78</v>
      </c>
      <c r="I36" s="8">
        <v>34</v>
      </c>
      <c r="J36" s="175">
        <f t="shared" si="1"/>
        <v>0.4358974358974359</v>
      </c>
    </row>
    <row r="37" spans="1:10" s="1" customFormat="1" ht="15" customHeight="1" x14ac:dyDescent="0.55000000000000004">
      <c r="A37" s="16">
        <v>11</v>
      </c>
      <c r="B37" s="17" t="s">
        <v>43</v>
      </c>
      <c r="C37" s="18">
        <v>9303</v>
      </c>
      <c r="D37" s="17" t="s">
        <v>53</v>
      </c>
      <c r="E37" s="8">
        <v>8700</v>
      </c>
      <c r="F37" s="8">
        <v>5781</v>
      </c>
      <c r="G37" s="175">
        <f t="shared" si="0"/>
        <v>0.66448275862068962</v>
      </c>
      <c r="H37" s="8">
        <v>212</v>
      </c>
      <c r="I37" s="8">
        <v>85</v>
      </c>
      <c r="J37" s="175">
        <f t="shared" si="1"/>
        <v>0.40094339622641512</v>
      </c>
    </row>
    <row r="38" spans="1:10" s="1" customFormat="1" ht="15" customHeight="1" x14ac:dyDescent="0.55000000000000004">
      <c r="A38" s="16">
        <v>11</v>
      </c>
      <c r="B38" s="17" t="s">
        <v>43</v>
      </c>
      <c r="C38" s="18">
        <v>9403</v>
      </c>
      <c r="D38" s="17" t="s">
        <v>54</v>
      </c>
      <c r="E38" s="8">
        <v>3900</v>
      </c>
      <c r="F38" s="8">
        <v>2934</v>
      </c>
      <c r="G38" s="175">
        <f t="shared" si="0"/>
        <v>0.75230769230769234</v>
      </c>
      <c r="H38" s="8">
        <v>56</v>
      </c>
      <c r="I38" s="8">
        <v>36</v>
      </c>
      <c r="J38" s="175">
        <f t="shared" si="1"/>
        <v>0.6428571428571429</v>
      </c>
    </row>
    <row r="39" spans="1:10" s="1" customFormat="1" ht="15" customHeight="1" x14ac:dyDescent="0.55000000000000004">
      <c r="A39" s="16">
        <v>11</v>
      </c>
      <c r="B39" s="17" t="s">
        <v>43</v>
      </c>
      <c r="C39" s="18">
        <v>9404</v>
      </c>
      <c r="D39" s="17" t="s">
        <v>55</v>
      </c>
      <c r="E39" s="8">
        <v>13159</v>
      </c>
      <c r="F39" s="8">
        <v>7837</v>
      </c>
      <c r="G39" s="175">
        <f t="shared" si="0"/>
        <v>0.59556197279428524</v>
      </c>
      <c r="H39" s="8">
        <v>425</v>
      </c>
      <c r="I39" s="8">
        <v>139</v>
      </c>
      <c r="J39" s="175">
        <f t="shared" si="1"/>
        <v>0.32705882352941179</v>
      </c>
    </row>
    <row r="40" spans="1:10" s="1" customFormat="1" ht="15" customHeight="1" x14ac:dyDescent="0.55000000000000004">
      <c r="A40" s="16">
        <v>11</v>
      </c>
      <c r="B40" s="17" t="s">
        <v>43</v>
      </c>
      <c r="C40" s="18">
        <v>9405</v>
      </c>
      <c r="D40" s="17" t="s">
        <v>56</v>
      </c>
      <c r="E40" s="8">
        <v>15500</v>
      </c>
      <c r="F40" s="8">
        <v>11475</v>
      </c>
      <c r="G40" s="175">
        <f t="shared" si="0"/>
        <v>0.74032258064516132</v>
      </c>
      <c r="H40" s="8">
        <v>354</v>
      </c>
      <c r="I40" s="8">
        <v>192</v>
      </c>
      <c r="J40" s="175">
        <f t="shared" si="1"/>
        <v>0.5423728813559322</v>
      </c>
    </row>
    <row r="41" spans="1:10" s="1" customFormat="1" ht="15" customHeight="1" x14ac:dyDescent="0.55000000000000004">
      <c r="A41" s="16">
        <v>11</v>
      </c>
      <c r="B41" s="17" t="s">
        <v>43</v>
      </c>
      <c r="C41" s="18">
        <v>9406</v>
      </c>
      <c r="D41" s="17" t="s">
        <v>57</v>
      </c>
      <c r="E41" s="8">
        <v>5200</v>
      </c>
      <c r="F41" s="8">
        <v>3633</v>
      </c>
      <c r="G41" s="175">
        <f t="shared" si="0"/>
        <v>0.69865384615384618</v>
      </c>
      <c r="H41" s="8">
        <v>86</v>
      </c>
      <c r="I41" s="8">
        <v>65</v>
      </c>
      <c r="J41" s="175">
        <f t="shared" si="1"/>
        <v>0.7558139534883721</v>
      </c>
    </row>
    <row r="42" spans="1:10" s="1" customFormat="1" ht="15" customHeight="1" x14ac:dyDescent="0.55000000000000004">
      <c r="A42" s="16">
        <v>11</v>
      </c>
      <c r="B42" s="17" t="s">
        <v>43</v>
      </c>
      <c r="C42" s="18">
        <v>9508</v>
      </c>
      <c r="D42" s="17" t="s">
        <v>58</v>
      </c>
      <c r="E42" s="8">
        <v>1300</v>
      </c>
      <c r="F42" s="8">
        <v>1358</v>
      </c>
      <c r="G42" s="175">
        <f t="shared" si="0"/>
        <v>1.0446153846153847</v>
      </c>
      <c r="H42" s="8">
        <v>68</v>
      </c>
      <c r="I42" s="8">
        <v>30</v>
      </c>
      <c r="J42" s="175">
        <f t="shared" si="1"/>
        <v>0.44117647058823528</v>
      </c>
    </row>
    <row r="43" spans="1:10" s="1" customFormat="1" ht="15" customHeight="1" x14ac:dyDescent="0.55000000000000004">
      <c r="A43" s="16">
        <v>13</v>
      </c>
      <c r="B43" s="17" t="s">
        <v>59</v>
      </c>
      <c r="C43" s="18">
        <v>9104</v>
      </c>
      <c r="D43" s="17" t="s">
        <v>60</v>
      </c>
      <c r="E43" s="8">
        <v>1358</v>
      </c>
      <c r="F43" s="8">
        <v>1070</v>
      </c>
      <c r="G43" s="175">
        <f t="shared" si="0"/>
        <v>0.78792341678939615</v>
      </c>
      <c r="H43" s="8">
        <v>127</v>
      </c>
      <c r="I43" s="8">
        <v>51</v>
      </c>
      <c r="J43" s="175">
        <f t="shared" si="1"/>
        <v>0.40157480314960631</v>
      </c>
    </row>
    <row r="44" spans="1:10" s="1" customFormat="1" ht="15" customHeight="1" x14ac:dyDescent="0.55000000000000004">
      <c r="A44" s="16">
        <v>13</v>
      </c>
      <c r="B44" s="17" t="s">
        <v>59</v>
      </c>
      <c r="C44" s="18">
        <v>9105</v>
      </c>
      <c r="D44" s="17" t="s">
        <v>61</v>
      </c>
      <c r="E44" s="8">
        <v>2156</v>
      </c>
      <c r="F44" s="8">
        <v>1412</v>
      </c>
      <c r="G44" s="175">
        <f t="shared" si="0"/>
        <v>0.65491651205936918</v>
      </c>
      <c r="H44" s="8">
        <v>139</v>
      </c>
      <c r="I44" s="8">
        <v>62</v>
      </c>
      <c r="J44" s="175">
        <f t="shared" si="1"/>
        <v>0.4460431654676259</v>
      </c>
    </row>
    <row r="45" spans="1:10" s="1" customFormat="1" ht="15" customHeight="1" x14ac:dyDescent="0.55000000000000004">
      <c r="A45" s="16">
        <v>13</v>
      </c>
      <c r="B45" s="17" t="s">
        <v>59</v>
      </c>
      <c r="C45" s="18">
        <v>9218</v>
      </c>
      <c r="D45" s="17" t="s">
        <v>62</v>
      </c>
      <c r="E45" s="8">
        <v>1916</v>
      </c>
      <c r="F45" s="8">
        <v>850</v>
      </c>
      <c r="G45" s="175">
        <f t="shared" si="0"/>
        <v>0.44363256784968685</v>
      </c>
      <c r="H45" s="8">
        <v>97</v>
      </c>
      <c r="I45" s="8">
        <v>54</v>
      </c>
      <c r="J45" s="175">
        <f t="shared" si="1"/>
        <v>0.55670103092783507</v>
      </c>
    </row>
    <row r="46" spans="1:10" s="1" customFormat="1" ht="15" customHeight="1" x14ac:dyDescent="0.55000000000000004">
      <c r="A46" s="16">
        <v>13</v>
      </c>
      <c r="B46" s="17" t="s">
        <v>59</v>
      </c>
      <c r="C46" s="18">
        <v>9304</v>
      </c>
      <c r="D46" s="17" t="s">
        <v>42</v>
      </c>
      <c r="E46" s="8">
        <v>2555</v>
      </c>
      <c r="F46" s="8">
        <v>2744</v>
      </c>
      <c r="G46" s="175">
        <f t="shared" si="0"/>
        <v>1.0739726027397261</v>
      </c>
      <c r="H46" s="8">
        <v>209</v>
      </c>
      <c r="I46" s="8">
        <v>115</v>
      </c>
      <c r="J46" s="175">
        <f t="shared" si="1"/>
        <v>0.55023923444976075</v>
      </c>
    </row>
    <row r="47" spans="1:10" s="1" customFormat="1" ht="15" customHeight="1" x14ac:dyDescent="0.55000000000000004">
      <c r="A47" s="16">
        <v>15</v>
      </c>
      <c r="B47" s="17" t="s">
        <v>63</v>
      </c>
      <c r="C47" s="18">
        <v>9110</v>
      </c>
      <c r="D47" s="17" t="s">
        <v>64</v>
      </c>
      <c r="E47" s="8">
        <v>565</v>
      </c>
      <c r="F47" s="8">
        <v>370</v>
      </c>
      <c r="G47" s="175">
        <f t="shared" si="0"/>
        <v>0.65486725663716816</v>
      </c>
      <c r="H47" s="8">
        <v>84</v>
      </c>
      <c r="I47" s="8">
        <v>32</v>
      </c>
      <c r="J47" s="175">
        <f t="shared" si="1"/>
        <v>0.38095238095238093</v>
      </c>
    </row>
    <row r="48" spans="1:10" s="1" customFormat="1" ht="15" customHeight="1" x14ac:dyDescent="0.55000000000000004">
      <c r="A48" s="16">
        <v>15</v>
      </c>
      <c r="B48" s="17" t="s">
        <v>63</v>
      </c>
      <c r="C48" s="18">
        <v>9111</v>
      </c>
      <c r="D48" s="17" t="s">
        <v>65</v>
      </c>
      <c r="E48" s="8">
        <v>1300</v>
      </c>
      <c r="F48" s="8">
        <v>1107</v>
      </c>
      <c r="G48" s="175">
        <f t="shared" si="0"/>
        <v>0.85153846153846158</v>
      </c>
      <c r="H48" s="8">
        <v>74</v>
      </c>
      <c r="I48" s="8">
        <v>74</v>
      </c>
      <c r="J48" s="175">
        <f t="shared" si="1"/>
        <v>1</v>
      </c>
    </row>
    <row r="49" spans="1:10" s="1" customFormat="1" ht="15" customHeight="1" x14ac:dyDescent="0.55000000000000004">
      <c r="A49" s="16">
        <v>15</v>
      </c>
      <c r="B49" s="17" t="s">
        <v>63</v>
      </c>
      <c r="C49" s="18">
        <v>9305</v>
      </c>
      <c r="D49" s="17" t="s">
        <v>66</v>
      </c>
      <c r="E49" s="8">
        <v>2300</v>
      </c>
      <c r="F49" s="8">
        <v>1628</v>
      </c>
      <c r="G49" s="175">
        <f t="shared" si="0"/>
        <v>0.70782608695652172</v>
      </c>
      <c r="H49" s="8">
        <v>169</v>
      </c>
      <c r="I49" s="8">
        <v>123</v>
      </c>
      <c r="J49" s="175">
        <f t="shared" si="1"/>
        <v>0.72781065088757402</v>
      </c>
    </row>
    <row r="50" spans="1:10" s="1" customFormat="1" ht="15" customHeight="1" x14ac:dyDescent="0.55000000000000004">
      <c r="A50" s="16">
        <v>15</v>
      </c>
      <c r="B50" s="17" t="s">
        <v>63</v>
      </c>
      <c r="C50" s="18">
        <v>9514</v>
      </c>
      <c r="D50" s="17" t="s">
        <v>67</v>
      </c>
      <c r="E50" s="8">
        <v>1807</v>
      </c>
      <c r="F50" s="8">
        <v>1637</v>
      </c>
      <c r="G50" s="175">
        <f t="shared" si="0"/>
        <v>0.90592141671278359</v>
      </c>
      <c r="H50" s="8">
        <v>139</v>
      </c>
      <c r="I50" s="8">
        <v>63</v>
      </c>
      <c r="J50" s="175">
        <f t="shared" si="1"/>
        <v>0.45323741007194246</v>
      </c>
    </row>
    <row r="51" spans="1:10" s="1" customFormat="1" ht="15" customHeight="1" x14ac:dyDescent="0.55000000000000004">
      <c r="A51" s="16">
        <v>15</v>
      </c>
      <c r="B51" s="17" t="s">
        <v>63</v>
      </c>
      <c r="C51" s="18">
        <v>9551</v>
      </c>
      <c r="D51" s="17" t="s">
        <v>68</v>
      </c>
      <c r="E51" s="8">
        <v>30</v>
      </c>
      <c r="F51" s="8">
        <v>23</v>
      </c>
      <c r="G51" s="175">
        <f t="shared" si="0"/>
        <v>0.76666666666666672</v>
      </c>
      <c r="H51" s="8">
        <v>0</v>
      </c>
      <c r="I51" s="8">
        <v>4</v>
      </c>
      <c r="J51" s="175" t="str">
        <f t="shared" si="1"/>
        <v>N/A</v>
      </c>
    </row>
    <row r="52" spans="1:10" s="1" customFormat="1" ht="15" customHeight="1" x14ac:dyDescent="0.55000000000000004">
      <c r="A52" s="16">
        <v>17</v>
      </c>
      <c r="B52" s="17" t="s">
        <v>69</v>
      </c>
      <c r="C52" s="18">
        <v>9112</v>
      </c>
      <c r="D52" s="17" t="s">
        <v>70</v>
      </c>
      <c r="E52" s="8">
        <v>460</v>
      </c>
      <c r="F52" s="8">
        <v>437</v>
      </c>
      <c r="G52" s="175">
        <f t="shared" si="0"/>
        <v>0.95</v>
      </c>
      <c r="H52" s="8">
        <v>29</v>
      </c>
      <c r="I52" s="8">
        <v>25</v>
      </c>
      <c r="J52" s="175">
        <f t="shared" si="1"/>
        <v>0.86206896551724133</v>
      </c>
    </row>
    <row r="53" spans="1:10" s="1" customFormat="1" ht="15" customHeight="1" x14ac:dyDescent="0.55000000000000004">
      <c r="A53" s="16">
        <v>17</v>
      </c>
      <c r="B53" s="17" t="s">
        <v>69</v>
      </c>
      <c r="C53" s="18">
        <v>9219</v>
      </c>
      <c r="D53" s="17" t="s">
        <v>71</v>
      </c>
      <c r="E53" s="8">
        <v>560</v>
      </c>
      <c r="F53" s="8">
        <v>460</v>
      </c>
      <c r="G53" s="175">
        <f t="shared" si="0"/>
        <v>0.8214285714285714</v>
      </c>
      <c r="H53" s="8">
        <v>19</v>
      </c>
      <c r="I53" s="8">
        <v>15</v>
      </c>
      <c r="J53" s="175">
        <f t="shared" si="1"/>
        <v>0.78947368421052633</v>
      </c>
    </row>
    <row r="54" spans="1:10" s="1" customFormat="1" ht="15" customHeight="1" x14ac:dyDescent="0.55000000000000004">
      <c r="A54" s="16">
        <v>17</v>
      </c>
      <c r="B54" s="17" t="s">
        <v>69</v>
      </c>
      <c r="C54" s="18">
        <v>9220</v>
      </c>
      <c r="D54" s="17" t="s">
        <v>72</v>
      </c>
      <c r="E54" s="8">
        <v>1014</v>
      </c>
      <c r="F54" s="8">
        <v>653</v>
      </c>
      <c r="G54" s="175">
        <f t="shared" si="0"/>
        <v>0.64398422090729779</v>
      </c>
      <c r="H54" s="8">
        <v>43</v>
      </c>
      <c r="I54" s="8">
        <v>35</v>
      </c>
      <c r="J54" s="175">
        <f t="shared" si="1"/>
        <v>0.81395348837209303</v>
      </c>
    </row>
    <row r="55" spans="1:10" s="1" customFormat="1" ht="15" customHeight="1" x14ac:dyDescent="0.55000000000000004">
      <c r="A55" s="16">
        <v>17</v>
      </c>
      <c r="B55" s="17" t="s">
        <v>69</v>
      </c>
      <c r="C55" s="18">
        <v>9306</v>
      </c>
      <c r="D55" s="17" t="s">
        <v>42</v>
      </c>
      <c r="E55" s="8">
        <v>1705</v>
      </c>
      <c r="F55" s="8">
        <v>1222</v>
      </c>
      <c r="G55" s="175">
        <f t="shared" si="0"/>
        <v>0.7167155425219941</v>
      </c>
      <c r="H55" s="8">
        <v>49</v>
      </c>
      <c r="I55" s="8">
        <v>37</v>
      </c>
      <c r="J55" s="175">
        <f t="shared" si="1"/>
        <v>0.75510204081632648</v>
      </c>
    </row>
    <row r="56" spans="1:10" s="1" customFormat="1" ht="15" customHeight="1" x14ac:dyDescent="0.55000000000000004">
      <c r="A56" s="16">
        <v>17</v>
      </c>
      <c r="B56" s="17" t="s">
        <v>69</v>
      </c>
      <c r="C56" s="18">
        <v>9515</v>
      </c>
      <c r="D56" s="17" t="s">
        <v>73</v>
      </c>
      <c r="E56" s="8">
        <v>475</v>
      </c>
      <c r="F56" s="8">
        <v>349</v>
      </c>
      <c r="G56" s="175">
        <f t="shared" si="0"/>
        <v>0.73473684210526313</v>
      </c>
      <c r="H56" s="8">
        <v>35</v>
      </c>
      <c r="I56" s="8">
        <v>23</v>
      </c>
      <c r="J56" s="175">
        <f t="shared" si="1"/>
        <v>0.65714285714285714</v>
      </c>
    </row>
    <row r="57" spans="1:10" s="1" customFormat="1" ht="15" customHeight="1" x14ac:dyDescent="0.55000000000000004">
      <c r="A57" s="16">
        <v>18</v>
      </c>
      <c r="B57" s="17" t="s">
        <v>74</v>
      </c>
      <c r="C57" s="18">
        <v>9516</v>
      </c>
      <c r="D57" s="17" t="s">
        <v>75</v>
      </c>
      <c r="E57" s="8">
        <v>862</v>
      </c>
      <c r="F57" s="8">
        <v>651</v>
      </c>
      <c r="G57" s="175">
        <f t="shared" si="0"/>
        <v>0.75522041763341063</v>
      </c>
      <c r="H57" s="8">
        <v>124</v>
      </c>
      <c r="I57" s="8">
        <v>33</v>
      </c>
      <c r="J57" s="175">
        <f t="shared" si="1"/>
        <v>0.2661290322580645</v>
      </c>
    </row>
    <row r="58" spans="1:10" s="1" customFormat="1" ht="15" customHeight="1" x14ac:dyDescent="0.55000000000000004">
      <c r="A58" s="16">
        <v>19</v>
      </c>
      <c r="B58" s="17" t="s">
        <v>76</v>
      </c>
      <c r="C58" s="18">
        <v>9113</v>
      </c>
      <c r="D58" s="17" t="s">
        <v>77</v>
      </c>
      <c r="E58" s="8">
        <v>1162</v>
      </c>
      <c r="F58" s="8">
        <v>720</v>
      </c>
      <c r="G58" s="175">
        <f t="shared" si="0"/>
        <v>0.61962134251290879</v>
      </c>
      <c r="H58" s="8">
        <v>86</v>
      </c>
      <c r="I58" s="8">
        <v>66</v>
      </c>
      <c r="J58" s="175">
        <f t="shared" si="1"/>
        <v>0.76744186046511631</v>
      </c>
    </row>
    <row r="59" spans="1:10" s="1" customFormat="1" ht="15" customHeight="1" x14ac:dyDescent="0.55000000000000004">
      <c r="A59" s="16">
        <v>19</v>
      </c>
      <c r="B59" s="17" t="s">
        <v>76</v>
      </c>
      <c r="C59" s="18">
        <v>9221</v>
      </c>
      <c r="D59" s="17" t="s">
        <v>78</v>
      </c>
      <c r="E59" s="8">
        <v>1296</v>
      </c>
      <c r="F59" s="8">
        <v>1298</v>
      </c>
      <c r="G59" s="175">
        <f t="shared" si="0"/>
        <v>1.0015432098765431</v>
      </c>
      <c r="H59" s="8">
        <v>120</v>
      </c>
      <c r="I59" s="8">
        <v>82</v>
      </c>
      <c r="J59" s="175">
        <f t="shared" si="1"/>
        <v>0.68333333333333335</v>
      </c>
    </row>
    <row r="60" spans="1:10" s="1" customFormat="1" ht="15" customHeight="1" x14ac:dyDescent="0.55000000000000004">
      <c r="A60" s="16">
        <v>19</v>
      </c>
      <c r="B60" s="17" t="s">
        <v>76</v>
      </c>
      <c r="C60" s="18">
        <v>9307</v>
      </c>
      <c r="D60" s="17" t="s">
        <v>42</v>
      </c>
      <c r="E60" s="8">
        <v>2010</v>
      </c>
      <c r="F60" s="8">
        <v>1828</v>
      </c>
      <c r="G60" s="175">
        <f t="shared" si="0"/>
        <v>0.90945273631840795</v>
      </c>
      <c r="H60" s="8">
        <v>132</v>
      </c>
      <c r="I60" s="8">
        <v>69</v>
      </c>
      <c r="J60" s="175">
        <f t="shared" si="1"/>
        <v>0.52272727272727271</v>
      </c>
    </row>
    <row r="61" spans="1:10" s="1" customFormat="1" ht="15" customHeight="1" x14ac:dyDescent="0.55000000000000004">
      <c r="A61" s="16">
        <v>20</v>
      </c>
      <c r="B61" s="17" t="s">
        <v>79</v>
      </c>
      <c r="C61" s="18">
        <v>9114</v>
      </c>
      <c r="D61" s="17" t="s">
        <v>80</v>
      </c>
      <c r="E61" s="8">
        <v>913</v>
      </c>
      <c r="F61" s="8">
        <v>674</v>
      </c>
      <c r="G61" s="175">
        <f t="shared" si="0"/>
        <v>0.73822562979189488</v>
      </c>
      <c r="H61" s="8">
        <v>103</v>
      </c>
      <c r="I61" s="8">
        <v>65</v>
      </c>
      <c r="J61" s="175">
        <f t="shared" si="1"/>
        <v>0.6310679611650486</v>
      </c>
    </row>
    <row r="62" spans="1:10" s="1" customFormat="1" ht="15" customHeight="1" x14ac:dyDescent="0.55000000000000004">
      <c r="A62" s="16">
        <v>20</v>
      </c>
      <c r="B62" s="17" t="s">
        <v>79</v>
      </c>
      <c r="C62" s="18">
        <v>9520</v>
      </c>
      <c r="D62" s="17" t="s">
        <v>81</v>
      </c>
      <c r="E62" s="8">
        <v>913</v>
      </c>
      <c r="F62" s="8">
        <v>605</v>
      </c>
      <c r="G62" s="175">
        <f t="shared" si="0"/>
        <v>0.66265060240963858</v>
      </c>
      <c r="H62" s="8">
        <v>118</v>
      </c>
      <c r="I62" s="8">
        <v>38</v>
      </c>
      <c r="J62" s="175">
        <f t="shared" si="1"/>
        <v>0.32203389830508472</v>
      </c>
    </row>
    <row r="63" spans="1:10" s="1" customFormat="1" ht="15" customHeight="1" x14ac:dyDescent="0.55000000000000004">
      <c r="A63" s="16">
        <v>20</v>
      </c>
      <c r="B63" s="17" t="s">
        <v>79</v>
      </c>
      <c r="C63" s="18">
        <v>9521</v>
      </c>
      <c r="D63" s="17" t="s">
        <v>259</v>
      </c>
      <c r="E63" s="8">
        <v>2111</v>
      </c>
      <c r="F63" s="8">
        <v>1822</v>
      </c>
      <c r="G63" s="175">
        <f t="shared" si="0"/>
        <v>0.86309805779251536</v>
      </c>
      <c r="H63" s="8">
        <v>137</v>
      </c>
      <c r="I63" s="8">
        <v>81</v>
      </c>
      <c r="J63" s="175">
        <f t="shared" si="1"/>
        <v>0.59124087591240881</v>
      </c>
    </row>
    <row r="64" spans="1:10" s="1" customFormat="1" ht="15" customHeight="1" x14ac:dyDescent="0.55000000000000004">
      <c r="A64" s="16">
        <v>23</v>
      </c>
      <c r="B64" s="17" t="s">
        <v>82</v>
      </c>
      <c r="C64" s="18">
        <v>9115</v>
      </c>
      <c r="D64" s="17" t="s">
        <v>83</v>
      </c>
      <c r="E64" s="8">
        <v>729</v>
      </c>
      <c r="F64" s="8">
        <v>994</v>
      </c>
      <c r="G64" s="175">
        <f t="shared" si="0"/>
        <v>1.3635116598079562</v>
      </c>
      <c r="H64" s="8">
        <v>111</v>
      </c>
      <c r="I64" s="8">
        <v>49</v>
      </c>
      <c r="J64" s="175">
        <f t="shared" si="1"/>
        <v>0.44144144144144143</v>
      </c>
    </row>
    <row r="65" spans="1:10" s="1" customFormat="1" ht="15" customHeight="1" x14ac:dyDescent="0.55000000000000004">
      <c r="A65" s="16">
        <v>23</v>
      </c>
      <c r="B65" s="17" t="s">
        <v>82</v>
      </c>
      <c r="C65" s="18">
        <v>9523</v>
      </c>
      <c r="D65" s="17" t="s">
        <v>84</v>
      </c>
      <c r="E65" s="8">
        <v>2185</v>
      </c>
      <c r="F65" s="8">
        <v>1885</v>
      </c>
      <c r="G65" s="175">
        <f t="shared" si="0"/>
        <v>0.86270022883295194</v>
      </c>
      <c r="H65" s="8">
        <v>187</v>
      </c>
      <c r="I65" s="8">
        <v>96</v>
      </c>
      <c r="J65" s="175">
        <f t="shared" si="1"/>
        <v>0.5133689839572193</v>
      </c>
    </row>
    <row r="66" spans="1:10" s="1" customFormat="1" ht="15" customHeight="1" x14ac:dyDescent="0.55000000000000004">
      <c r="A66" s="16">
        <v>25</v>
      </c>
      <c r="B66" s="17" t="s">
        <v>85</v>
      </c>
      <c r="C66" s="18">
        <v>9232</v>
      </c>
      <c r="D66" s="17" t="s">
        <v>86</v>
      </c>
      <c r="E66" s="8">
        <v>3996</v>
      </c>
      <c r="F66" s="8">
        <v>2859</v>
      </c>
      <c r="G66" s="175">
        <f t="shared" si="0"/>
        <v>0.71546546546546541</v>
      </c>
      <c r="H66" s="8">
        <v>98</v>
      </c>
      <c r="I66" s="8">
        <v>37</v>
      </c>
      <c r="J66" s="175">
        <f t="shared" si="1"/>
        <v>0.37755102040816324</v>
      </c>
    </row>
    <row r="67" spans="1:10" s="1" customFormat="1" ht="15" customHeight="1" x14ac:dyDescent="0.55000000000000004">
      <c r="A67" s="16">
        <v>25</v>
      </c>
      <c r="B67" s="17" t="s">
        <v>85</v>
      </c>
      <c r="C67" s="18">
        <v>9509</v>
      </c>
      <c r="D67" s="17" t="s">
        <v>87</v>
      </c>
      <c r="E67" s="8">
        <v>2028</v>
      </c>
      <c r="F67" s="8">
        <v>1486</v>
      </c>
      <c r="G67" s="175">
        <f t="shared" si="0"/>
        <v>0.73274161735700194</v>
      </c>
      <c r="H67" s="8">
        <v>86</v>
      </c>
      <c r="I67" s="8">
        <v>40</v>
      </c>
      <c r="J67" s="175">
        <f t="shared" si="1"/>
        <v>0.46511627906976744</v>
      </c>
    </row>
    <row r="68" spans="1:10" s="1" customFormat="1" ht="15" customHeight="1" x14ac:dyDescent="0.55000000000000004">
      <c r="A68" s="16">
        <v>25</v>
      </c>
      <c r="B68" s="17" t="s">
        <v>85</v>
      </c>
      <c r="C68" s="18">
        <v>9510</v>
      </c>
      <c r="D68" s="17" t="s">
        <v>88</v>
      </c>
      <c r="E68" s="8">
        <v>1562</v>
      </c>
      <c r="F68" s="8">
        <v>936</v>
      </c>
      <c r="G68" s="175">
        <f t="shared" si="0"/>
        <v>0.59923175416133168</v>
      </c>
      <c r="H68" s="8">
        <v>65</v>
      </c>
      <c r="I68" s="8">
        <v>11</v>
      </c>
      <c r="J68" s="175">
        <f t="shared" si="1"/>
        <v>0.16923076923076924</v>
      </c>
    </row>
    <row r="69" spans="1:10" s="1" customFormat="1" ht="15" customHeight="1" x14ac:dyDescent="0.55000000000000004">
      <c r="A69" s="16">
        <v>25</v>
      </c>
      <c r="B69" s="17" t="s">
        <v>85</v>
      </c>
      <c r="C69" s="18">
        <v>9511</v>
      </c>
      <c r="D69" s="17" t="s">
        <v>89</v>
      </c>
      <c r="E69" s="8">
        <v>1907</v>
      </c>
      <c r="F69" s="8">
        <v>1422</v>
      </c>
      <c r="G69" s="175">
        <f t="shared" si="0"/>
        <v>0.74567383324593606</v>
      </c>
      <c r="H69" s="8">
        <v>92</v>
      </c>
      <c r="I69" s="8">
        <v>34</v>
      </c>
      <c r="J69" s="175">
        <f t="shared" si="1"/>
        <v>0.36956521739130432</v>
      </c>
    </row>
    <row r="70" spans="1:10" s="1" customFormat="1" ht="15" customHeight="1" x14ac:dyDescent="0.55000000000000004">
      <c r="A70" s="16">
        <v>25</v>
      </c>
      <c r="B70" s="17" t="s">
        <v>85</v>
      </c>
      <c r="C70" s="18">
        <v>9512</v>
      </c>
      <c r="D70" s="17" t="s">
        <v>90</v>
      </c>
      <c r="E70" s="8">
        <v>4807</v>
      </c>
      <c r="F70" s="8">
        <v>3688</v>
      </c>
      <c r="G70" s="175">
        <f t="shared" si="0"/>
        <v>0.76721447888495942</v>
      </c>
      <c r="H70" s="8">
        <v>131</v>
      </c>
      <c r="I70" s="8">
        <v>79</v>
      </c>
      <c r="J70" s="175">
        <f t="shared" si="1"/>
        <v>0.60305343511450382</v>
      </c>
    </row>
    <row r="71" spans="1:10" s="1" customFormat="1" ht="15" customHeight="1" x14ac:dyDescent="0.55000000000000004">
      <c r="A71" s="16">
        <v>25</v>
      </c>
      <c r="B71" s="17" t="s">
        <v>85</v>
      </c>
      <c r="C71" s="18">
        <v>9513</v>
      </c>
      <c r="D71" s="17" t="s">
        <v>91</v>
      </c>
      <c r="E71" s="8">
        <v>5983</v>
      </c>
      <c r="F71" s="8">
        <v>4836</v>
      </c>
      <c r="G71" s="175">
        <f t="shared" si="0"/>
        <v>0.80829015544041449</v>
      </c>
      <c r="H71" s="8">
        <v>129</v>
      </c>
      <c r="I71" s="8">
        <v>70</v>
      </c>
      <c r="J71" s="175">
        <f t="shared" si="1"/>
        <v>0.54263565891472865</v>
      </c>
    </row>
    <row r="72" spans="1:10" s="1" customFormat="1" ht="15" customHeight="1" x14ac:dyDescent="0.55000000000000004">
      <c r="A72" s="16">
        <v>27</v>
      </c>
      <c r="B72" s="17" t="s">
        <v>92</v>
      </c>
      <c r="C72" s="18">
        <v>9522</v>
      </c>
      <c r="D72" s="17" t="s">
        <v>93</v>
      </c>
      <c r="E72" s="8">
        <v>638</v>
      </c>
      <c r="F72" s="8">
        <v>656</v>
      </c>
      <c r="G72" s="175">
        <f t="shared" si="0"/>
        <v>1.0282131661442007</v>
      </c>
      <c r="H72" s="8">
        <v>61</v>
      </c>
      <c r="I72" s="8">
        <v>34</v>
      </c>
      <c r="J72" s="175">
        <f t="shared" si="1"/>
        <v>0.55737704918032782</v>
      </c>
    </row>
    <row r="73" spans="1:10" s="1" customFormat="1" ht="15" customHeight="1" x14ac:dyDescent="0.55000000000000004">
      <c r="A73" s="16">
        <v>41</v>
      </c>
      <c r="B73" s="17" t="s">
        <v>94</v>
      </c>
      <c r="C73" s="18">
        <v>9116</v>
      </c>
      <c r="D73" s="17" t="s">
        <v>95</v>
      </c>
      <c r="E73" s="8">
        <v>460</v>
      </c>
      <c r="F73" s="8">
        <v>408</v>
      </c>
      <c r="G73" s="175">
        <f t="shared" ref="G73:G126" si="2">F73/E73</f>
        <v>0.88695652173913042</v>
      </c>
      <c r="H73" s="8">
        <v>69</v>
      </c>
      <c r="I73" s="8">
        <v>36</v>
      </c>
      <c r="J73" s="175">
        <f t="shared" ref="J73:J126" si="3">IF(H73=0,"N/A",I73/H73)</f>
        <v>0.52173913043478259</v>
      </c>
    </row>
    <row r="74" spans="1:10" s="1" customFormat="1" ht="15" customHeight="1" x14ac:dyDescent="0.55000000000000004">
      <c r="A74" s="16">
        <v>41</v>
      </c>
      <c r="B74" s="17" t="s">
        <v>94</v>
      </c>
      <c r="C74" s="18">
        <v>9525</v>
      </c>
      <c r="D74" s="17" t="s">
        <v>96</v>
      </c>
      <c r="E74" s="8">
        <v>725</v>
      </c>
      <c r="F74" s="8">
        <v>581</v>
      </c>
      <c r="G74" s="175">
        <f t="shared" si="2"/>
        <v>0.80137931034482757</v>
      </c>
      <c r="H74" s="8">
        <v>93</v>
      </c>
      <c r="I74" s="8">
        <v>44</v>
      </c>
      <c r="J74" s="175">
        <f t="shared" si="3"/>
        <v>0.4731182795698925</v>
      </c>
    </row>
    <row r="75" spans="1:10" s="1" customFormat="1" ht="15" customHeight="1" x14ac:dyDescent="0.55000000000000004">
      <c r="A75" s="16">
        <v>41</v>
      </c>
      <c r="B75" s="17" t="s">
        <v>94</v>
      </c>
      <c r="C75" s="18">
        <v>9526</v>
      </c>
      <c r="D75" s="17" t="s">
        <v>97</v>
      </c>
      <c r="E75" s="8">
        <v>335</v>
      </c>
      <c r="F75" s="8">
        <v>300</v>
      </c>
      <c r="G75" s="175">
        <f t="shared" si="2"/>
        <v>0.89552238805970152</v>
      </c>
      <c r="H75" s="8">
        <v>76</v>
      </c>
      <c r="I75" s="8">
        <v>39</v>
      </c>
      <c r="J75" s="175">
        <f t="shared" si="3"/>
        <v>0.51315789473684215</v>
      </c>
    </row>
    <row r="76" spans="1:10" s="1" customFormat="1" ht="15" customHeight="1" x14ac:dyDescent="0.55000000000000004">
      <c r="A76" s="16">
        <v>41</v>
      </c>
      <c r="B76" s="17" t="s">
        <v>94</v>
      </c>
      <c r="C76" s="18">
        <v>9527</v>
      </c>
      <c r="D76" s="17" t="s">
        <v>98</v>
      </c>
      <c r="E76" s="8">
        <v>2160</v>
      </c>
      <c r="F76" s="8">
        <v>1671</v>
      </c>
      <c r="G76" s="175">
        <f t="shared" si="2"/>
        <v>0.77361111111111114</v>
      </c>
      <c r="H76" s="8">
        <v>251</v>
      </c>
      <c r="I76" s="8">
        <v>103</v>
      </c>
      <c r="J76" s="175">
        <f t="shared" si="3"/>
        <v>0.41035856573705182</v>
      </c>
    </row>
    <row r="77" spans="1:10" s="1" customFormat="1" ht="15" customHeight="1" x14ac:dyDescent="0.55000000000000004">
      <c r="A77" s="16">
        <v>41</v>
      </c>
      <c r="B77" s="17" t="s">
        <v>94</v>
      </c>
      <c r="C77" s="18">
        <v>9528</v>
      </c>
      <c r="D77" s="17" t="s">
        <v>99</v>
      </c>
      <c r="E77" s="8">
        <v>1000</v>
      </c>
      <c r="F77" s="8">
        <v>761</v>
      </c>
      <c r="G77" s="175">
        <f t="shared" si="2"/>
        <v>0.76100000000000001</v>
      </c>
      <c r="H77" s="8">
        <v>95</v>
      </c>
      <c r="I77" s="8">
        <v>52</v>
      </c>
      <c r="J77" s="175">
        <f t="shared" si="3"/>
        <v>0.54736842105263162</v>
      </c>
    </row>
    <row r="78" spans="1:10" s="1" customFormat="1" ht="15" customHeight="1" x14ac:dyDescent="0.55000000000000004">
      <c r="A78" s="16">
        <v>44</v>
      </c>
      <c r="B78" s="17" t="s">
        <v>100</v>
      </c>
      <c r="C78" s="18">
        <v>9222</v>
      </c>
      <c r="D78" s="17" t="s">
        <v>101</v>
      </c>
      <c r="E78" s="8">
        <v>1598</v>
      </c>
      <c r="F78" s="8">
        <v>1506</v>
      </c>
      <c r="G78" s="175">
        <f t="shared" si="2"/>
        <v>0.94242803504380479</v>
      </c>
      <c r="H78" s="8">
        <v>104</v>
      </c>
      <c r="I78" s="8">
        <v>74</v>
      </c>
      <c r="J78" s="175">
        <f t="shared" si="3"/>
        <v>0.71153846153846156</v>
      </c>
    </row>
    <row r="79" spans="1:10" s="1" customFormat="1" ht="15" customHeight="1" x14ac:dyDescent="0.55000000000000004">
      <c r="A79" s="16">
        <v>44</v>
      </c>
      <c r="B79" s="17" t="s">
        <v>100</v>
      </c>
      <c r="C79" s="18">
        <v>9524</v>
      </c>
      <c r="D79" s="17" t="s">
        <v>102</v>
      </c>
      <c r="E79" s="8">
        <v>1308</v>
      </c>
      <c r="F79" s="8">
        <v>939</v>
      </c>
      <c r="G79" s="175">
        <f t="shared" si="2"/>
        <v>0.7178899082568807</v>
      </c>
      <c r="H79" s="8">
        <v>69</v>
      </c>
      <c r="I79" s="8">
        <v>53</v>
      </c>
      <c r="J79" s="175">
        <f t="shared" si="3"/>
        <v>0.76811594202898548</v>
      </c>
    </row>
    <row r="80" spans="1:10" s="1" customFormat="1" ht="15" customHeight="1" x14ac:dyDescent="0.55000000000000004">
      <c r="A80" s="16">
        <v>47</v>
      </c>
      <c r="B80" s="17" t="s">
        <v>103</v>
      </c>
      <c r="C80" s="18">
        <v>9118</v>
      </c>
      <c r="D80" s="17" t="s">
        <v>104</v>
      </c>
      <c r="E80" s="8">
        <v>1517</v>
      </c>
      <c r="F80" s="8">
        <v>1235</v>
      </c>
      <c r="G80" s="175">
        <f t="shared" si="2"/>
        <v>0.81410678971654582</v>
      </c>
      <c r="H80" s="8">
        <v>136</v>
      </c>
      <c r="I80" s="8">
        <v>43</v>
      </c>
      <c r="J80" s="175">
        <f t="shared" si="3"/>
        <v>0.31617647058823528</v>
      </c>
    </row>
    <row r="81" spans="1:10" s="1" customFormat="1" ht="15" customHeight="1" x14ac:dyDescent="0.55000000000000004">
      <c r="A81" s="16">
        <v>47</v>
      </c>
      <c r="B81" s="17" t="s">
        <v>103</v>
      </c>
      <c r="C81" s="18">
        <v>9529</v>
      </c>
      <c r="D81" s="17" t="s">
        <v>105</v>
      </c>
      <c r="E81" s="8">
        <v>1918</v>
      </c>
      <c r="F81" s="8">
        <v>1535</v>
      </c>
      <c r="G81" s="175">
        <f t="shared" si="2"/>
        <v>0.80031282586027108</v>
      </c>
      <c r="H81" s="8">
        <v>150</v>
      </c>
      <c r="I81" s="8">
        <v>60</v>
      </c>
      <c r="J81" s="175">
        <f t="shared" si="3"/>
        <v>0.4</v>
      </c>
    </row>
    <row r="82" spans="1:10" s="1" customFormat="1" ht="15" customHeight="1" x14ac:dyDescent="0.55000000000000004">
      <c r="A82" s="16">
        <v>50</v>
      </c>
      <c r="B82" s="17" t="s">
        <v>106</v>
      </c>
      <c r="C82" s="18">
        <v>9117</v>
      </c>
      <c r="D82" s="17" t="s">
        <v>107</v>
      </c>
      <c r="E82" s="8">
        <v>1480</v>
      </c>
      <c r="F82" s="8">
        <v>1381</v>
      </c>
      <c r="G82" s="175">
        <f t="shared" si="2"/>
        <v>0.93310810810810807</v>
      </c>
      <c r="H82" s="8">
        <v>123</v>
      </c>
      <c r="I82" s="8">
        <v>57</v>
      </c>
      <c r="J82" s="175">
        <f t="shared" si="3"/>
        <v>0.46341463414634149</v>
      </c>
    </row>
    <row r="83" spans="1:10" s="1" customFormat="1" ht="15" customHeight="1" x14ac:dyDescent="0.55000000000000004">
      <c r="A83" s="16">
        <v>50</v>
      </c>
      <c r="B83" s="17" t="s">
        <v>106</v>
      </c>
      <c r="C83" s="18">
        <v>9532</v>
      </c>
      <c r="D83" s="17" t="s">
        <v>108</v>
      </c>
      <c r="E83" s="8">
        <v>1947</v>
      </c>
      <c r="F83" s="8">
        <v>1645</v>
      </c>
      <c r="G83" s="175">
        <f t="shared" si="2"/>
        <v>0.844889573703133</v>
      </c>
      <c r="H83" s="8">
        <v>231</v>
      </c>
      <c r="I83" s="8">
        <v>86</v>
      </c>
      <c r="J83" s="175">
        <f t="shared" si="3"/>
        <v>0.37229437229437229</v>
      </c>
    </row>
    <row r="84" spans="1:10" s="1" customFormat="1" ht="15" customHeight="1" x14ac:dyDescent="0.55000000000000004">
      <c r="A84" s="16">
        <v>52</v>
      </c>
      <c r="B84" s="17" t="s">
        <v>109</v>
      </c>
      <c r="C84" s="18">
        <v>9534</v>
      </c>
      <c r="D84" s="17" t="s">
        <v>110</v>
      </c>
      <c r="E84" s="8">
        <v>812</v>
      </c>
      <c r="F84" s="8">
        <v>694</v>
      </c>
      <c r="G84" s="175">
        <f t="shared" si="2"/>
        <v>0.85467980295566504</v>
      </c>
      <c r="H84" s="8">
        <v>53</v>
      </c>
      <c r="I84" s="8">
        <v>33</v>
      </c>
      <c r="J84" s="175">
        <f t="shared" si="3"/>
        <v>0.62264150943396224</v>
      </c>
    </row>
    <row r="85" spans="1:10" s="1" customFormat="1" ht="15" customHeight="1" x14ac:dyDescent="0.55000000000000004">
      <c r="A85" s="16">
        <v>52</v>
      </c>
      <c r="B85" s="17" t="s">
        <v>109</v>
      </c>
      <c r="C85" s="18">
        <v>9535</v>
      </c>
      <c r="D85" s="17" t="s">
        <v>111</v>
      </c>
      <c r="E85" s="8">
        <v>340</v>
      </c>
      <c r="F85" s="8">
        <v>249</v>
      </c>
      <c r="G85" s="175">
        <f t="shared" si="2"/>
        <v>0.73235294117647054</v>
      </c>
      <c r="H85" s="8">
        <v>40</v>
      </c>
      <c r="I85" s="8">
        <v>32</v>
      </c>
      <c r="J85" s="175">
        <f t="shared" si="3"/>
        <v>0.8</v>
      </c>
    </row>
    <row r="86" spans="1:10" s="1" customFormat="1" ht="15" customHeight="1" x14ac:dyDescent="0.55000000000000004">
      <c r="A86" s="16">
        <v>52</v>
      </c>
      <c r="B86" s="17" t="s">
        <v>109</v>
      </c>
      <c r="C86" s="18">
        <v>9536</v>
      </c>
      <c r="D86" s="17" t="s">
        <v>112</v>
      </c>
      <c r="E86" s="8">
        <v>1836</v>
      </c>
      <c r="F86" s="8">
        <v>1632</v>
      </c>
      <c r="G86" s="175">
        <f t="shared" si="2"/>
        <v>0.88888888888888884</v>
      </c>
      <c r="H86" s="8">
        <v>79</v>
      </c>
      <c r="I86" s="8">
        <v>53</v>
      </c>
      <c r="J86" s="175">
        <f t="shared" si="3"/>
        <v>0.67088607594936711</v>
      </c>
    </row>
    <row r="87" spans="1:10" s="1" customFormat="1" ht="15" customHeight="1" x14ac:dyDescent="0.55000000000000004">
      <c r="A87" s="16">
        <v>54</v>
      </c>
      <c r="B87" s="17" t="s">
        <v>113</v>
      </c>
      <c r="C87" s="18">
        <v>9119</v>
      </c>
      <c r="D87" s="17" t="s">
        <v>114</v>
      </c>
      <c r="E87" s="8">
        <v>1740</v>
      </c>
      <c r="F87" s="8">
        <v>1447</v>
      </c>
      <c r="G87" s="175">
        <f t="shared" si="2"/>
        <v>0.83160919540229883</v>
      </c>
      <c r="H87" s="8">
        <v>90</v>
      </c>
      <c r="I87" s="8">
        <v>62</v>
      </c>
      <c r="J87" s="175">
        <f t="shared" si="3"/>
        <v>0.68888888888888888</v>
      </c>
    </row>
    <row r="88" spans="1:10" s="1" customFormat="1" ht="15" customHeight="1" x14ac:dyDescent="0.55000000000000004">
      <c r="A88" s="16">
        <v>54</v>
      </c>
      <c r="B88" s="17" t="s">
        <v>113</v>
      </c>
      <c r="C88" s="18">
        <v>9537</v>
      </c>
      <c r="D88" s="17" t="s">
        <v>98</v>
      </c>
      <c r="E88" s="8">
        <v>4061</v>
      </c>
      <c r="F88" s="8">
        <v>3692</v>
      </c>
      <c r="G88" s="175">
        <f t="shared" si="2"/>
        <v>0.90913568086678154</v>
      </c>
      <c r="H88" s="8">
        <v>267</v>
      </c>
      <c r="I88" s="8">
        <v>183</v>
      </c>
      <c r="J88" s="175">
        <f t="shared" si="3"/>
        <v>0.6853932584269663</v>
      </c>
    </row>
    <row r="89" spans="1:10" s="1" customFormat="1" ht="15" customHeight="1" x14ac:dyDescent="0.55000000000000004">
      <c r="A89" s="16">
        <v>63</v>
      </c>
      <c r="B89" s="17" t="s">
        <v>115</v>
      </c>
      <c r="C89" s="18">
        <v>9120</v>
      </c>
      <c r="D89" s="17" t="s">
        <v>116</v>
      </c>
      <c r="E89" s="8">
        <v>618</v>
      </c>
      <c r="F89" s="8">
        <v>462</v>
      </c>
      <c r="G89" s="175">
        <f t="shared" si="2"/>
        <v>0.74757281553398058</v>
      </c>
      <c r="H89" s="8">
        <v>63</v>
      </c>
      <c r="I89" s="8">
        <v>28</v>
      </c>
      <c r="J89" s="175">
        <f t="shared" si="3"/>
        <v>0.44444444444444442</v>
      </c>
    </row>
    <row r="90" spans="1:10" s="1" customFormat="1" ht="15" customHeight="1" x14ac:dyDescent="0.55000000000000004">
      <c r="A90" s="16">
        <v>63</v>
      </c>
      <c r="B90" s="17" t="s">
        <v>115</v>
      </c>
      <c r="C90" s="18">
        <v>9231</v>
      </c>
      <c r="D90" s="17" t="s">
        <v>117</v>
      </c>
      <c r="E90" s="8">
        <v>549</v>
      </c>
      <c r="F90" s="8">
        <v>388</v>
      </c>
      <c r="G90" s="175">
        <f t="shared" si="2"/>
        <v>0.7067395264116576</v>
      </c>
      <c r="H90" s="8">
        <v>55</v>
      </c>
      <c r="I90" s="8">
        <v>42</v>
      </c>
      <c r="J90" s="175">
        <f t="shared" si="3"/>
        <v>0.76363636363636367</v>
      </c>
    </row>
    <row r="91" spans="1:10" s="1" customFormat="1" ht="15" customHeight="1" x14ac:dyDescent="0.55000000000000004">
      <c r="A91" s="16">
        <v>63</v>
      </c>
      <c r="B91" s="17" t="s">
        <v>115</v>
      </c>
      <c r="C91" s="18">
        <v>9538</v>
      </c>
      <c r="D91" s="17" t="s">
        <v>118</v>
      </c>
      <c r="E91" s="8">
        <v>1754</v>
      </c>
      <c r="F91" s="8">
        <v>1481</v>
      </c>
      <c r="G91" s="175">
        <f t="shared" si="2"/>
        <v>0.84435575826681875</v>
      </c>
      <c r="H91" s="8">
        <v>73</v>
      </c>
      <c r="I91" s="8">
        <v>43</v>
      </c>
      <c r="J91" s="175">
        <f t="shared" si="3"/>
        <v>0.58904109589041098</v>
      </c>
    </row>
    <row r="92" spans="1:10" s="1" customFormat="1" ht="15" customHeight="1" x14ac:dyDescent="0.55000000000000004">
      <c r="A92" s="16">
        <v>66</v>
      </c>
      <c r="B92" s="17" t="s">
        <v>119</v>
      </c>
      <c r="C92" s="18">
        <v>9121</v>
      </c>
      <c r="D92" s="17" t="s">
        <v>120</v>
      </c>
      <c r="E92" s="8">
        <v>803</v>
      </c>
      <c r="F92" s="8">
        <v>800</v>
      </c>
      <c r="G92" s="175">
        <f t="shared" si="2"/>
        <v>0.99626400996264008</v>
      </c>
      <c r="H92" s="8">
        <v>70</v>
      </c>
      <c r="I92" s="8">
        <v>52</v>
      </c>
      <c r="J92" s="175">
        <f t="shared" si="3"/>
        <v>0.74285714285714288</v>
      </c>
    </row>
    <row r="93" spans="1:10" s="23" customFormat="1" ht="15" customHeight="1" x14ac:dyDescent="0.55000000000000004">
      <c r="A93" s="19">
        <v>66</v>
      </c>
      <c r="B93" s="20" t="s">
        <v>119</v>
      </c>
      <c r="C93" s="21">
        <v>9223</v>
      </c>
      <c r="D93" s="20" t="s">
        <v>121</v>
      </c>
      <c r="E93" s="8">
        <v>1814</v>
      </c>
      <c r="F93" s="8">
        <v>1464</v>
      </c>
      <c r="G93" s="175">
        <f t="shared" si="2"/>
        <v>0.80705622932745313</v>
      </c>
      <c r="H93" s="8">
        <v>93</v>
      </c>
      <c r="I93" s="8">
        <v>54</v>
      </c>
      <c r="J93" s="175">
        <f t="shared" si="3"/>
        <v>0.58064516129032262</v>
      </c>
    </row>
    <row r="94" spans="1:10" s="1" customFormat="1" ht="15" customHeight="1" x14ac:dyDescent="0.55000000000000004">
      <c r="A94" s="16">
        <v>66</v>
      </c>
      <c r="B94" s="17" t="s">
        <v>119</v>
      </c>
      <c r="C94" s="18">
        <v>9308</v>
      </c>
      <c r="D94" s="17" t="s">
        <v>42</v>
      </c>
      <c r="E94" s="8">
        <v>2873</v>
      </c>
      <c r="F94" s="8">
        <v>2289</v>
      </c>
      <c r="G94" s="175">
        <f t="shared" si="2"/>
        <v>0.79672815871910896</v>
      </c>
      <c r="H94" s="8">
        <v>101</v>
      </c>
      <c r="I94" s="8">
        <v>111</v>
      </c>
      <c r="J94" s="175">
        <f t="shared" si="3"/>
        <v>1.0990099009900991</v>
      </c>
    </row>
    <row r="95" spans="1:10" s="1" customFormat="1" ht="15" customHeight="1" x14ac:dyDescent="0.55000000000000004">
      <c r="A95" s="16">
        <v>68</v>
      </c>
      <c r="B95" s="17" t="s">
        <v>122</v>
      </c>
      <c r="C95" s="18">
        <v>9122</v>
      </c>
      <c r="D95" s="17" t="s">
        <v>120</v>
      </c>
      <c r="E95" s="8">
        <v>1050</v>
      </c>
      <c r="F95" s="8">
        <v>821</v>
      </c>
      <c r="G95" s="175">
        <f t="shared" si="2"/>
        <v>0.78190476190476188</v>
      </c>
      <c r="H95" s="8">
        <v>54</v>
      </c>
      <c r="I95" s="8">
        <v>20</v>
      </c>
      <c r="J95" s="175">
        <f t="shared" si="3"/>
        <v>0.37037037037037035</v>
      </c>
    </row>
    <row r="96" spans="1:10" s="1" customFormat="1" ht="15" customHeight="1" x14ac:dyDescent="0.55000000000000004">
      <c r="A96" s="16">
        <v>68</v>
      </c>
      <c r="B96" s="17" t="s">
        <v>122</v>
      </c>
      <c r="C96" s="18">
        <v>9224</v>
      </c>
      <c r="D96" s="17" t="s">
        <v>123</v>
      </c>
      <c r="E96" s="8">
        <v>1420</v>
      </c>
      <c r="F96" s="8">
        <v>1098</v>
      </c>
      <c r="G96" s="175">
        <f t="shared" si="2"/>
        <v>0.77323943661971828</v>
      </c>
      <c r="H96" s="8">
        <v>87</v>
      </c>
      <c r="I96" s="8">
        <v>50</v>
      </c>
      <c r="J96" s="175">
        <f t="shared" si="3"/>
        <v>0.57471264367816088</v>
      </c>
    </row>
    <row r="97" spans="1:10" s="1" customFormat="1" ht="15" customHeight="1" x14ac:dyDescent="0.55000000000000004">
      <c r="A97" s="16">
        <v>68</v>
      </c>
      <c r="B97" s="17" t="s">
        <v>122</v>
      </c>
      <c r="C97" s="18">
        <v>9225</v>
      </c>
      <c r="D97" s="17" t="s">
        <v>124</v>
      </c>
      <c r="E97" s="8">
        <v>1070</v>
      </c>
      <c r="F97" s="8">
        <v>673</v>
      </c>
      <c r="G97" s="175">
        <f t="shared" si="2"/>
        <v>0.62897196261682242</v>
      </c>
      <c r="H97" s="8">
        <v>111</v>
      </c>
      <c r="I97" s="8">
        <v>34</v>
      </c>
      <c r="J97" s="175">
        <f t="shared" si="3"/>
        <v>0.30630630630630629</v>
      </c>
    </row>
    <row r="98" spans="1:10" s="1" customFormat="1" ht="15" customHeight="1" x14ac:dyDescent="0.55000000000000004">
      <c r="A98" s="16">
        <v>68</v>
      </c>
      <c r="B98" s="17" t="s">
        <v>122</v>
      </c>
      <c r="C98" s="18">
        <v>9309</v>
      </c>
      <c r="D98" s="17" t="s">
        <v>125</v>
      </c>
      <c r="E98" s="8">
        <v>4090</v>
      </c>
      <c r="F98" s="8">
        <v>2691</v>
      </c>
      <c r="G98" s="175">
        <f t="shared" si="2"/>
        <v>0.65794621026894862</v>
      </c>
      <c r="H98" s="8">
        <v>141</v>
      </c>
      <c r="I98" s="8">
        <v>82</v>
      </c>
      <c r="J98" s="175">
        <f t="shared" si="3"/>
        <v>0.58156028368794321</v>
      </c>
    </row>
    <row r="99" spans="1:10" s="1" customFormat="1" ht="15" customHeight="1" x14ac:dyDescent="0.55000000000000004">
      <c r="A99" s="16">
        <v>68</v>
      </c>
      <c r="B99" s="17" t="s">
        <v>122</v>
      </c>
      <c r="C99" s="18">
        <v>9540</v>
      </c>
      <c r="D99" s="17" t="s">
        <v>126</v>
      </c>
      <c r="E99" s="8">
        <v>1250</v>
      </c>
      <c r="F99" s="8">
        <v>1096</v>
      </c>
      <c r="G99" s="175">
        <f t="shared" si="2"/>
        <v>0.87680000000000002</v>
      </c>
      <c r="H99" s="8">
        <v>125</v>
      </c>
      <c r="I99" s="8">
        <v>51</v>
      </c>
      <c r="J99" s="175">
        <f t="shared" si="3"/>
        <v>0.40799999999999997</v>
      </c>
    </row>
    <row r="100" spans="1:10" s="1" customFormat="1" ht="15" customHeight="1" x14ac:dyDescent="0.55000000000000004">
      <c r="A100" s="16">
        <v>68</v>
      </c>
      <c r="B100" s="17" t="s">
        <v>122</v>
      </c>
      <c r="C100" s="18">
        <v>9541</v>
      </c>
      <c r="D100" s="17" t="s">
        <v>127</v>
      </c>
      <c r="E100" s="8">
        <v>1200</v>
      </c>
      <c r="F100" s="8">
        <v>970</v>
      </c>
      <c r="G100" s="175">
        <f t="shared" si="2"/>
        <v>0.80833333333333335</v>
      </c>
      <c r="H100" s="8">
        <v>120</v>
      </c>
      <c r="I100" s="8">
        <v>86</v>
      </c>
      <c r="J100" s="175">
        <f t="shared" si="3"/>
        <v>0.71666666666666667</v>
      </c>
    </row>
    <row r="101" spans="1:10" s="1" customFormat="1" ht="15" customHeight="1" x14ac:dyDescent="0.55000000000000004">
      <c r="A101" s="16">
        <v>68</v>
      </c>
      <c r="B101" s="17" t="s">
        <v>122</v>
      </c>
      <c r="C101" s="18">
        <v>9545</v>
      </c>
      <c r="D101" s="17" t="s">
        <v>128</v>
      </c>
      <c r="E101" s="8">
        <v>550</v>
      </c>
      <c r="F101" s="8">
        <v>304</v>
      </c>
      <c r="G101" s="175">
        <f t="shared" si="2"/>
        <v>0.55272727272727273</v>
      </c>
      <c r="H101" s="8">
        <v>63</v>
      </c>
      <c r="I101" s="8">
        <v>43</v>
      </c>
      <c r="J101" s="175">
        <f t="shared" si="3"/>
        <v>0.68253968253968256</v>
      </c>
    </row>
    <row r="102" spans="1:10" s="1" customFormat="1" ht="15" customHeight="1" x14ac:dyDescent="0.55000000000000004">
      <c r="A102" s="16">
        <v>68</v>
      </c>
      <c r="B102" s="17" t="s">
        <v>122</v>
      </c>
      <c r="C102" s="18">
        <v>9546</v>
      </c>
      <c r="D102" s="17" t="s">
        <v>129</v>
      </c>
      <c r="E102" s="8">
        <v>670</v>
      </c>
      <c r="F102" s="8">
        <v>589</v>
      </c>
      <c r="G102" s="175">
        <f t="shared" si="2"/>
        <v>0.87910447761194033</v>
      </c>
      <c r="H102" s="8">
        <v>59</v>
      </c>
      <c r="I102" s="8">
        <v>28</v>
      </c>
      <c r="J102" s="175">
        <f t="shared" si="3"/>
        <v>0.47457627118644069</v>
      </c>
    </row>
    <row r="103" spans="1:10" s="1" customFormat="1" ht="15" customHeight="1" x14ac:dyDescent="0.55000000000000004">
      <c r="A103" s="16">
        <v>70</v>
      </c>
      <c r="B103" s="17" t="s">
        <v>130</v>
      </c>
      <c r="C103" s="18">
        <v>9542</v>
      </c>
      <c r="D103" s="17" t="s">
        <v>131</v>
      </c>
      <c r="E103" s="8">
        <v>1891</v>
      </c>
      <c r="F103" s="8">
        <v>1697</v>
      </c>
      <c r="G103" s="175">
        <f t="shared" si="2"/>
        <v>0.89740877842411426</v>
      </c>
      <c r="H103" s="8">
        <v>120</v>
      </c>
      <c r="I103" s="8">
        <v>63</v>
      </c>
      <c r="J103" s="175">
        <f t="shared" si="3"/>
        <v>0.52500000000000002</v>
      </c>
    </row>
    <row r="104" spans="1:10" s="1" customFormat="1" ht="15" customHeight="1" x14ac:dyDescent="0.55000000000000004">
      <c r="A104" s="16">
        <v>73</v>
      </c>
      <c r="B104" s="17" t="s">
        <v>132</v>
      </c>
      <c r="C104" s="18">
        <v>9123</v>
      </c>
      <c r="D104" s="17" t="s">
        <v>133</v>
      </c>
      <c r="E104" s="8">
        <v>1058</v>
      </c>
      <c r="F104" s="8">
        <v>833</v>
      </c>
      <c r="G104" s="175">
        <f t="shared" si="2"/>
        <v>0.7873345935727788</v>
      </c>
      <c r="H104" s="8">
        <v>71</v>
      </c>
      <c r="I104" s="8">
        <v>32</v>
      </c>
      <c r="J104" s="175">
        <f t="shared" si="3"/>
        <v>0.45070422535211269</v>
      </c>
    </row>
    <row r="105" spans="1:10" s="1" customFormat="1" ht="15" customHeight="1" x14ac:dyDescent="0.55000000000000004">
      <c r="A105" s="16">
        <v>73</v>
      </c>
      <c r="B105" s="17" t="s">
        <v>132</v>
      </c>
      <c r="C105" s="18">
        <v>9226</v>
      </c>
      <c r="D105" s="17" t="s">
        <v>134</v>
      </c>
      <c r="E105" s="8">
        <v>1975</v>
      </c>
      <c r="F105" s="8">
        <v>1554</v>
      </c>
      <c r="G105" s="175">
        <f t="shared" si="2"/>
        <v>0.7868354430379747</v>
      </c>
      <c r="H105" s="8">
        <v>202</v>
      </c>
      <c r="I105" s="8">
        <v>96</v>
      </c>
      <c r="J105" s="175">
        <f t="shared" si="3"/>
        <v>0.47524752475247523</v>
      </c>
    </row>
    <row r="106" spans="1:10" s="1" customFormat="1" ht="15" customHeight="1" x14ac:dyDescent="0.55000000000000004">
      <c r="A106" s="16">
        <v>73</v>
      </c>
      <c r="B106" s="17" t="s">
        <v>132</v>
      </c>
      <c r="C106" s="18">
        <v>9310</v>
      </c>
      <c r="D106" s="17" t="s">
        <v>42</v>
      </c>
      <c r="E106" s="8">
        <v>2830</v>
      </c>
      <c r="F106" s="8">
        <v>2486</v>
      </c>
      <c r="G106" s="175">
        <f t="shared" si="2"/>
        <v>0.8784452296819788</v>
      </c>
      <c r="H106" s="8">
        <v>130</v>
      </c>
      <c r="I106" s="8">
        <v>62</v>
      </c>
      <c r="J106" s="175">
        <f t="shared" si="3"/>
        <v>0.47692307692307695</v>
      </c>
    </row>
    <row r="107" spans="1:10" s="1" customFormat="1" ht="15" customHeight="1" x14ac:dyDescent="0.55000000000000004">
      <c r="A107" s="16">
        <v>76</v>
      </c>
      <c r="B107" s="17" t="s">
        <v>135</v>
      </c>
      <c r="C107" s="18">
        <v>9124</v>
      </c>
      <c r="D107" s="17" t="s">
        <v>136</v>
      </c>
      <c r="E107" s="8">
        <v>2520</v>
      </c>
      <c r="F107" s="8">
        <v>1860</v>
      </c>
      <c r="G107" s="175">
        <f t="shared" si="2"/>
        <v>0.73809523809523814</v>
      </c>
      <c r="H107" s="8">
        <v>102</v>
      </c>
      <c r="I107" s="8">
        <v>61</v>
      </c>
      <c r="J107" s="175">
        <f t="shared" si="3"/>
        <v>0.59803921568627449</v>
      </c>
    </row>
    <row r="108" spans="1:10" s="1" customFormat="1" ht="15" customHeight="1" x14ac:dyDescent="0.55000000000000004">
      <c r="A108" s="16">
        <v>76</v>
      </c>
      <c r="B108" s="17" t="s">
        <v>135</v>
      </c>
      <c r="C108" s="18">
        <v>9125</v>
      </c>
      <c r="D108" s="17" t="s">
        <v>137</v>
      </c>
      <c r="E108" s="8">
        <v>1470</v>
      </c>
      <c r="F108" s="8">
        <v>750</v>
      </c>
      <c r="G108" s="175">
        <f t="shared" si="2"/>
        <v>0.51020408163265307</v>
      </c>
      <c r="H108" s="8">
        <v>63</v>
      </c>
      <c r="I108" s="8">
        <v>23</v>
      </c>
      <c r="J108" s="175">
        <f t="shared" si="3"/>
        <v>0.36507936507936506</v>
      </c>
    </row>
    <row r="109" spans="1:10" s="1" customFormat="1" ht="15" customHeight="1" x14ac:dyDescent="0.55000000000000004">
      <c r="A109" s="16">
        <v>76</v>
      </c>
      <c r="B109" s="17" t="s">
        <v>135</v>
      </c>
      <c r="C109" s="18">
        <v>9126</v>
      </c>
      <c r="D109" s="17" t="s">
        <v>138</v>
      </c>
      <c r="E109" s="8">
        <v>1175</v>
      </c>
      <c r="F109" s="8">
        <v>1029</v>
      </c>
      <c r="G109" s="175">
        <f t="shared" si="2"/>
        <v>0.87574468085106383</v>
      </c>
      <c r="H109" s="8">
        <v>63</v>
      </c>
      <c r="I109" s="8">
        <v>19</v>
      </c>
      <c r="J109" s="175">
        <f t="shared" si="3"/>
        <v>0.30158730158730157</v>
      </c>
    </row>
    <row r="110" spans="1:10" s="1" customFormat="1" ht="15" customHeight="1" x14ac:dyDescent="0.55000000000000004">
      <c r="A110" s="16">
        <v>76</v>
      </c>
      <c r="B110" s="17" t="s">
        <v>135</v>
      </c>
      <c r="C110" s="18">
        <v>9227</v>
      </c>
      <c r="D110" s="17" t="s">
        <v>139</v>
      </c>
      <c r="E110" s="8">
        <v>3083</v>
      </c>
      <c r="F110" s="8">
        <v>1844</v>
      </c>
      <c r="G110" s="175">
        <f t="shared" si="2"/>
        <v>0.59811871553681484</v>
      </c>
      <c r="H110" s="8">
        <v>92</v>
      </c>
      <c r="I110" s="8">
        <v>31</v>
      </c>
      <c r="J110" s="175">
        <f t="shared" si="3"/>
        <v>0.33695652173913043</v>
      </c>
    </row>
    <row r="111" spans="1:10" s="1" customFormat="1" ht="15" customHeight="1" x14ac:dyDescent="0.55000000000000004">
      <c r="A111" s="16">
        <v>76</v>
      </c>
      <c r="B111" s="17" t="s">
        <v>135</v>
      </c>
      <c r="C111" s="18">
        <v>9228</v>
      </c>
      <c r="D111" s="17" t="s">
        <v>140</v>
      </c>
      <c r="E111" s="8">
        <v>1655</v>
      </c>
      <c r="F111" s="8">
        <v>1087</v>
      </c>
      <c r="G111" s="175">
        <f t="shared" si="2"/>
        <v>0.65679758308157099</v>
      </c>
      <c r="H111" s="8">
        <v>87</v>
      </c>
      <c r="I111" s="8">
        <v>32</v>
      </c>
      <c r="J111" s="175">
        <f t="shared" si="3"/>
        <v>0.36781609195402298</v>
      </c>
    </row>
    <row r="112" spans="1:10" s="1" customFormat="1" ht="15" customHeight="1" x14ac:dyDescent="0.55000000000000004">
      <c r="A112" s="16">
        <v>76</v>
      </c>
      <c r="B112" s="17" t="s">
        <v>135</v>
      </c>
      <c r="C112" s="18">
        <v>9229</v>
      </c>
      <c r="D112" s="17" t="s">
        <v>141</v>
      </c>
      <c r="E112" s="8">
        <v>3084</v>
      </c>
      <c r="F112" s="8">
        <v>2050</v>
      </c>
      <c r="G112" s="175">
        <f t="shared" si="2"/>
        <v>0.66472114137483784</v>
      </c>
      <c r="H112" s="8">
        <v>111</v>
      </c>
      <c r="I112" s="8">
        <v>57</v>
      </c>
      <c r="J112" s="175">
        <f t="shared" si="3"/>
        <v>0.51351351351351349</v>
      </c>
    </row>
    <row r="113" spans="1:10" s="1" customFormat="1" ht="15" customHeight="1" x14ac:dyDescent="0.55000000000000004">
      <c r="A113" s="16">
        <v>76</v>
      </c>
      <c r="B113" s="17" t="s">
        <v>135</v>
      </c>
      <c r="C113" s="18">
        <v>9230</v>
      </c>
      <c r="D113" s="17" t="s">
        <v>142</v>
      </c>
      <c r="E113" s="8">
        <v>1235</v>
      </c>
      <c r="F113" s="8">
        <v>705</v>
      </c>
      <c r="G113" s="175">
        <f t="shared" si="2"/>
        <v>0.57085020242914974</v>
      </c>
      <c r="H113" s="8">
        <v>43</v>
      </c>
      <c r="I113" s="8">
        <v>15</v>
      </c>
      <c r="J113" s="175">
        <f t="shared" si="3"/>
        <v>0.34883720930232559</v>
      </c>
    </row>
    <row r="114" spans="1:10" s="1" customFormat="1" ht="15" customHeight="1" x14ac:dyDescent="0.55000000000000004">
      <c r="A114" s="16">
        <v>76</v>
      </c>
      <c r="B114" s="17" t="s">
        <v>135</v>
      </c>
      <c r="C114" s="18">
        <v>9311</v>
      </c>
      <c r="D114" s="17" t="s">
        <v>143</v>
      </c>
      <c r="E114" s="8">
        <v>5350</v>
      </c>
      <c r="F114" s="8">
        <v>3787</v>
      </c>
      <c r="G114" s="175">
        <f t="shared" si="2"/>
        <v>0.70785046728971968</v>
      </c>
      <c r="H114" s="8">
        <v>124</v>
      </c>
      <c r="I114" s="8">
        <v>54</v>
      </c>
      <c r="J114" s="175">
        <f t="shared" si="3"/>
        <v>0.43548387096774194</v>
      </c>
    </row>
    <row r="115" spans="1:10" s="1" customFormat="1" ht="15" customHeight="1" x14ac:dyDescent="0.55000000000000004">
      <c r="A115" s="16">
        <v>76</v>
      </c>
      <c r="B115" s="17" t="s">
        <v>135</v>
      </c>
      <c r="C115" s="18">
        <v>9543</v>
      </c>
      <c r="D115" s="17" t="s">
        <v>144</v>
      </c>
      <c r="E115" s="8">
        <v>1000</v>
      </c>
      <c r="F115" s="8">
        <v>882</v>
      </c>
      <c r="G115" s="175">
        <f t="shared" si="2"/>
        <v>0.88200000000000001</v>
      </c>
      <c r="H115" s="8">
        <v>22</v>
      </c>
      <c r="I115" s="8">
        <v>16</v>
      </c>
      <c r="J115" s="175">
        <f t="shared" si="3"/>
        <v>0.72727272727272729</v>
      </c>
    </row>
    <row r="116" spans="1:10" s="1" customFormat="1" ht="15" customHeight="1" x14ac:dyDescent="0.55000000000000004">
      <c r="A116" s="16">
        <v>76</v>
      </c>
      <c r="B116" s="17" t="s">
        <v>135</v>
      </c>
      <c r="C116" s="18">
        <v>9544</v>
      </c>
      <c r="D116" s="17" t="s">
        <v>145</v>
      </c>
      <c r="E116" s="8">
        <v>3740</v>
      </c>
      <c r="F116" s="8">
        <v>2580</v>
      </c>
      <c r="G116" s="175">
        <f t="shared" si="2"/>
        <v>0.68983957219251335</v>
      </c>
      <c r="H116" s="8">
        <v>111</v>
      </c>
      <c r="I116" s="8">
        <v>49</v>
      </c>
      <c r="J116" s="175">
        <f t="shared" si="3"/>
        <v>0.44144144144144143</v>
      </c>
    </row>
    <row r="117" spans="1:10" s="1" customFormat="1" ht="15" customHeight="1" x14ac:dyDescent="0.55000000000000004">
      <c r="A117" s="16">
        <v>81</v>
      </c>
      <c r="B117" s="17" t="s">
        <v>146</v>
      </c>
      <c r="C117" s="18">
        <v>9530</v>
      </c>
      <c r="D117" s="17" t="s">
        <v>147</v>
      </c>
      <c r="E117" s="8">
        <v>455</v>
      </c>
      <c r="F117" s="8">
        <v>402</v>
      </c>
      <c r="G117" s="175">
        <f t="shared" si="2"/>
        <v>0.88351648351648349</v>
      </c>
      <c r="H117" s="8">
        <v>102</v>
      </c>
      <c r="I117" s="8">
        <v>56</v>
      </c>
      <c r="J117" s="175">
        <f t="shared" si="3"/>
        <v>0.5490196078431373</v>
      </c>
    </row>
    <row r="118" spans="1:10" s="1" customFormat="1" ht="15" customHeight="1" x14ac:dyDescent="0.55000000000000004">
      <c r="A118" s="16">
        <v>85</v>
      </c>
      <c r="B118" s="17" t="s">
        <v>148</v>
      </c>
      <c r="C118" s="18">
        <v>9519</v>
      </c>
      <c r="D118" s="17" t="s">
        <v>149</v>
      </c>
      <c r="E118" s="8">
        <v>1829</v>
      </c>
      <c r="F118" s="8">
        <v>1412</v>
      </c>
      <c r="G118" s="175">
        <f t="shared" si="2"/>
        <v>0.77200656096227449</v>
      </c>
      <c r="H118" s="8">
        <v>315</v>
      </c>
      <c r="I118" s="8">
        <v>151</v>
      </c>
      <c r="J118" s="175">
        <f t="shared" si="3"/>
        <v>0.47936507936507938</v>
      </c>
    </row>
    <row r="119" spans="1:10" s="1" customFormat="1" ht="15" customHeight="1" x14ac:dyDescent="0.55000000000000004">
      <c r="A119" s="16">
        <v>86</v>
      </c>
      <c r="B119" s="17" t="s">
        <v>150</v>
      </c>
      <c r="C119" s="18">
        <v>9518</v>
      </c>
      <c r="D119" s="17" t="s">
        <v>151</v>
      </c>
      <c r="E119" s="8">
        <v>502</v>
      </c>
      <c r="F119" s="8">
        <v>788</v>
      </c>
      <c r="G119" s="175">
        <f t="shared" si="2"/>
        <v>1.5697211155378485</v>
      </c>
      <c r="H119" s="8">
        <v>88</v>
      </c>
      <c r="I119" s="8">
        <v>96</v>
      </c>
      <c r="J119" s="175">
        <f t="shared" si="3"/>
        <v>1.0909090909090908</v>
      </c>
    </row>
    <row r="120" spans="1:10" s="1" customFormat="1" ht="15" customHeight="1" x14ac:dyDescent="0.55000000000000004">
      <c r="A120" s="16">
        <v>88</v>
      </c>
      <c r="B120" s="17" t="s">
        <v>152</v>
      </c>
      <c r="C120" s="18">
        <v>9539</v>
      </c>
      <c r="D120" s="17" t="s">
        <v>153</v>
      </c>
      <c r="E120" s="8">
        <v>502</v>
      </c>
      <c r="F120" s="8">
        <v>363</v>
      </c>
      <c r="G120" s="175">
        <f t="shared" si="2"/>
        <v>0.72310756972111556</v>
      </c>
      <c r="H120" s="8">
        <v>20</v>
      </c>
      <c r="I120" s="8">
        <v>7</v>
      </c>
      <c r="J120" s="175">
        <f t="shared" si="3"/>
        <v>0.35</v>
      </c>
    </row>
    <row r="121" spans="1:10" s="1" customFormat="1" ht="15" customHeight="1" x14ac:dyDescent="0.55000000000000004">
      <c r="A121" s="16">
        <v>91</v>
      </c>
      <c r="B121" s="17" t="s">
        <v>154</v>
      </c>
      <c r="C121" s="18">
        <v>9517</v>
      </c>
      <c r="D121" s="17" t="s">
        <v>155</v>
      </c>
      <c r="E121" s="8">
        <v>193</v>
      </c>
      <c r="F121" s="8">
        <v>204</v>
      </c>
      <c r="G121" s="175">
        <f t="shared" si="2"/>
        <v>1.0569948186528497</v>
      </c>
      <c r="H121" s="8">
        <v>72</v>
      </c>
      <c r="I121" s="8">
        <v>51</v>
      </c>
      <c r="J121" s="175">
        <f t="shared" si="3"/>
        <v>0.70833333333333337</v>
      </c>
    </row>
    <row r="122" spans="1:10" s="1" customFormat="1" ht="15" customHeight="1" x14ac:dyDescent="0.55000000000000004">
      <c r="A122" s="16">
        <v>94</v>
      </c>
      <c r="B122" s="17" t="s">
        <v>156</v>
      </c>
      <c r="C122" s="18">
        <v>9547</v>
      </c>
      <c r="D122" s="17" t="s">
        <v>157</v>
      </c>
      <c r="E122" s="8">
        <v>91</v>
      </c>
      <c r="F122" s="8">
        <v>70</v>
      </c>
      <c r="G122" s="175">
        <f t="shared" si="2"/>
        <v>0.76923076923076927</v>
      </c>
      <c r="H122" s="8">
        <v>36</v>
      </c>
      <c r="I122" s="8">
        <v>37</v>
      </c>
      <c r="J122" s="175">
        <f t="shared" si="3"/>
        <v>1.0277777777777777</v>
      </c>
    </row>
    <row r="123" spans="1:10" s="1" customFormat="1" ht="15" customHeight="1" x14ac:dyDescent="0.55000000000000004">
      <c r="A123" s="16">
        <v>95</v>
      </c>
      <c r="B123" s="17" t="s">
        <v>158</v>
      </c>
      <c r="C123" s="18">
        <v>9533</v>
      </c>
      <c r="D123" s="17" t="s">
        <v>159</v>
      </c>
      <c r="E123" s="8">
        <v>340</v>
      </c>
      <c r="F123" s="8">
        <v>358</v>
      </c>
      <c r="G123" s="175">
        <f t="shared" si="2"/>
        <v>1.0529411764705883</v>
      </c>
      <c r="H123" s="8">
        <v>97</v>
      </c>
      <c r="I123" s="8">
        <v>57</v>
      </c>
      <c r="J123" s="175">
        <f t="shared" si="3"/>
        <v>0.58762886597938147</v>
      </c>
    </row>
    <row r="124" spans="1:10" s="1" customFormat="1" ht="15" customHeight="1" x14ac:dyDescent="0.55000000000000004">
      <c r="A124" s="16">
        <v>97</v>
      </c>
      <c r="B124" s="17" t="s">
        <v>160</v>
      </c>
      <c r="C124" s="18">
        <v>9548</v>
      </c>
      <c r="D124" s="17" t="s">
        <v>161</v>
      </c>
      <c r="E124" s="8">
        <v>91</v>
      </c>
      <c r="F124" s="8">
        <v>40</v>
      </c>
      <c r="G124" s="175">
        <f t="shared" si="2"/>
        <v>0.43956043956043955</v>
      </c>
      <c r="H124" s="8">
        <v>34</v>
      </c>
      <c r="I124" s="8">
        <v>18</v>
      </c>
      <c r="J124" s="175">
        <f t="shared" si="3"/>
        <v>0.52941176470588236</v>
      </c>
    </row>
    <row r="125" spans="1:10" s="1" customFormat="1" ht="15" customHeight="1" thickBot="1" x14ac:dyDescent="0.6">
      <c r="A125" s="16">
        <v>99</v>
      </c>
      <c r="B125" s="17" t="s">
        <v>162</v>
      </c>
      <c r="C125" s="18">
        <v>9531</v>
      </c>
      <c r="D125" s="17" t="s">
        <v>163</v>
      </c>
      <c r="E125" s="38">
        <v>200</v>
      </c>
      <c r="F125" s="8">
        <v>1872</v>
      </c>
      <c r="G125" s="175">
        <f t="shared" si="2"/>
        <v>9.36</v>
      </c>
      <c r="H125" s="38">
        <v>56</v>
      </c>
      <c r="I125" s="8">
        <v>24</v>
      </c>
      <c r="J125" s="175">
        <f t="shared" si="3"/>
        <v>0.42857142857142855</v>
      </c>
    </row>
    <row r="126" spans="1:10" s="1" customFormat="1" ht="20.25" customHeight="1" thickBot="1" x14ac:dyDescent="0.6">
      <c r="A126" s="28" t="s">
        <v>164</v>
      </c>
      <c r="B126" s="28"/>
      <c r="C126" s="27"/>
      <c r="D126" s="143"/>
      <c r="E126" s="144">
        <v>259720</v>
      </c>
      <c r="F126" s="39">
        <f>SUM(F8:F125)</f>
        <v>194725</v>
      </c>
      <c r="G126" s="175">
        <f t="shared" si="2"/>
        <v>0.74974973047897731</v>
      </c>
      <c r="H126" s="39">
        <v>13000</v>
      </c>
      <c r="I126" s="39">
        <f>SUM(I8:I125)</f>
        <v>6583</v>
      </c>
      <c r="J126" s="296">
        <f t="shared" si="3"/>
        <v>0.50638461538461543</v>
      </c>
    </row>
    <row r="127" spans="1:10" x14ac:dyDescent="0.55000000000000004">
      <c r="E127" s="11"/>
      <c r="F127" s="11"/>
      <c r="G127" s="11"/>
      <c r="H127" s="11"/>
      <c r="I127" s="11"/>
      <c r="J127" s="11"/>
    </row>
    <row r="128" spans="1:10" ht="15.6" x14ac:dyDescent="0.6">
      <c r="A128" s="558" t="s">
        <v>946</v>
      </c>
      <c r="E128" s="11"/>
      <c r="F128" s="11"/>
      <c r="G128" s="11"/>
      <c r="H128" s="11"/>
      <c r="I128" s="11"/>
      <c r="J128" s="11"/>
    </row>
    <row r="129" spans="5:10" x14ac:dyDescent="0.55000000000000004">
      <c r="E129" s="12"/>
      <c r="F129" s="12"/>
      <c r="G129" s="12"/>
      <c r="H129" s="12"/>
      <c r="I129" s="12"/>
      <c r="J129" s="12"/>
    </row>
    <row r="131" spans="5:10" x14ac:dyDescent="0.55000000000000004">
      <c r="E131" s="15"/>
      <c r="F131" s="15"/>
      <c r="G131" s="15"/>
      <c r="H131" s="15"/>
      <c r="I131" s="15"/>
      <c r="J131" s="15"/>
    </row>
    <row r="134" spans="5:10" x14ac:dyDescent="0.55000000000000004">
      <c r="E134" s="12"/>
      <c r="F134" s="12"/>
      <c r="G134" s="12"/>
      <c r="H134" s="12"/>
      <c r="I134" s="12"/>
      <c r="J134" s="12"/>
    </row>
    <row r="136" spans="5:10" x14ac:dyDescent="0.55000000000000004">
      <c r="E136" s="15"/>
      <c r="F136" s="15"/>
      <c r="G136" s="15"/>
      <c r="H136" s="15"/>
      <c r="I136" s="15"/>
      <c r="J136" s="15"/>
    </row>
    <row r="137" spans="5:10" x14ac:dyDescent="0.55000000000000004">
      <c r="E137" s="15"/>
      <c r="F137" s="15"/>
      <c r="G137" s="15"/>
      <c r="H137" s="15"/>
      <c r="I137" s="15"/>
      <c r="J137" s="15"/>
    </row>
    <row r="143" spans="5:10" x14ac:dyDescent="0.55000000000000004">
      <c r="E143" s="12"/>
      <c r="F143" s="12"/>
      <c r="G143" s="12"/>
      <c r="H143" s="12"/>
      <c r="I143" s="12"/>
      <c r="J143" s="12"/>
    </row>
    <row r="145" spans="5:10" x14ac:dyDescent="0.55000000000000004">
      <c r="E145" s="12"/>
      <c r="F145" s="12"/>
      <c r="G145" s="12"/>
      <c r="H145" s="12"/>
      <c r="I145" s="12"/>
      <c r="J145" s="12"/>
    </row>
  </sheetData>
  <sheetProtection algorithmName="SHA-512" hashValue="PMJHBJ5ViN3JOH+q2sz7FyyaK/tkrA1iyKVdPrOMUwnpsc4CRpjZczztx9FBMWsIeYVyQc+3WDQHRwCIXbKOMA==" saltValue="TLC3oA5h4qF/pVORXNErbQ==" spinCount="100000" sheet="1" objects="1" scenarios="1"/>
  <mergeCells count="5">
    <mergeCell ref="A6:A7"/>
    <mergeCell ref="B6:B7"/>
    <mergeCell ref="C6:C7"/>
    <mergeCell ref="D6:D7"/>
    <mergeCell ref="E6:J6"/>
  </mergeCells>
  <conditionalFormatting sqref="E131:J131">
    <cfRule type="cellIs" dxfId="16" priority="13" operator="greaterThan">
      <formula>0</formula>
    </cfRule>
    <cfRule type="cellIs" dxfId="15" priority="14" operator="lessThan">
      <formula>0</formula>
    </cfRule>
  </conditionalFormatting>
  <conditionalFormatting sqref="E145:J145">
    <cfRule type="cellIs" dxfId="14" priority="15" operator="lessThan">
      <formula>0</formula>
    </cfRule>
  </conditionalFormatting>
  <conditionalFormatting sqref="G8:G126 J8:J126">
    <cfRule type="containsBlanks" priority="2186" stopIfTrue="1">
      <formula>LEN(TRIM(G8))=0</formula>
    </cfRule>
    <cfRule type="containsText" priority="2187" stopIfTrue="1" operator="containsText" text="N/A">
      <formula>NOT(ISERROR(SEARCH("N/A",G8)))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2188" stopIfTrue="1" operator="greaterThanOrEqual" id="{A43B810E-0A55-4438-8FF6-56EA9B06CEE2}">
            <xm:f>'1. Semáforos Agosto'!$M$35</xm:f>
            <x14:dxf>
              <fill>
                <patternFill>
                  <bgColor rgb="FFFFC000"/>
                </patternFill>
              </fill>
            </x14:dxf>
          </x14:cfRule>
          <x14:cfRule type="cellIs" priority="2189" stopIfTrue="1" operator="between" id="{C98628B9-2CC2-497A-8FAA-8CB5C254136B}">
            <xm:f>'1. Semáforos Agosto'!$K$35</xm:f>
            <xm:f>'1. Semáforos Agosto'!$L$35</xm:f>
            <x14:dxf>
              <fill>
                <patternFill>
                  <bgColor rgb="FF92D050"/>
                </patternFill>
              </fill>
            </x14:dxf>
          </x14:cfRule>
          <x14:cfRule type="cellIs" priority="2190" stopIfTrue="1" operator="between" id="{5392C2C3-171C-43C1-84B9-C154CB4E0C63}">
            <xm:f>'1. Semáforos Agosto'!$I$35</xm:f>
            <xm:f>'1. Semáforos Agosto'!$J$35</xm:f>
            <x14:dxf>
              <fill>
                <patternFill>
                  <bgColor rgb="FFFFFF00"/>
                </patternFill>
              </fill>
            </x14:dxf>
          </x14:cfRule>
          <x14:cfRule type="cellIs" priority="2191" stopIfTrue="1" operator="between" id="{B026DBBB-E418-4EAD-B473-A9C269235794}">
            <xm:f>'1. Semáforos Agosto'!$G$35</xm:f>
            <xm:f>'1. Semáforos Agosto'!$H$35</xm:f>
            <x14:dxf>
              <fill>
                <patternFill>
                  <bgColor rgb="FFFF0000"/>
                </patternFill>
              </fill>
            </x14:dxf>
          </x14:cfRule>
          <xm:sqref>G8:G126 J8:J126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718DC-3FD9-4841-AC58-20947B2E2EBC}">
  <sheetPr codeName="Hoja12">
    <tabColor theme="9" tint="0.79998168889431442"/>
  </sheetPr>
  <dimension ref="A2:E14"/>
  <sheetViews>
    <sheetView showGridLines="0" showRowColHeaders="0" zoomScale="80" zoomScaleNormal="80" workbookViewId="0">
      <selection activeCell="E20" sqref="E20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1796875" defaultRowHeight="14.4" x14ac:dyDescent="0.55000000000000004"/>
  <cols>
    <col min="1" max="1" width="15" customWidth="1"/>
    <col min="2" max="2" width="46.15625" customWidth="1"/>
    <col min="3" max="5" width="20.68359375" customWidth="1"/>
  </cols>
  <sheetData>
    <row r="2" spans="1:5" ht="21.3" x14ac:dyDescent="0.85">
      <c r="A2" s="50"/>
      <c r="B2" s="49" t="s">
        <v>0</v>
      </c>
    </row>
    <row r="3" spans="1:5" ht="15.6" x14ac:dyDescent="0.55000000000000004">
      <c r="B3" s="49" t="s">
        <v>1</v>
      </c>
    </row>
    <row r="4" spans="1:5" ht="15.6" x14ac:dyDescent="0.6">
      <c r="B4" s="48" t="s">
        <v>2</v>
      </c>
    </row>
    <row r="5" spans="1:5" ht="15.6" x14ac:dyDescent="0.6">
      <c r="A5" s="1"/>
      <c r="B5" s="48" t="s">
        <v>689</v>
      </c>
    </row>
    <row r="6" spans="1:5" ht="15.6" x14ac:dyDescent="0.6">
      <c r="A6" s="1"/>
      <c r="B6" s="48"/>
    </row>
    <row r="8" spans="1:5" ht="45" customHeight="1" x14ac:dyDescent="0.55000000000000004">
      <c r="B8" s="47" t="s">
        <v>269</v>
      </c>
      <c r="C8" s="47" t="s">
        <v>268</v>
      </c>
      <c r="D8" s="47" t="s">
        <v>410</v>
      </c>
      <c r="E8" s="47" t="s">
        <v>411</v>
      </c>
    </row>
    <row r="9" spans="1:5" ht="28.8" x14ac:dyDescent="0.55000000000000004">
      <c r="B9" s="43" t="s">
        <v>267</v>
      </c>
      <c r="C9" s="46">
        <v>20</v>
      </c>
      <c r="D9" s="33">
        <v>17</v>
      </c>
      <c r="E9" s="109">
        <f>D9/C9</f>
        <v>0.85</v>
      </c>
    </row>
    <row r="10" spans="1:5" x14ac:dyDescent="0.55000000000000004">
      <c r="B10" s="43" t="s">
        <v>266</v>
      </c>
      <c r="C10" s="46">
        <v>500</v>
      </c>
      <c r="D10" s="33">
        <v>165</v>
      </c>
      <c r="E10" s="403">
        <f t="shared" ref="E10:E11" si="0">D10/C10</f>
        <v>0.33</v>
      </c>
    </row>
    <row r="11" spans="1:5" ht="28.8" x14ac:dyDescent="0.55000000000000004">
      <c r="B11" s="43" t="s">
        <v>265</v>
      </c>
      <c r="C11" s="45">
        <v>6000</v>
      </c>
      <c r="D11" s="42">
        <v>2701</v>
      </c>
      <c r="E11" s="403">
        <f t="shared" si="0"/>
        <v>0.45016666666666666</v>
      </c>
    </row>
    <row r="14" spans="1:5" ht="15.6" x14ac:dyDescent="0.6">
      <c r="B14" s="558" t="s">
        <v>946</v>
      </c>
    </row>
  </sheetData>
  <sheetProtection algorithmName="SHA-512" hashValue="zfw7FKukt7sfQMhYB7gsWX/wSouTLmt0q0evnZ4rLaqc9a0fd9d9vQWsKKTnLFghscfm8A7yNO4cDtfiad9Buw==" saltValue="LgkAz3Ag3AigPye/PG6Qaw==" spinCount="100000" sheet="1" objects="1" scenarios="1"/>
  <conditionalFormatting sqref="E9">
    <cfRule type="containsBlanks" priority="1" stopIfTrue="1">
      <formula>LEN(TRIM(E9))=0</formula>
    </cfRule>
    <cfRule type="containsText" priority="2" stopIfTrue="1" operator="containsText" text="N/A">
      <formula>NOT(ISERROR(SEARCH("N/A",E9)))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stopIfTrue="1" operator="greaterThan" id="{EDA1A640-2F60-42F6-8331-0185E3C8ABBD}">
            <xm:f>'1. Semáforos Agosto'!$M$31</xm:f>
            <x14:dxf>
              <fill>
                <patternFill>
                  <bgColor rgb="FFFFC000"/>
                </patternFill>
              </fill>
            </x14:dxf>
          </x14:cfRule>
          <x14:cfRule type="cellIs" priority="4" stopIfTrue="1" operator="between" id="{1B98FAA5-9308-4BBA-8F21-BB83F83F84A9}">
            <xm:f>'1. Semáforos Agosto'!$K$31</xm:f>
            <xm:f>'1. Semáforos Agosto'!$L$31</xm:f>
            <x14:dxf>
              <fill>
                <patternFill>
                  <bgColor rgb="FF92D050"/>
                </patternFill>
              </fill>
            </x14:dxf>
          </x14:cfRule>
          <x14:cfRule type="cellIs" priority="5" stopIfTrue="1" operator="between" id="{530C3DB6-9855-4405-8117-B00A0F1D83F0}">
            <xm:f>'1. Semáforos Agosto'!$I$31</xm:f>
            <xm:f>'1. Semáforos Agosto'!$J$31</xm:f>
            <x14:dxf>
              <fill>
                <patternFill>
                  <bgColor rgb="FFFFFF00"/>
                </patternFill>
              </fill>
            </x14:dxf>
          </x14:cfRule>
          <x14:cfRule type="cellIs" priority="6" stopIfTrue="1" operator="between" id="{E10F7AF7-5424-452B-920B-C9F8DA7958AA}">
            <xm:f>'1. Semáforos Agosto'!$G$31</xm:f>
            <xm:f>'1. Semáforos Agosto'!$H$31</xm:f>
            <x14:dxf>
              <fill>
                <patternFill>
                  <bgColor rgb="FFFF0000"/>
                </patternFill>
              </fill>
            </x14:dxf>
          </x14:cfRule>
          <xm:sqref>E9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94F89-C466-4DEB-9963-10F7942FB96A}">
  <sheetPr codeName="Hoja13">
    <tabColor theme="9" tint="0.79998168889431442"/>
  </sheetPr>
  <dimension ref="A1:F12"/>
  <sheetViews>
    <sheetView showGridLines="0" showRowColHeaders="0" workbookViewId="0">
      <selection activeCell="C17" sqref="C17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RowHeight="14.4" x14ac:dyDescent="0.55000000000000004"/>
  <cols>
    <col min="1" max="1" width="13.89453125" customWidth="1"/>
    <col min="2" max="2" width="30.578125" customWidth="1"/>
    <col min="3" max="3" width="47.41796875" customWidth="1"/>
    <col min="4" max="6" width="15.68359375" customWidth="1"/>
    <col min="7" max="9" width="15.578125" customWidth="1"/>
  </cols>
  <sheetData>
    <row r="1" spans="1:6" x14ac:dyDescent="0.55000000000000004">
      <c r="B1" s="3" t="s">
        <v>0</v>
      </c>
    </row>
    <row r="2" spans="1:6" x14ac:dyDescent="0.55000000000000004">
      <c r="B2" s="3" t="s">
        <v>1</v>
      </c>
    </row>
    <row r="3" spans="1:6" x14ac:dyDescent="0.55000000000000004">
      <c r="B3" s="5" t="s">
        <v>2</v>
      </c>
    </row>
    <row r="4" spans="1:6" x14ac:dyDescent="0.55000000000000004">
      <c r="A4" s="1"/>
      <c r="B4" s="5" t="s">
        <v>264</v>
      </c>
    </row>
    <row r="8" spans="1:6" x14ac:dyDescent="0.55000000000000004">
      <c r="B8" s="760" t="s">
        <v>218</v>
      </c>
      <c r="C8" s="760"/>
      <c r="D8" s="760"/>
    </row>
    <row r="9" spans="1:6" x14ac:dyDescent="0.55000000000000004">
      <c r="B9" s="57"/>
      <c r="C9" s="57"/>
      <c r="D9" s="57" t="s">
        <v>16</v>
      </c>
      <c r="E9" s="57" t="s">
        <v>410</v>
      </c>
      <c r="F9" s="57" t="s">
        <v>411</v>
      </c>
    </row>
    <row r="10" spans="1:6" x14ac:dyDescent="0.55000000000000004">
      <c r="B10" s="690" t="s">
        <v>219</v>
      </c>
      <c r="C10" s="690"/>
      <c r="D10" s="8">
        <v>68000</v>
      </c>
      <c r="E10" s="42">
        <v>51374</v>
      </c>
      <c r="F10" s="91">
        <f>E10/D10</f>
        <v>0.75549999999999995</v>
      </c>
    </row>
    <row r="11" spans="1:6" x14ac:dyDescent="0.55000000000000004">
      <c r="B11" s="761"/>
      <c r="C11" s="761"/>
      <c r="D11" s="58" t="s">
        <v>220</v>
      </c>
      <c r="E11" s="57" t="s">
        <v>410</v>
      </c>
      <c r="F11" s="57" t="s">
        <v>411</v>
      </c>
    </row>
    <row r="12" spans="1:6" x14ac:dyDescent="0.55000000000000004">
      <c r="B12" s="690" t="s">
        <v>221</v>
      </c>
      <c r="C12" s="690"/>
      <c r="D12" s="8">
        <v>125000</v>
      </c>
      <c r="E12" s="42">
        <v>92185</v>
      </c>
      <c r="F12" s="91">
        <f>E12/D12</f>
        <v>0.73748000000000002</v>
      </c>
    </row>
  </sheetData>
  <sheetProtection algorithmName="SHA-512" hashValue="SHVhjCwbGgHhqlvLMtwohmbBxJ6i3Q/dvypTFSNOBS7zOUNTHPYHLzYVK5DpUg65sQIzm2QbNh3+lhASpqb6pw==" saltValue="qsrWYCr32v1tNXQRQctpCg==" spinCount="100000" sheet="1" objects="1" scenarios="1"/>
  <mergeCells count="4">
    <mergeCell ref="B8:D8"/>
    <mergeCell ref="B10:C10"/>
    <mergeCell ref="B11:C11"/>
    <mergeCell ref="B12:C12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E743E-D6F1-473D-9C88-0101639F6C89}">
  <sheetPr codeName="Hoja14">
    <tabColor theme="9" tint="0.79998168889431442"/>
  </sheetPr>
  <dimension ref="A1:AF144"/>
  <sheetViews>
    <sheetView showGridLines="0" showRowColHeaders="0" zoomScale="75" zoomScaleNormal="75" workbookViewId="0">
      <selection activeCell="E12" sqref="E12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1796875" defaultRowHeight="14.4" x14ac:dyDescent="0.55000000000000004"/>
  <cols>
    <col min="1" max="1" width="11.83984375" customWidth="1"/>
    <col min="2" max="2" width="27.578125" customWidth="1"/>
    <col min="3" max="3" width="13.578125" bestFit="1" customWidth="1"/>
    <col min="4" max="4" width="65.578125" customWidth="1"/>
    <col min="5" max="32" width="20.68359375" customWidth="1"/>
  </cols>
  <sheetData>
    <row r="1" spans="1:32" ht="15.75" customHeight="1" x14ac:dyDescent="0.55000000000000004"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51"/>
      <c r="Z1" s="51"/>
      <c r="AA1" s="51"/>
      <c r="AB1" s="51"/>
      <c r="AC1" s="51"/>
      <c r="AD1" s="51"/>
    </row>
    <row r="2" spans="1:32" ht="15.75" customHeight="1" x14ac:dyDescent="0.55000000000000004">
      <c r="B2" s="3" t="s">
        <v>0</v>
      </c>
    </row>
    <row r="3" spans="1:32" ht="15.75" customHeight="1" x14ac:dyDescent="0.55000000000000004">
      <c r="B3" s="3" t="s">
        <v>1</v>
      </c>
    </row>
    <row r="4" spans="1:32" ht="15.75" customHeight="1" x14ac:dyDescent="0.55000000000000004">
      <c r="B4" s="5" t="s">
        <v>2</v>
      </c>
    </row>
    <row r="5" spans="1:32" ht="15.75" customHeight="1" x14ac:dyDescent="0.55000000000000004">
      <c r="A5" s="1"/>
      <c r="B5" s="5" t="s">
        <v>698</v>
      </c>
    </row>
    <row r="6" spans="1:32" ht="15.75" customHeight="1" x14ac:dyDescent="0.55000000000000004">
      <c r="A6" s="1"/>
      <c r="B6" s="6"/>
      <c r="C6" s="6"/>
      <c r="D6" s="6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4"/>
      <c r="Z6" s="4"/>
      <c r="AA6" s="4"/>
      <c r="AB6" s="4"/>
      <c r="AC6" s="4"/>
      <c r="AD6" s="4"/>
    </row>
    <row r="7" spans="1:32" ht="15.75" customHeight="1" x14ac:dyDescent="0.55000000000000004">
      <c r="A7" s="1"/>
      <c r="B7" s="6"/>
      <c r="C7" s="6"/>
      <c r="D7" s="6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4"/>
      <c r="Z7" s="4"/>
      <c r="AA7" s="4"/>
      <c r="AB7" s="4"/>
      <c r="AC7" s="4"/>
      <c r="AD7" s="4"/>
    </row>
    <row r="8" spans="1:32" ht="15.75" customHeight="1" x14ac:dyDescent="0.55000000000000004">
      <c r="A8" s="1"/>
      <c r="B8" s="6"/>
      <c r="C8" s="6"/>
      <c r="D8" s="6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4"/>
      <c r="Z8" s="4"/>
      <c r="AA8" s="4"/>
      <c r="AB8" s="4"/>
      <c r="AC8" s="4"/>
      <c r="AD8" s="4"/>
    </row>
    <row r="9" spans="1:32" ht="75" customHeight="1" x14ac:dyDescent="0.55000000000000004">
      <c r="A9" s="677" t="s">
        <v>165</v>
      </c>
      <c r="B9" s="677" t="s">
        <v>166</v>
      </c>
      <c r="C9" s="677" t="s">
        <v>5</v>
      </c>
      <c r="D9" s="677" t="s">
        <v>6</v>
      </c>
      <c r="E9" s="659" t="s">
        <v>7</v>
      </c>
      <c r="F9" s="660"/>
      <c r="G9" s="660"/>
      <c r="H9" s="660"/>
      <c r="I9" s="661"/>
      <c r="J9" s="763" t="s">
        <v>8</v>
      </c>
      <c r="K9" s="764"/>
      <c r="L9" s="764"/>
      <c r="M9" s="764"/>
      <c r="N9" s="764"/>
      <c r="O9" s="764"/>
      <c r="P9" s="764"/>
      <c r="Q9" s="764"/>
      <c r="R9" s="764"/>
      <c r="S9" s="765"/>
      <c r="T9" s="763" t="s">
        <v>270</v>
      </c>
      <c r="U9" s="764"/>
      <c r="V9" s="764"/>
      <c r="W9" s="764"/>
      <c r="X9" s="765"/>
      <c r="Y9" s="763" t="s">
        <v>271</v>
      </c>
      <c r="Z9" s="764"/>
      <c r="AA9" s="764"/>
      <c r="AB9" s="764"/>
      <c r="AC9" s="765"/>
      <c r="AD9" s="695" t="s">
        <v>272</v>
      </c>
    </row>
    <row r="10" spans="1:32" ht="75" customHeight="1" x14ac:dyDescent="0.55000000000000004">
      <c r="A10" s="677"/>
      <c r="B10" s="677"/>
      <c r="C10" s="677"/>
      <c r="D10" s="677"/>
      <c r="E10" s="674" t="s">
        <v>273</v>
      </c>
      <c r="F10" s="675"/>
      <c r="G10" s="675"/>
      <c r="H10" s="675"/>
      <c r="I10" s="676"/>
      <c r="J10" s="674" t="s">
        <v>274</v>
      </c>
      <c r="K10" s="675"/>
      <c r="L10" s="675"/>
      <c r="M10" s="675"/>
      <c r="N10" s="676"/>
      <c r="O10" s="743" t="s">
        <v>275</v>
      </c>
      <c r="P10" s="744"/>
      <c r="Q10" s="744"/>
      <c r="R10" s="744"/>
      <c r="S10" s="745"/>
      <c r="T10" s="659"/>
      <c r="U10" s="660"/>
      <c r="V10" s="660"/>
      <c r="W10" s="660"/>
      <c r="X10" s="661"/>
      <c r="Y10" s="659"/>
      <c r="Z10" s="660"/>
      <c r="AA10" s="660"/>
      <c r="AB10" s="660"/>
      <c r="AC10" s="661"/>
      <c r="AD10" s="757"/>
    </row>
    <row r="11" spans="1:32" ht="75" customHeight="1" x14ac:dyDescent="0.55000000000000004">
      <c r="A11" s="677"/>
      <c r="B11" s="677"/>
      <c r="C11" s="677"/>
      <c r="D11" s="677"/>
      <c r="E11" s="40" t="s">
        <v>276</v>
      </c>
      <c r="F11" s="40" t="s">
        <v>277</v>
      </c>
      <c r="G11" s="40" t="s">
        <v>278</v>
      </c>
      <c r="H11" s="40" t="s">
        <v>412</v>
      </c>
      <c r="I11" s="40" t="s">
        <v>413</v>
      </c>
      <c r="J11" s="40" t="s">
        <v>276</v>
      </c>
      <c r="K11" s="40" t="s">
        <v>277</v>
      </c>
      <c r="L11" s="40" t="s">
        <v>278</v>
      </c>
      <c r="M11" s="40" t="s">
        <v>412</v>
      </c>
      <c r="N11" s="40" t="s">
        <v>413</v>
      </c>
      <c r="O11" s="40" t="s">
        <v>276</v>
      </c>
      <c r="P11" s="40" t="s">
        <v>277</v>
      </c>
      <c r="Q11" s="40" t="s">
        <v>278</v>
      </c>
      <c r="R11" s="40" t="s">
        <v>412</v>
      </c>
      <c r="S11" s="40" t="s">
        <v>413</v>
      </c>
      <c r="T11" s="40" t="s">
        <v>276</v>
      </c>
      <c r="U11" s="40" t="s">
        <v>277</v>
      </c>
      <c r="V11" s="40" t="s">
        <v>278</v>
      </c>
      <c r="W11" s="40" t="s">
        <v>412</v>
      </c>
      <c r="X11" s="40" t="s">
        <v>413</v>
      </c>
      <c r="Y11" s="40" t="s">
        <v>279</v>
      </c>
      <c r="Z11" s="40" t="s">
        <v>280</v>
      </c>
      <c r="AA11" s="40" t="s">
        <v>278</v>
      </c>
      <c r="AB11" s="40" t="s">
        <v>412</v>
      </c>
      <c r="AC11" s="40" t="s">
        <v>413</v>
      </c>
      <c r="AD11" s="40" t="s">
        <v>668</v>
      </c>
      <c r="AE11" s="47" t="s">
        <v>410</v>
      </c>
      <c r="AF11" s="47" t="s">
        <v>411</v>
      </c>
    </row>
    <row r="12" spans="1:32" s="1" customFormat="1" ht="15" customHeight="1" x14ac:dyDescent="0.55000000000000004">
      <c r="A12" s="16">
        <v>5</v>
      </c>
      <c r="B12" s="17" t="s">
        <v>21</v>
      </c>
      <c r="C12" s="18">
        <v>9101</v>
      </c>
      <c r="D12" s="17" t="s">
        <v>22</v>
      </c>
      <c r="E12" s="8">
        <v>65</v>
      </c>
      <c r="F12" s="8">
        <v>75</v>
      </c>
      <c r="G12" s="8">
        <v>140</v>
      </c>
      <c r="H12" s="8">
        <v>121</v>
      </c>
      <c r="I12" s="54">
        <f>IF(G12=0,"N/A",H12/G12)</f>
        <v>0.86428571428571432</v>
      </c>
      <c r="J12" s="8">
        <v>0</v>
      </c>
      <c r="K12" s="8">
        <v>25</v>
      </c>
      <c r="L12" s="8">
        <v>25</v>
      </c>
      <c r="M12" s="8">
        <v>0</v>
      </c>
      <c r="N12" s="54">
        <f>IF(L12=0,"N/A",M12/L12)</f>
        <v>0</v>
      </c>
      <c r="O12" s="8">
        <v>58</v>
      </c>
      <c r="P12" s="8">
        <v>50</v>
      </c>
      <c r="Q12" s="8">
        <v>108</v>
      </c>
      <c r="R12" s="8">
        <v>116</v>
      </c>
      <c r="S12" s="54">
        <f>IF(Q12=0,"N/A",R12/Q12)</f>
        <v>1.0740740740740742</v>
      </c>
      <c r="T12" s="8">
        <v>123</v>
      </c>
      <c r="U12" s="8">
        <v>150</v>
      </c>
      <c r="V12" s="8">
        <v>273</v>
      </c>
      <c r="W12" s="8">
        <v>237</v>
      </c>
      <c r="X12" s="54">
        <f>IF(V12=0,"N/A",W12/V12)</f>
        <v>0.86813186813186816</v>
      </c>
      <c r="Y12" s="8"/>
      <c r="Z12" s="8"/>
      <c r="AA12" s="8">
        <v>90</v>
      </c>
      <c r="AB12" s="8">
        <v>45</v>
      </c>
      <c r="AC12" s="54">
        <f>IF(AA12=0,"N/A",AB12/AA12)</f>
        <v>0.5</v>
      </c>
      <c r="AD12" s="8">
        <v>363</v>
      </c>
      <c r="AE12" s="8">
        <v>282</v>
      </c>
      <c r="AF12" s="54">
        <f>IF(AD12=0,"N/A",AE12/AD12)</f>
        <v>0.77685950413223137</v>
      </c>
    </row>
    <row r="13" spans="1:32" s="1" customFormat="1" ht="15" customHeight="1" x14ac:dyDescent="0.55000000000000004">
      <c r="A13" s="16">
        <v>5</v>
      </c>
      <c r="B13" s="17" t="s">
        <v>21</v>
      </c>
      <c r="C13" s="18">
        <v>9127</v>
      </c>
      <c r="D13" s="17" t="s">
        <v>23</v>
      </c>
      <c r="E13" s="8">
        <v>51</v>
      </c>
      <c r="F13" s="8">
        <v>50</v>
      </c>
      <c r="G13" s="8">
        <v>101</v>
      </c>
      <c r="H13" s="8">
        <v>111</v>
      </c>
      <c r="I13" s="54">
        <f t="shared" ref="I13:I76" si="0">IF(G13=0,"N/A",H13/G13)</f>
        <v>1.0990099009900991</v>
      </c>
      <c r="J13" s="8">
        <v>0</v>
      </c>
      <c r="K13" s="8">
        <v>0</v>
      </c>
      <c r="L13" s="8">
        <v>0</v>
      </c>
      <c r="M13" s="8">
        <v>0</v>
      </c>
      <c r="N13" s="54" t="str">
        <f t="shared" ref="N13:N76" si="1">IF(L13=0,"N/A",M13/L13)</f>
        <v>N/A</v>
      </c>
      <c r="O13" s="8">
        <v>128</v>
      </c>
      <c r="P13" s="8">
        <v>125</v>
      </c>
      <c r="Q13" s="8">
        <v>253</v>
      </c>
      <c r="R13" s="8">
        <v>316</v>
      </c>
      <c r="S13" s="54">
        <f t="shared" ref="S13:S76" si="2">IF(Q13=0,"N/A",R13/Q13)</f>
        <v>1.2490118577075098</v>
      </c>
      <c r="T13" s="8">
        <v>179</v>
      </c>
      <c r="U13" s="8">
        <v>175</v>
      </c>
      <c r="V13" s="8">
        <v>354</v>
      </c>
      <c r="W13" s="8">
        <v>427</v>
      </c>
      <c r="X13" s="54">
        <f t="shared" ref="X13:X76" si="3">IF(V13=0,"N/A",W13/V13)</f>
        <v>1.2062146892655368</v>
      </c>
      <c r="Y13" s="8"/>
      <c r="Z13" s="8"/>
      <c r="AA13" s="8">
        <v>150</v>
      </c>
      <c r="AB13" s="8">
        <v>0</v>
      </c>
      <c r="AC13" s="54">
        <f t="shared" ref="AC13:AC76" si="4">IF(AA13=0,"N/A",AB13/AA13)</f>
        <v>0</v>
      </c>
      <c r="AD13" s="8">
        <v>504</v>
      </c>
      <c r="AE13" s="8">
        <v>427</v>
      </c>
      <c r="AF13" s="54">
        <f t="shared" ref="AF13:AF76" si="5">IF(AD13=0,"N/A",AE13/AD13)</f>
        <v>0.84722222222222221</v>
      </c>
    </row>
    <row r="14" spans="1:32" s="1" customFormat="1" ht="15" customHeight="1" x14ac:dyDescent="0.55000000000000004">
      <c r="A14" s="16">
        <v>5</v>
      </c>
      <c r="B14" s="17" t="s">
        <v>21</v>
      </c>
      <c r="C14" s="18">
        <v>9201</v>
      </c>
      <c r="D14" s="17" t="s">
        <v>24</v>
      </c>
      <c r="E14" s="8">
        <v>0</v>
      </c>
      <c r="F14" s="8">
        <v>0</v>
      </c>
      <c r="G14" s="8">
        <v>0</v>
      </c>
      <c r="H14" s="8">
        <v>0</v>
      </c>
      <c r="I14" s="54" t="str">
        <f t="shared" si="0"/>
        <v>N/A</v>
      </c>
      <c r="J14" s="8">
        <v>0</v>
      </c>
      <c r="K14" s="8">
        <v>0</v>
      </c>
      <c r="L14" s="8">
        <v>0</v>
      </c>
      <c r="M14" s="8">
        <v>0</v>
      </c>
      <c r="N14" s="54" t="str">
        <f t="shared" si="1"/>
        <v>N/A</v>
      </c>
      <c r="O14" s="8">
        <v>0</v>
      </c>
      <c r="P14" s="8">
        <v>0</v>
      </c>
      <c r="Q14" s="8">
        <v>0</v>
      </c>
      <c r="R14" s="8">
        <v>0</v>
      </c>
      <c r="S14" s="54" t="str">
        <f t="shared" si="2"/>
        <v>N/A</v>
      </c>
      <c r="T14" s="8">
        <v>0</v>
      </c>
      <c r="U14" s="8">
        <v>0</v>
      </c>
      <c r="V14" s="8">
        <v>0</v>
      </c>
      <c r="W14" s="8">
        <v>0</v>
      </c>
      <c r="X14" s="54" t="str">
        <f t="shared" si="3"/>
        <v>N/A</v>
      </c>
      <c r="Y14" s="8"/>
      <c r="Z14" s="8"/>
      <c r="AA14" s="8">
        <v>90</v>
      </c>
      <c r="AB14" s="8">
        <v>0</v>
      </c>
      <c r="AC14" s="54">
        <f t="shared" si="4"/>
        <v>0</v>
      </c>
      <c r="AD14" s="8">
        <v>90</v>
      </c>
      <c r="AE14" s="8">
        <v>0</v>
      </c>
      <c r="AF14" s="54">
        <f t="shared" si="5"/>
        <v>0</v>
      </c>
    </row>
    <row r="15" spans="1:32" s="1" customFormat="1" ht="15" customHeight="1" x14ac:dyDescent="0.55000000000000004">
      <c r="A15" s="16">
        <v>5</v>
      </c>
      <c r="B15" s="17" t="s">
        <v>21</v>
      </c>
      <c r="C15" s="18">
        <v>9202</v>
      </c>
      <c r="D15" s="17" t="s">
        <v>25</v>
      </c>
      <c r="E15" s="8">
        <v>0</v>
      </c>
      <c r="F15" s="8">
        <v>0</v>
      </c>
      <c r="G15" s="8">
        <v>0</v>
      </c>
      <c r="H15" s="8">
        <v>0</v>
      </c>
      <c r="I15" s="54" t="str">
        <f t="shared" si="0"/>
        <v>N/A</v>
      </c>
      <c r="J15" s="8">
        <v>0</v>
      </c>
      <c r="K15" s="8">
        <v>0</v>
      </c>
      <c r="L15" s="8">
        <v>0</v>
      </c>
      <c r="M15" s="8">
        <v>0</v>
      </c>
      <c r="N15" s="54" t="str">
        <f t="shared" si="1"/>
        <v>N/A</v>
      </c>
      <c r="O15" s="8">
        <v>0</v>
      </c>
      <c r="P15" s="8">
        <v>0</v>
      </c>
      <c r="Q15" s="8">
        <v>0</v>
      </c>
      <c r="R15" s="8">
        <v>0</v>
      </c>
      <c r="S15" s="54" t="str">
        <f t="shared" si="2"/>
        <v>N/A</v>
      </c>
      <c r="T15" s="8">
        <v>0</v>
      </c>
      <c r="U15" s="8">
        <v>0</v>
      </c>
      <c r="V15" s="8">
        <v>0</v>
      </c>
      <c r="W15" s="8">
        <v>0</v>
      </c>
      <c r="X15" s="54" t="str">
        <f t="shared" si="3"/>
        <v>N/A</v>
      </c>
      <c r="Y15" s="8"/>
      <c r="Z15" s="8"/>
      <c r="AA15" s="8">
        <v>90</v>
      </c>
      <c r="AB15" s="8">
        <v>0</v>
      </c>
      <c r="AC15" s="54">
        <f t="shared" si="4"/>
        <v>0</v>
      </c>
      <c r="AD15" s="8">
        <v>90</v>
      </c>
      <c r="AE15" s="8">
        <v>0</v>
      </c>
      <c r="AF15" s="54">
        <f t="shared" si="5"/>
        <v>0</v>
      </c>
    </row>
    <row r="16" spans="1:32" s="1" customFormat="1" ht="15" customHeight="1" x14ac:dyDescent="0.55000000000000004">
      <c r="A16" s="16">
        <v>5</v>
      </c>
      <c r="B16" s="17" t="s">
        <v>21</v>
      </c>
      <c r="C16" s="18">
        <v>9203</v>
      </c>
      <c r="D16" s="17" t="s">
        <v>26</v>
      </c>
      <c r="E16" s="8">
        <v>921</v>
      </c>
      <c r="F16" s="8">
        <v>780</v>
      </c>
      <c r="G16" s="8">
        <v>1701</v>
      </c>
      <c r="H16" s="8">
        <v>1374</v>
      </c>
      <c r="I16" s="54">
        <f t="shared" si="0"/>
        <v>0.80776014109347438</v>
      </c>
      <c r="J16" s="8">
        <v>0</v>
      </c>
      <c r="K16" s="8">
        <v>0</v>
      </c>
      <c r="L16" s="8">
        <v>0</v>
      </c>
      <c r="M16" s="8">
        <v>0</v>
      </c>
      <c r="N16" s="54" t="str">
        <f t="shared" si="1"/>
        <v>N/A</v>
      </c>
      <c r="O16" s="8">
        <v>798</v>
      </c>
      <c r="P16" s="8">
        <v>687</v>
      </c>
      <c r="Q16" s="8">
        <v>1485</v>
      </c>
      <c r="R16" s="8">
        <v>784</v>
      </c>
      <c r="S16" s="54">
        <f t="shared" si="2"/>
        <v>0.52794612794612794</v>
      </c>
      <c r="T16" s="8">
        <v>1719</v>
      </c>
      <c r="U16" s="8">
        <v>1467</v>
      </c>
      <c r="V16" s="8">
        <v>3186</v>
      </c>
      <c r="W16" s="8">
        <v>2158</v>
      </c>
      <c r="X16" s="54">
        <f t="shared" si="3"/>
        <v>0.67733835530445696</v>
      </c>
      <c r="Y16" s="8"/>
      <c r="Z16" s="8"/>
      <c r="AA16" s="8">
        <v>300</v>
      </c>
      <c r="AB16" s="8">
        <v>203</v>
      </c>
      <c r="AC16" s="54">
        <f t="shared" si="4"/>
        <v>0.67666666666666664</v>
      </c>
      <c r="AD16" s="8">
        <v>3486</v>
      </c>
      <c r="AE16" s="8">
        <v>2361</v>
      </c>
      <c r="AF16" s="54">
        <f t="shared" si="5"/>
        <v>0.67728055077452665</v>
      </c>
    </row>
    <row r="17" spans="1:32" s="1" customFormat="1" ht="15" customHeight="1" x14ac:dyDescent="0.55000000000000004">
      <c r="A17" s="16">
        <v>5</v>
      </c>
      <c r="B17" s="17" t="s">
        <v>21</v>
      </c>
      <c r="C17" s="18">
        <v>9204</v>
      </c>
      <c r="D17" s="17" t="s">
        <v>27</v>
      </c>
      <c r="E17" s="8">
        <v>0</v>
      </c>
      <c r="F17" s="8">
        <v>0</v>
      </c>
      <c r="G17" s="8">
        <v>0</v>
      </c>
      <c r="H17" s="8">
        <v>0</v>
      </c>
      <c r="I17" s="54" t="str">
        <f t="shared" si="0"/>
        <v>N/A</v>
      </c>
      <c r="J17" s="8">
        <v>0</v>
      </c>
      <c r="K17" s="8">
        <v>0</v>
      </c>
      <c r="L17" s="8">
        <v>0</v>
      </c>
      <c r="M17" s="8">
        <v>0</v>
      </c>
      <c r="N17" s="54" t="str">
        <f t="shared" si="1"/>
        <v>N/A</v>
      </c>
      <c r="O17" s="8">
        <v>128</v>
      </c>
      <c r="P17" s="8">
        <v>60</v>
      </c>
      <c r="Q17" s="8">
        <v>188</v>
      </c>
      <c r="R17" s="8">
        <v>198</v>
      </c>
      <c r="S17" s="54">
        <f t="shared" si="2"/>
        <v>1.053191489361702</v>
      </c>
      <c r="T17" s="8">
        <v>128</v>
      </c>
      <c r="U17" s="8">
        <v>60</v>
      </c>
      <c r="V17" s="8">
        <v>188</v>
      </c>
      <c r="W17" s="8">
        <v>198</v>
      </c>
      <c r="X17" s="54">
        <f t="shared" si="3"/>
        <v>1.053191489361702</v>
      </c>
      <c r="Y17" s="8"/>
      <c r="Z17" s="8"/>
      <c r="AA17" s="8">
        <v>90</v>
      </c>
      <c r="AB17" s="8">
        <v>0</v>
      </c>
      <c r="AC17" s="54">
        <f t="shared" si="4"/>
        <v>0</v>
      </c>
      <c r="AD17" s="8">
        <v>278</v>
      </c>
      <c r="AE17" s="8">
        <v>198</v>
      </c>
      <c r="AF17" s="54">
        <f t="shared" si="5"/>
        <v>0.71223021582733814</v>
      </c>
    </row>
    <row r="18" spans="1:32" s="1" customFormat="1" ht="15" customHeight="1" x14ac:dyDescent="0.55000000000000004">
      <c r="A18" s="16">
        <v>5</v>
      </c>
      <c r="B18" s="17" t="s">
        <v>21</v>
      </c>
      <c r="C18" s="18">
        <v>9205</v>
      </c>
      <c r="D18" s="17" t="s">
        <v>28</v>
      </c>
      <c r="E18" s="8">
        <v>57</v>
      </c>
      <c r="F18" s="8">
        <v>90</v>
      </c>
      <c r="G18" s="8">
        <v>147</v>
      </c>
      <c r="H18" s="8">
        <v>122</v>
      </c>
      <c r="I18" s="54">
        <f t="shared" si="0"/>
        <v>0.82993197278911568</v>
      </c>
      <c r="J18" s="8">
        <v>0</v>
      </c>
      <c r="K18" s="8">
        <v>0</v>
      </c>
      <c r="L18" s="8">
        <v>0</v>
      </c>
      <c r="M18" s="8">
        <v>0</v>
      </c>
      <c r="N18" s="54" t="str">
        <f t="shared" si="1"/>
        <v>N/A</v>
      </c>
      <c r="O18" s="8">
        <v>16</v>
      </c>
      <c r="P18" s="8">
        <v>81</v>
      </c>
      <c r="Q18" s="8">
        <v>97</v>
      </c>
      <c r="R18" s="8">
        <v>36</v>
      </c>
      <c r="S18" s="54">
        <f t="shared" si="2"/>
        <v>0.37113402061855671</v>
      </c>
      <c r="T18" s="8">
        <v>73</v>
      </c>
      <c r="U18" s="8">
        <v>171</v>
      </c>
      <c r="V18" s="8">
        <v>244</v>
      </c>
      <c r="W18" s="8">
        <v>158</v>
      </c>
      <c r="X18" s="54">
        <f t="shared" si="3"/>
        <v>0.64754098360655743</v>
      </c>
      <c r="Y18" s="8"/>
      <c r="Z18" s="8"/>
      <c r="AA18" s="8">
        <v>90</v>
      </c>
      <c r="AB18" s="8">
        <v>0</v>
      </c>
      <c r="AC18" s="54">
        <f t="shared" si="4"/>
        <v>0</v>
      </c>
      <c r="AD18" s="8">
        <v>334</v>
      </c>
      <c r="AE18" s="8">
        <v>158</v>
      </c>
      <c r="AF18" s="54">
        <f t="shared" si="5"/>
        <v>0.47305389221556887</v>
      </c>
    </row>
    <row r="19" spans="1:32" s="1" customFormat="1" ht="15" customHeight="1" x14ac:dyDescent="0.55000000000000004">
      <c r="A19" s="16">
        <v>5</v>
      </c>
      <c r="B19" s="17" t="s">
        <v>21</v>
      </c>
      <c r="C19" s="18">
        <v>9206</v>
      </c>
      <c r="D19" s="17" t="s">
        <v>29</v>
      </c>
      <c r="E19" s="8">
        <v>0</v>
      </c>
      <c r="F19" s="8">
        <v>0</v>
      </c>
      <c r="G19" s="8">
        <v>0</v>
      </c>
      <c r="H19" s="8">
        <v>0</v>
      </c>
      <c r="I19" s="54" t="str">
        <f t="shared" si="0"/>
        <v>N/A</v>
      </c>
      <c r="J19" s="8">
        <v>0</v>
      </c>
      <c r="K19" s="8">
        <v>30</v>
      </c>
      <c r="L19" s="8">
        <v>30</v>
      </c>
      <c r="M19" s="8">
        <v>30</v>
      </c>
      <c r="N19" s="54">
        <f t="shared" si="1"/>
        <v>1</v>
      </c>
      <c r="O19" s="8">
        <v>116</v>
      </c>
      <c r="P19" s="8">
        <v>120</v>
      </c>
      <c r="Q19" s="8">
        <v>236</v>
      </c>
      <c r="R19" s="8">
        <v>177</v>
      </c>
      <c r="S19" s="54">
        <f t="shared" si="2"/>
        <v>0.75</v>
      </c>
      <c r="T19" s="8">
        <v>116</v>
      </c>
      <c r="U19" s="8">
        <v>150</v>
      </c>
      <c r="V19" s="8">
        <v>266</v>
      </c>
      <c r="W19" s="8">
        <v>207</v>
      </c>
      <c r="X19" s="54">
        <f t="shared" si="3"/>
        <v>0.77819548872180455</v>
      </c>
      <c r="Y19" s="8"/>
      <c r="Z19" s="8"/>
      <c r="AA19" s="8">
        <v>150</v>
      </c>
      <c r="AB19" s="8">
        <v>0</v>
      </c>
      <c r="AC19" s="54">
        <f t="shared" si="4"/>
        <v>0</v>
      </c>
      <c r="AD19" s="8">
        <v>416</v>
      </c>
      <c r="AE19" s="8">
        <v>207</v>
      </c>
      <c r="AF19" s="54">
        <f t="shared" si="5"/>
        <v>0.49759615384615385</v>
      </c>
    </row>
    <row r="20" spans="1:32" s="1" customFormat="1" ht="15" customHeight="1" x14ac:dyDescent="0.55000000000000004">
      <c r="A20" s="16">
        <v>5</v>
      </c>
      <c r="B20" s="17" t="s">
        <v>21</v>
      </c>
      <c r="C20" s="18">
        <v>9301</v>
      </c>
      <c r="D20" s="17" t="s">
        <v>30</v>
      </c>
      <c r="E20" s="8">
        <v>0</v>
      </c>
      <c r="F20" s="8">
        <v>0</v>
      </c>
      <c r="G20" s="8">
        <v>0</v>
      </c>
      <c r="H20" s="8">
        <v>0</v>
      </c>
      <c r="I20" s="54" t="str">
        <f t="shared" si="0"/>
        <v>N/A</v>
      </c>
      <c r="J20" s="8">
        <v>0</v>
      </c>
      <c r="K20" s="8">
        <v>0</v>
      </c>
      <c r="L20" s="8">
        <v>0</v>
      </c>
      <c r="M20" s="8">
        <v>0</v>
      </c>
      <c r="N20" s="54" t="str">
        <f t="shared" si="1"/>
        <v>N/A</v>
      </c>
      <c r="O20" s="8">
        <v>0</v>
      </c>
      <c r="P20" s="8">
        <v>0</v>
      </c>
      <c r="Q20" s="8">
        <v>0</v>
      </c>
      <c r="R20" s="8">
        <v>0</v>
      </c>
      <c r="S20" s="54" t="str">
        <f t="shared" si="2"/>
        <v>N/A</v>
      </c>
      <c r="T20" s="8">
        <v>0</v>
      </c>
      <c r="U20" s="8">
        <v>0</v>
      </c>
      <c r="V20" s="8">
        <v>0</v>
      </c>
      <c r="W20" s="8">
        <v>0</v>
      </c>
      <c r="X20" s="54" t="str">
        <f t="shared" si="3"/>
        <v>N/A</v>
      </c>
      <c r="Y20" s="8"/>
      <c r="Z20" s="8"/>
      <c r="AA20" s="8">
        <v>90</v>
      </c>
      <c r="AB20" s="8">
        <v>0</v>
      </c>
      <c r="AC20" s="54">
        <f t="shared" si="4"/>
        <v>0</v>
      </c>
      <c r="AD20" s="8">
        <v>90</v>
      </c>
      <c r="AE20" s="8">
        <v>0</v>
      </c>
      <c r="AF20" s="54">
        <f t="shared" si="5"/>
        <v>0</v>
      </c>
    </row>
    <row r="21" spans="1:32" s="1" customFormat="1" ht="15" customHeight="1" x14ac:dyDescent="0.55000000000000004">
      <c r="A21" s="16">
        <v>5</v>
      </c>
      <c r="B21" s="17" t="s">
        <v>21</v>
      </c>
      <c r="C21" s="18">
        <v>9401</v>
      </c>
      <c r="D21" s="17" t="s">
        <v>31</v>
      </c>
      <c r="E21" s="8">
        <v>0</v>
      </c>
      <c r="F21" s="8">
        <v>0</v>
      </c>
      <c r="G21" s="8">
        <v>0</v>
      </c>
      <c r="H21" s="8">
        <v>0</v>
      </c>
      <c r="I21" s="54" t="str">
        <f t="shared" si="0"/>
        <v>N/A</v>
      </c>
      <c r="J21" s="8">
        <v>0</v>
      </c>
      <c r="K21" s="8">
        <v>0</v>
      </c>
      <c r="L21" s="8">
        <v>0</v>
      </c>
      <c r="M21" s="8">
        <v>0</v>
      </c>
      <c r="N21" s="54" t="str">
        <f t="shared" si="1"/>
        <v>N/A</v>
      </c>
      <c r="O21" s="8">
        <v>0</v>
      </c>
      <c r="P21" s="8">
        <v>0</v>
      </c>
      <c r="Q21" s="8">
        <v>0</v>
      </c>
      <c r="R21" s="8">
        <v>0</v>
      </c>
      <c r="S21" s="54" t="str">
        <f t="shared" si="2"/>
        <v>N/A</v>
      </c>
      <c r="T21" s="8">
        <v>0</v>
      </c>
      <c r="U21" s="8">
        <v>0</v>
      </c>
      <c r="V21" s="8">
        <v>0</v>
      </c>
      <c r="W21" s="8">
        <v>0</v>
      </c>
      <c r="X21" s="54" t="str">
        <f t="shared" si="3"/>
        <v>N/A</v>
      </c>
      <c r="Y21" s="8"/>
      <c r="Z21" s="8"/>
      <c r="AA21" s="8">
        <v>90</v>
      </c>
      <c r="AB21" s="8">
        <v>0</v>
      </c>
      <c r="AC21" s="54">
        <f t="shared" si="4"/>
        <v>0</v>
      </c>
      <c r="AD21" s="8">
        <v>90</v>
      </c>
      <c r="AE21" s="8">
        <v>0</v>
      </c>
      <c r="AF21" s="54">
        <f t="shared" si="5"/>
        <v>0</v>
      </c>
    </row>
    <row r="22" spans="1:32" s="1" customFormat="1" ht="15" customHeight="1" x14ac:dyDescent="0.55000000000000004">
      <c r="A22" s="16">
        <v>5</v>
      </c>
      <c r="B22" s="17" t="s">
        <v>21</v>
      </c>
      <c r="C22" s="18">
        <v>9402</v>
      </c>
      <c r="D22" s="17" t="s">
        <v>32</v>
      </c>
      <c r="E22" s="8">
        <v>0</v>
      </c>
      <c r="F22" s="8">
        <v>0</v>
      </c>
      <c r="G22" s="8">
        <v>0</v>
      </c>
      <c r="H22" s="8">
        <v>0</v>
      </c>
      <c r="I22" s="54" t="str">
        <f t="shared" si="0"/>
        <v>N/A</v>
      </c>
      <c r="J22" s="8">
        <v>0</v>
      </c>
      <c r="K22" s="8">
        <v>0</v>
      </c>
      <c r="L22" s="8">
        <v>0</v>
      </c>
      <c r="M22" s="8">
        <v>0</v>
      </c>
      <c r="N22" s="54" t="str">
        <f t="shared" si="1"/>
        <v>N/A</v>
      </c>
      <c r="O22" s="8">
        <v>0</v>
      </c>
      <c r="P22" s="8">
        <v>0</v>
      </c>
      <c r="Q22" s="8">
        <v>0</v>
      </c>
      <c r="R22" s="8">
        <v>0</v>
      </c>
      <c r="S22" s="54" t="str">
        <f t="shared" si="2"/>
        <v>N/A</v>
      </c>
      <c r="T22" s="8">
        <v>0</v>
      </c>
      <c r="U22" s="8">
        <v>0</v>
      </c>
      <c r="V22" s="8">
        <v>0</v>
      </c>
      <c r="W22" s="8">
        <v>0</v>
      </c>
      <c r="X22" s="54" t="str">
        <f t="shared" si="3"/>
        <v>N/A</v>
      </c>
      <c r="Y22" s="8"/>
      <c r="Z22" s="8"/>
      <c r="AA22" s="8">
        <v>90</v>
      </c>
      <c r="AB22" s="8">
        <v>0</v>
      </c>
      <c r="AC22" s="54">
        <f t="shared" si="4"/>
        <v>0</v>
      </c>
      <c r="AD22" s="8">
        <v>90</v>
      </c>
      <c r="AE22" s="8">
        <v>0</v>
      </c>
      <c r="AF22" s="54">
        <f t="shared" si="5"/>
        <v>0</v>
      </c>
    </row>
    <row r="23" spans="1:32" s="1" customFormat="1" ht="15" customHeight="1" x14ac:dyDescent="0.55000000000000004">
      <c r="A23" s="16">
        <v>5</v>
      </c>
      <c r="B23" s="17" t="s">
        <v>21</v>
      </c>
      <c r="C23" s="18">
        <v>9501</v>
      </c>
      <c r="D23" s="17" t="s">
        <v>33</v>
      </c>
      <c r="E23" s="8">
        <v>0</v>
      </c>
      <c r="F23" s="8">
        <v>0</v>
      </c>
      <c r="G23" s="8">
        <v>0</v>
      </c>
      <c r="H23" s="8">
        <v>0</v>
      </c>
      <c r="I23" s="54" t="str">
        <f t="shared" si="0"/>
        <v>N/A</v>
      </c>
      <c r="J23" s="8">
        <v>0</v>
      </c>
      <c r="K23" s="8">
        <v>0</v>
      </c>
      <c r="L23" s="8">
        <v>0</v>
      </c>
      <c r="M23" s="8">
        <v>0</v>
      </c>
      <c r="N23" s="54" t="str">
        <f t="shared" si="1"/>
        <v>N/A</v>
      </c>
      <c r="O23" s="8">
        <v>44</v>
      </c>
      <c r="P23" s="8">
        <v>60</v>
      </c>
      <c r="Q23" s="8">
        <v>104</v>
      </c>
      <c r="R23" s="8">
        <v>125</v>
      </c>
      <c r="S23" s="54">
        <f t="shared" si="2"/>
        <v>1.2019230769230769</v>
      </c>
      <c r="T23" s="8">
        <v>44</v>
      </c>
      <c r="U23" s="8">
        <v>60</v>
      </c>
      <c r="V23" s="8">
        <v>104</v>
      </c>
      <c r="W23" s="8">
        <v>125</v>
      </c>
      <c r="X23" s="54">
        <f t="shared" si="3"/>
        <v>1.2019230769230769</v>
      </c>
      <c r="Y23" s="8"/>
      <c r="Z23" s="8"/>
      <c r="AA23" s="8">
        <v>300</v>
      </c>
      <c r="AB23" s="8">
        <v>178</v>
      </c>
      <c r="AC23" s="54">
        <f t="shared" si="4"/>
        <v>0.59333333333333338</v>
      </c>
      <c r="AD23" s="8">
        <v>404</v>
      </c>
      <c r="AE23" s="8">
        <v>303</v>
      </c>
      <c r="AF23" s="54">
        <f t="shared" si="5"/>
        <v>0.75</v>
      </c>
    </row>
    <row r="24" spans="1:32" s="1" customFormat="1" ht="15" customHeight="1" x14ac:dyDescent="0.55000000000000004">
      <c r="A24" s="16">
        <v>5</v>
      </c>
      <c r="B24" s="17" t="s">
        <v>21</v>
      </c>
      <c r="C24" s="18">
        <v>9502</v>
      </c>
      <c r="D24" s="17" t="s">
        <v>34</v>
      </c>
      <c r="E24" s="8">
        <v>80</v>
      </c>
      <c r="F24" s="8">
        <v>30</v>
      </c>
      <c r="G24" s="8">
        <v>110</v>
      </c>
      <c r="H24" s="8">
        <v>105</v>
      </c>
      <c r="I24" s="54">
        <f t="shared" si="0"/>
        <v>0.95454545454545459</v>
      </c>
      <c r="J24" s="8">
        <v>25</v>
      </c>
      <c r="K24" s="8">
        <v>30</v>
      </c>
      <c r="L24" s="8">
        <v>55</v>
      </c>
      <c r="M24" s="8">
        <v>25</v>
      </c>
      <c r="N24" s="54">
        <f t="shared" si="1"/>
        <v>0.45454545454545453</v>
      </c>
      <c r="O24" s="8">
        <v>56</v>
      </c>
      <c r="P24" s="8">
        <v>120</v>
      </c>
      <c r="Q24" s="8">
        <v>176</v>
      </c>
      <c r="R24" s="8">
        <v>197</v>
      </c>
      <c r="S24" s="54">
        <f t="shared" si="2"/>
        <v>1.1193181818181819</v>
      </c>
      <c r="T24" s="8">
        <v>161</v>
      </c>
      <c r="U24" s="8">
        <v>180</v>
      </c>
      <c r="V24" s="8">
        <v>341</v>
      </c>
      <c r="W24" s="8">
        <v>327</v>
      </c>
      <c r="X24" s="54">
        <f t="shared" si="3"/>
        <v>0.95894428152492672</v>
      </c>
      <c r="Y24" s="8"/>
      <c r="Z24" s="8"/>
      <c r="AA24" s="8">
        <v>150</v>
      </c>
      <c r="AB24" s="8">
        <v>203</v>
      </c>
      <c r="AC24" s="54">
        <f t="shared" si="4"/>
        <v>1.3533333333333333</v>
      </c>
      <c r="AD24" s="8">
        <v>491</v>
      </c>
      <c r="AE24" s="8">
        <v>530</v>
      </c>
      <c r="AF24" s="54">
        <f t="shared" si="5"/>
        <v>1.0794297352342159</v>
      </c>
    </row>
    <row r="25" spans="1:32" s="1" customFormat="1" ht="15" customHeight="1" x14ac:dyDescent="0.55000000000000004">
      <c r="A25" s="16">
        <v>5</v>
      </c>
      <c r="B25" s="17" t="s">
        <v>21</v>
      </c>
      <c r="C25" s="18">
        <v>9503</v>
      </c>
      <c r="D25" s="17" t="s">
        <v>35</v>
      </c>
      <c r="E25" s="8">
        <v>0</v>
      </c>
      <c r="F25" s="8">
        <v>0</v>
      </c>
      <c r="G25" s="8">
        <v>0</v>
      </c>
      <c r="H25" s="8">
        <v>0</v>
      </c>
      <c r="I25" s="54" t="str">
        <f t="shared" si="0"/>
        <v>N/A</v>
      </c>
      <c r="J25" s="8">
        <v>33</v>
      </c>
      <c r="K25" s="8">
        <v>60</v>
      </c>
      <c r="L25" s="8">
        <v>93</v>
      </c>
      <c r="M25" s="8">
        <v>66</v>
      </c>
      <c r="N25" s="54">
        <f t="shared" si="1"/>
        <v>0.70967741935483875</v>
      </c>
      <c r="O25" s="8">
        <v>257</v>
      </c>
      <c r="P25" s="8">
        <v>90</v>
      </c>
      <c r="Q25" s="8">
        <v>347</v>
      </c>
      <c r="R25" s="8">
        <v>276</v>
      </c>
      <c r="S25" s="54">
        <f t="shared" si="2"/>
        <v>0.79538904899135443</v>
      </c>
      <c r="T25" s="8">
        <v>290</v>
      </c>
      <c r="U25" s="8">
        <v>150</v>
      </c>
      <c r="V25" s="8">
        <v>440</v>
      </c>
      <c r="W25" s="8">
        <v>342</v>
      </c>
      <c r="X25" s="54">
        <f t="shared" si="3"/>
        <v>0.77727272727272723</v>
      </c>
      <c r="Y25" s="8"/>
      <c r="Z25" s="8"/>
      <c r="AA25" s="8">
        <v>150</v>
      </c>
      <c r="AB25" s="8">
        <v>0</v>
      </c>
      <c r="AC25" s="54">
        <f t="shared" si="4"/>
        <v>0</v>
      </c>
      <c r="AD25" s="8">
        <v>590</v>
      </c>
      <c r="AE25" s="8">
        <v>342</v>
      </c>
      <c r="AF25" s="54">
        <f t="shared" si="5"/>
        <v>0.57966101694915251</v>
      </c>
    </row>
    <row r="26" spans="1:32" s="1" customFormat="1" ht="15" customHeight="1" x14ac:dyDescent="0.55000000000000004">
      <c r="A26" s="16">
        <v>5</v>
      </c>
      <c r="B26" s="17" t="s">
        <v>21</v>
      </c>
      <c r="C26" s="18">
        <v>9504</v>
      </c>
      <c r="D26" s="17" t="s">
        <v>36</v>
      </c>
      <c r="E26" s="8">
        <v>0</v>
      </c>
      <c r="F26" s="8">
        <v>0</v>
      </c>
      <c r="G26" s="8">
        <v>0</v>
      </c>
      <c r="H26" s="8">
        <v>0</v>
      </c>
      <c r="I26" s="54" t="str">
        <f t="shared" si="0"/>
        <v>N/A</v>
      </c>
      <c r="J26" s="8">
        <v>0</v>
      </c>
      <c r="K26" s="8">
        <v>60</v>
      </c>
      <c r="L26" s="8">
        <v>60</v>
      </c>
      <c r="M26" s="8">
        <v>0</v>
      </c>
      <c r="N26" s="54">
        <f t="shared" si="1"/>
        <v>0</v>
      </c>
      <c r="O26" s="8">
        <v>376</v>
      </c>
      <c r="P26" s="8">
        <v>120</v>
      </c>
      <c r="Q26" s="8">
        <v>496</v>
      </c>
      <c r="R26" s="8">
        <v>424</v>
      </c>
      <c r="S26" s="54">
        <f t="shared" si="2"/>
        <v>0.85483870967741937</v>
      </c>
      <c r="T26" s="8">
        <v>376</v>
      </c>
      <c r="U26" s="8">
        <v>180</v>
      </c>
      <c r="V26" s="8">
        <v>556</v>
      </c>
      <c r="W26" s="8">
        <v>424</v>
      </c>
      <c r="X26" s="54">
        <f t="shared" si="3"/>
        <v>0.76258992805755399</v>
      </c>
      <c r="Y26" s="8"/>
      <c r="Z26" s="8"/>
      <c r="AA26" s="8">
        <v>90</v>
      </c>
      <c r="AB26" s="8">
        <v>18</v>
      </c>
      <c r="AC26" s="54">
        <f t="shared" si="4"/>
        <v>0.2</v>
      </c>
      <c r="AD26" s="8">
        <v>646</v>
      </c>
      <c r="AE26" s="8">
        <v>442</v>
      </c>
      <c r="AF26" s="54">
        <f t="shared" si="5"/>
        <v>0.68421052631578949</v>
      </c>
    </row>
    <row r="27" spans="1:32" s="1" customFormat="1" ht="15" customHeight="1" x14ac:dyDescent="0.55000000000000004">
      <c r="A27" s="16">
        <v>5</v>
      </c>
      <c r="B27" s="17" t="s">
        <v>21</v>
      </c>
      <c r="C27" s="18">
        <v>9549</v>
      </c>
      <c r="D27" s="17" t="s">
        <v>37</v>
      </c>
      <c r="E27" s="8">
        <v>75</v>
      </c>
      <c r="F27" s="8">
        <v>50</v>
      </c>
      <c r="G27" s="8">
        <v>125</v>
      </c>
      <c r="H27" s="8">
        <v>65</v>
      </c>
      <c r="I27" s="54">
        <f t="shared" si="0"/>
        <v>0.52</v>
      </c>
      <c r="J27" s="8">
        <v>0</v>
      </c>
      <c r="K27" s="8">
        <v>0</v>
      </c>
      <c r="L27" s="8">
        <v>0</v>
      </c>
      <c r="M27" s="8">
        <v>0</v>
      </c>
      <c r="N27" s="54" t="str">
        <f t="shared" si="1"/>
        <v>N/A</v>
      </c>
      <c r="O27" s="8">
        <v>179</v>
      </c>
      <c r="P27" s="8">
        <v>120</v>
      </c>
      <c r="Q27" s="8">
        <v>299</v>
      </c>
      <c r="R27" s="8">
        <v>200</v>
      </c>
      <c r="S27" s="54">
        <f t="shared" si="2"/>
        <v>0.66889632107023411</v>
      </c>
      <c r="T27" s="8">
        <v>254</v>
      </c>
      <c r="U27" s="8">
        <v>170</v>
      </c>
      <c r="V27" s="8">
        <v>424</v>
      </c>
      <c r="W27" s="8">
        <v>265</v>
      </c>
      <c r="X27" s="54">
        <f t="shared" si="3"/>
        <v>0.625</v>
      </c>
      <c r="Y27" s="8"/>
      <c r="Z27" s="8"/>
      <c r="AA27" s="8">
        <v>300</v>
      </c>
      <c r="AB27" s="8">
        <v>732</v>
      </c>
      <c r="AC27" s="54">
        <f t="shared" si="4"/>
        <v>2.44</v>
      </c>
      <c r="AD27" s="8">
        <v>724</v>
      </c>
      <c r="AE27" s="8">
        <v>997</v>
      </c>
      <c r="AF27" s="54">
        <f t="shared" si="5"/>
        <v>1.3770718232044199</v>
      </c>
    </row>
    <row r="28" spans="1:32" s="1" customFormat="1" ht="15" customHeight="1" x14ac:dyDescent="0.55000000000000004">
      <c r="A28" s="16">
        <v>8</v>
      </c>
      <c r="B28" s="17" t="s">
        <v>38</v>
      </c>
      <c r="C28" s="18">
        <v>9103</v>
      </c>
      <c r="D28" s="17" t="s">
        <v>39</v>
      </c>
      <c r="E28" s="8">
        <v>0</v>
      </c>
      <c r="F28" s="8">
        <v>0</v>
      </c>
      <c r="G28" s="8">
        <v>0</v>
      </c>
      <c r="H28" s="8">
        <v>0</v>
      </c>
      <c r="I28" s="54" t="str">
        <f t="shared" si="0"/>
        <v>N/A</v>
      </c>
      <c r="J28" s="8">
        <v>0</v>
      </c>
      <c r="K28" s="8">
        <v>50</v>
      </c>
      <c r="L28" s="8">
        <v>50</v>
      </c>
      <c r="M28" s="8">
        <v>20</v>
      </c>
      <c r="N28" s="54">
        <f t="shared" si="1"/>
        <v>0.4</v>
      </c>
      <c r="O28" s="8">
        <v>214</v>
      </c>
      <c r="P28" s="8">
        <v>25</v>
      </c>
      <c r="Q28" s="8">
        <v>239</v>
      </c>
      <c r="R28" s="8">
        <v>259</v>
      </c>
      <c r="S28" s="54">
        <f t="shared" si="2"/>
        <v>1.0836820083682008</v>
      </c>
      <c r="T28" s="8">
        <v>214</v>
      </c>
      <c r="U28" s="8">
        <v>75</v>
      </c>
      <c r="V28" s="8">
        <v>289</v>
      </c>
      <c r="W28" s="8">
        <v>279</v>
      </c>
      <c r="X28" s="54">
        <f t="shared" si="3"/>
        <v>0.96539792387543255</v>
      </c>
      <c r="Y28" s="8"/>
      <c r="Z28" s="8"/>
      <c r="AA28" s="8">
        <v>90</v>
      </c>
      <c r="AB28" s="8">
        <v>0</v>
      </c>
      <c r="AC28" s="54">
        <f t="shared" si="4"/>
        <v>0</v>
      </c>
      <c r="AD28" s="8">
        <v>379</v>
      </c>
      <c r="AE28" s="8">
        <v>279</v>
      </c>
      <c r="AF28" s="54">
        <f t="shared" si="5"/>
        <v>0.73614775725593673</v>
      </c>
    </row>
    <row r="29" spans="1:32" s="1" customFormat="1" ht="15" customHeight="1" x14ac:dyDescent="0.55000000000000004">
      <c r="A29" s="16">
        <v>8</v>
      </c>
      <c r="B29" s="17" t="s">
        <v>38</v>
      </c>
      <c r="C29" s="18">
        <v>9207</v>
      </c>
      <c r="D29" s="17" t="s">
        <v>40</v>
      </c>
      <c r="E29" s="8">
        <v>0</v>
      </c>
      <c r="F29" s="8">
        <v>0</v>
      </c>
      <c r="G29" s="8">
        <v>0</v>
      </c>
      <c r="H29" s="8">
        <v>28</v>
      </c>
      <c r="I29" s="54" t="str">
        <f t="shared" si="0"/>
        <v>N/A</v>
      </c>
      <c r="J29" s="8">
        <v>0</v>
      </c>
      <c r="K29" s="8">
        <v>0</v>
      </c>
      <c r="L29" s="8">
        <v>0</v>
      </c>
      <c r="M29" s="8">
        <v>0</v>
      </c>
      <c r="N29" s="54" t="str">
        <f t="shared" si="1"/>
        <v>N/A</v>
      </c>
      <c r="O29" s="8">
        <v>300</v>
      </c>
      <c r="P29" s="8">
        <v>390</v>
      </c>
      <c r="Q29" s="8">
        <v>690</v>
      </c>
      <c r="R29" s="8">
        <v>970</v>
      </c>
      <c r="S29" s="54">
        <f t="shared" si="2"/>
        <v>1.4057971014492754</v>
      </c>
      <c r="T29" s="8">
        <v>300</v>
      </c>
      <c r="U29" s="8">
        <v>390</v>
      </c>
      <c r="V29" s="8">
        <v>690</v>
      </c>
      <c r="W29" s="8">
        <v>998</v>
      </c>
      <c r="X29" s="54">
        <f t="shared" si="3"/>
        <v>1.4463768115942028</v>
      </c>
      <c r="Y29" s="8"/>
      <c r="Z29" s="8"/>
      <c r="AA29" s="8">
        <v>90</v>
      </c>
      <c r="AB29" s="8">
        <v>0</v>
      </c>
      <c r="AC29" s="54">
        <f t="shared" si="4"/>
        <v>0</v>
      </c>
      <c r="AD29" s="8">
        <v>780</v>
      </c>
      <c r="AE29" s="8">
        <v>998</v>
      </c>
      <c r="AF29" s="54">
        <f t="shared" si="5"/>
        <v>1.2794871794871794</v>
      </c>
    </row>
    <row r="30" spans="1:32" s="1" customFormat="1" ht="15" customHeight="1" x14ac:dyDescent="0.55000000000000004">
      <c r="A30" s="16">
        <v>8</v>
      </c>
      <c r="B30" s="17" t="s">
        <v>38</v>
      </c>
      <c r="C30" s="18">
        <v>9208</v>
      </c>
      <c r="D30" s="17" t="s">
        <v>41</v>
      </c>
      <c r="E30" s="8">
        <v>543</v>
      </c>
      <c r="F30" s="8">
        <v>390</v>
      </c>
      <c r="G30" s="8">
        <v>933</v>
      </c>
      <c r="H30" s="8">
        <v>913</v>
      </c>
      <c r="I30" s="54">
        <f t="shared" si="0"/>
        <v>0.97856377277599138</v>
      </c>
      <c r="J30" s="8">
        <v>0</v>
      </c>
      <c r="K30" s="8">
        <v>0</v>
      </c>
      <c r="L30" s="8">
        <v>0</v>
      </c>
      <c r="M30" s="8">
        <v>0</v>
      </c>
      <c r="N30" s="54" t="str">
        <f t="shared" si="1"/>
        <v>N/A</v>
      </c>
      <c r="O30" s="8">
        <v>929</v>
      </c>
      <c r="P30" s="8">
        <v>660</v>
      </c>
      <c r="Q30" s="8">
        <v>1589</v>
      </c>
      <c r="R30" s="8">
        <v>2242</v>
      </c>
      <c r="S30" s="54">
        <f t="shared" si="2"/>
        <v>1.4109502831969791</v>
      </c>
      <c r="T30" s="8">
        <v>1472</v>
      </c>
      <c r="U30" s="8">
        <v>1050</v>
      </c>
      <c r="V30" s="8">
        <v>2522</v>
      </c>
      <c r="W30" s="8">
        <v>3155</v>
      </c>
      <c r="X30" s="54">
        <f t="shared" si="3"/>
        <v>1.2509912767644726</v>
      </c>
      <c r="Y30" s="8"/>
      <c r="Z30" s="8"/>
      <c r="AA30" s="8">
        <v>150</v>
      </c>
      <c r="AB30" s="8">
        <v>0</v>
      </c>
      <c r="AC30" s="54">
        <f t="shared" si="4"/>
        <v>0</v>
      </c>
      <c r="AD30" s="8">
        <v>2672</v>
      </c>
      <c r="AE30" s="8">
        <v>3155</v>
      </c>
      <c r="AF30" s="54">
        <f t="shared" si="5"/>
        <v>1.1807634730538923</v>
      </c>
    </row>
    <row r="31" spans="1:32" s="1" customFormat="1" ht="15" customHeight="1" x14ac:dyDescent="0.55000000000000004">
      <c r="A31" s="16">
        <v>8</v>
      </c>
      <c r="B31" s="17" t="s">
        <v>38</v>
      </c>
      <c r="C31" s="18">
        <v>9302</v>
      </c>
      <c r="D31" s="17" t="s">
        <v>42</v>
      </c>
      <c r="E31" s="8">
        <v>0</v>
      </c>
      <c r="F31" s="8">
        <v>0</v>
      </c>
      <c r="G31" s="8">
        <v>0</v>
      </c>
      <c r="H31" s="8">
        <v>0</v>
      </c>
      <c r="I31" s="54" t="str">
        <f t="shared" si="0"/>
        <v>N/A</v>
      </c>
      <c r="J31" s="8">
        <v>0</v>
      </c>
      <c r="K31" s="8">
        <v>0</v>
      </c>
      <c r="L31" s="8">
        <v>0</v>
      </c>
      <c r="M31" s="8">
        <v>0</v>
      </c>
      <c r="N31" s="54" t="str">
        <f t="shared" si="1"/>
        <v>N/A</v>
      </c>
      <c r="O31" s="8">
        <v>0</v>
      </c>
      <c r="P31" s="8">
        <v>0</v>
      </c>
      <c r="Q31" s="8">
        <v>0</v>
      </c>
      <c r="R31" s="8">
        <v>0</v>
      </c>
      <c r="S31" s="54" t="str">
        <f t="shared" si="2"/>
        <v>N/A</v>
      </c>
      <c r="T31" s="8">
        <v>0</v>
      </c>
      <c r="U31" s="8">
        <v>0</v>
      </c>
      <c r="V31" s="8">
        <v>0</v>
      </c>
      <c r="W31" s="8">
        <v>0</v>
      </c>
      <c r="X31" s="54" t="str">
        <f t="shared" si="3"/>
        <v>N/A</v>
      </c>
      <c r="Y31" s="8"/>
      <c r="Z31" s="8"/>
      <c r="AA31" s="8">
        <v>90</v>
      </c>
      <c r="AB31" s="8">
        <v>0</v>
      </c>
      <c r="AC31" s="54">
        <f t="shared" si="4"/>
        <v>0</v>
      </c>
      <c r="AD31" s="8">
        <v>90</v>
      </c>
      <c r="AE31" s="8">
        <v>0</v>
      </c>
      <c r="AF31" s="54">
        <f t="shared" si="5"/>
        <v>0</v>
      </c>
    </row>
    <row r="32" spans="1:32" s="1" customFormat="1" ht="15" customHeight="1" x14ac:dyDescent="0.55000000000000004">
      <c r="A32" s="16">
        <v>11</v>
      </c>
      <c r="B32" s="17" t="s">
        <v>43</v>
      </c>
      <c r="C32" s="18">
        <v>9209</v>
      </c>
      <c r="D32" s="17" t="s">
        <v>44</v>
      </c>
      <c r="E32" s="8">
        <v>783</v>
      </c>
      <c r="F32" s="8">
        <v>840</v>
      </c>
      <c r="G32" s="8">
        <v>1623</v>
      </c>
      <c r="H32" s="8">
        <v>1209</v>
      </c>
      <c r="I32" s="54">
        <f t="shared" si="0"/>
        <v>0.74491682070240295</v>
      </c>
      <c r="J32" s="8">
        <v>0</v>
      </c>
      <c r="K32" s="8">
        <v>9</v>
      </c>
      <c r="L32" s="8">
        <v>9</v>
      </c>
      <c r="M32" s="8">
        <v>0</v>
      </c>
      <c r="N32" s="54">
        <f t="shared" si="1"/>
        <v>0</v>
      </c>
      <c r="O32" s="8">
        <v>538</v>
      </c>
      <c r="P32" s="8">
        <v>1020</v>
      </c>
      <c r="Q32" s="8">
        <v>1558</v>
      </c>
      <c r="R32" s="8">
        <v>1214</v>
      </c>
      <c r="S32" s="54">
        <f t="shared" si="2"/>
        <v>0.77920410783055194</v>
      </c>
      <c r="T32" s="8">
        <v>1321</v>
      </c>
      <c r="U32" s="8">
        <v>1869</v>
      </c>
      <c r="V32" s="8">
        <v>3190</v>
      </c>
      <c r="W32" s="8">
        <v>2423</v>
      </c>
      <c r="X32" s="54">
        <f t="shared" si="3"/>
        <v>0.75956112852664581</v>
      </c>
      <c r="Y32" s="8"/>
      <c r="Z32" s="8"/>
      <c r="AA32" s="8">
        <v>90</v>
      </c>
      <c r="AB32" s="8">
        <v>0</v>
      </c>
      <c r="AC32" s="54">
        <f t="shared" si="4"/>
        <v>0</v>
      </c>
      <c r="AD32" s="8">
        <v>3280</v>
      </c>
      <c r="AE32" s="8">
        <v>2423</v>
      </c>
      <c r="AF32" s="54">
        <f t="shared" si="5"/>
        <v>0.738719512195122</v>
      </c>
    </row>
    <row r="33" spans="1:32" s="1" customFormat="1" ht="15" customHeight="1" x14ac:dyDescent="0.55000000000000004">
      <c r="A33" s="16">
        <v>11</v>
      </c>
      <c r="B33" s="17" t="s">
        <v>43</v>
      </c>
      <c r="C33" s="18">
        <v>9210</v>
      </c>
      <c r="D33" s="17" t="s">
        <v>45</v>
      </c>
      <c r="E33" s="8">
        <v>0</v>
      </c>
      <c r="F33" s="8">
        <v>0</v>
      </c>
      <c r="G33" s="8">
        <v>0</v>
      </c>
      <c r="H33" s="8">
        <v>0</v>
      </c>
      <c r="I33" s="54" t="str">
        <f t="shared" si="0"/>
        <v>N/A</v>
      </c>
      <c r="J33" s="8">
        <v>0</v>
      </c>
      <c r="K33" s="8">
        <v>0</v>
      </c>
      <c r="L33" s="8">
        <v>0</v>
      </c>
      <c r="M33" s="8">
        <v>0</v>
      </c>
      <c r="N33" s="54" t="str">
        <f t="shared" si="1"/>
        <v>N/A</v>
      </c>
      <c r="O33" s="8">
        <v>14</v>
      </c>
      <c r="P33" s="8">
        <v>180</v>
      </c>
      <c r="Q33" s="8">
        <v>194</v>
      </c>
      <c r="R33" s="8">
        <v>106</v>
      </c>
      <c r="S33" s="54">
        <f t="shared" si="2"/>
        <v>0.54639175257731953</v>
      </c>
      <c r="T33" s="8">
        <v>14</v>
      </c>
      <c r="U33" s="8">
        <v>180</v>
      </c>
      <c r="V33" s="8">
        <v>194</v>
      </c>
      <c r="W33" s="8">
        <v>106</v>
      </c>
      <c r="X33" s="54">
        <f t="shared" si="3"/>
        <v>0.54639175257731953</v>
      </c>
      <c r="Y33" s="8"/>
      <c r="Z33" s="8"/>
      <c r="AA33" s="8">
        <v>90</v>
      </c>
      <c r="AB33" s="8">
        <v>0</v>
      </c>
      <c r="AC33" s="54">
        <f t="shared" si="4"/>
        <v>0</v>
      </c>
      <c r="AD33" s="8">
        <v>284</v>
      </c>
      <c r="AE33" s="8">
        <v>106</v>
      </c>
      <c r="AF33" s="54">
        <f t="shared" si="5"/>
        <v>0.37323943661971831</v>
      </c>
    </row>
    <row r="34" spans="1:32" s="1" customFormat="1" ht="15" customHeight="1" x14ac:dyDescent="0.55000000000000004">
      <c r="A34" s="16">
        <v>11</v>
      </c>
      <c r="B34" s="17" t="s">
        <v>43</v>
      </c>
      <c r="C34" s="18">
        <v>9211</v>
      </c>
      <c r="D34" s="17" t="s">
        <v>46</v>
      </c>
      <c r="E34" s="8">
        <v>0</v>
      </c>
      <c r="F34" s="8">
        <v>0</v>
      </c>
      <c r="G34" s="8">
        <v>0</v>
      </c>
      <c r="H34" s="8">
        <v>0</v>
      </c>
      <c r="I34" s="54" t="str">
        <f t="shared" si="0"/>
        <v>N/A</v>
      </c>
      <c r="J34" s="8">
        <v>0</v>
      </c>
      <c r="K34" s="8">
        <v>0</v>
      </c>
      <c r="L34" s="8">
        <v>0</v>
      </c>
      <c r="M34" s="8">
        <v>0</v>
      </c>
      <c r="N34" s="54" t="str">
        <f t="shared" si="1"/>
        <v>N/A</v>
      </c>
      <c r="O34" s="8">
        <v>0</v>
      </c>
      <c r="P34" s="8">
        <v>0</v>
      </c>
      <c r="Q34" s="8">
        <v>0</v>
      </c>
      <c r="R34" s="8">
        <v>0</v>
      </c>
      <c r="S34" s="54" t="str">
        <f t="shared" si="2"/>
        <v>N/A</v>
      </c>
      <c r="T34" s="8">
        <v>0</v>
      </c>
      <c r="U34" s="8">
        <v>0</v>
      </c>
      <c r="V34" s="8">
        <v>0</v>
      </c>
      <c r="W34" s="8">
        <v>0</v>
      </c>
      <c r="X34" s="54" t="str">
        <f t="shared" si="3"/>
        <v>N/A</v>
      </c>
      <c r="Y34" s="8"/>
      <c r="Z34" s="8"/>
      <c r="AA34" s="8">
        <v>90</v>
      </c>
      <c r="AB34" s="8">
        <v>0</v>
      </c>
      <c r="AC34" s="54">
        <f t="shared" si="4"/>
        <v>0</v>
      </c>
      <c r="AD34" s="8">
        <v>90</v>
      </c>
      <c r="AE34" s="8">
        <v>0</v>
      </c>
      <c r="AF34" s="54">
        <f t="shared" si="5"/>
        <v>0</v>
      </c>
    </row>
    <row r="35" spans="1:32" s="1" customFormat="1" ht="15" customHeight="1" x14ac:dyDescent="0.55000000000000004">
      <c r="A35" s="16">
        <v>11</v>
      </c>
      <c r="B35" s="17" t="s">
        <v>43</v>
      </c>
      <c r="C35" s="18">
        <v>9212</v>
      </c>
      <c r="D35" s="17" t="s">
        <v>47</v>
      </c>
      <c r="E35" s="8">
        <v>0</v>
      </c>
      <c r="F35" s="8">
        <v>0</v>
      </c>
      <c r="G35" s="8">
        <v>0</v>
      </c>
      <c r="H35" s="8">
        <v>0</v>
      </c>
      <c r="I35" s="54" t="str">
        <f t="shared" si="0"/>
        <v>N/A</v>
      </c>
      <c r="J35" s="8">
        <v>0</v>
      </c>
      <c r="K35" s="8">
        <v>0</v>
      </c>
      <c r="L35" s="8">
        <v>0</v>
      </c>
      <c r="M35" s="8">
        <v>0</v>
      </c>
      <c r="N35" s="54" t="str">
        <f t="shared" si="1"/>
        <v>N/A</v>
      </c>
      <c r="O35" s="8">
        <v>0</v>
      </c>
      <c r="P35" s="8">
        <v>0</v>
      </c>
      <c r="Q35" s="8">
        <v>0</v>
      </c>
      <c r="R35" s="8">
        <v>0</v>
      </c>
      <c r="S35" s="54" t="str">
        <f t="shared" si="2"/>
        <v>N/A</v>
      </c>
      <c r="T35" s="8">
        <v>0</v>
      </c>
      <c r="U35" s="8">
        <v>0</v>
      </c>
      <c r="V35" s="8">
        <v>0</v>
      </c>
      <c r="W35" s="8">
        <v>0</v>
      </c>
      <c r="X35" s="54" t="str">
        <f t="shared" si="3"/>
        <v>N/A</v>
      </c>
      <c r="Y35" s="8"/>
      <c r="Z35" s="8"/>
      <c r="AA35" s="8">
        <v>90</v>
      </c>
      <c r="AB35" s="8">
        <v>0</v>
      </c>
      <c r="AC35" s="54">
        <f t="shared" si="4"/>
        <v>0</v>
      </c>
      <c r="AD35" s="8">
        <v>90</v>
      </c>
      <c r="AE35" s="8">
        <v>0</v>
      </c>
      <c r="AF35" s="54">
        <f t="shared" si="5"/>
        <v>0</v>
      </c>
    </row>
    <row r="36" spans="1:32" s="1" customFormat="1" ht="15" customHeight="1" x14ac:dyDescent="0.55000000000000004">
      <c r="A36" s="16">
        <v>11</v>
      </c>
      <c r="B36" s="17" t="s">
        <v>43</v>
      </c>
      <c r="C36" s="18">
        <v>9213</v>
      </c>
      <c r="D36" s="17" t="s">
        <v>48</v>
      </c>
      <c r="E36" s="8">
        <v>0</v>
      </c>
      <c r="F36" s="8">
        <v>0</v>
      </c>
      <c r="G36" s="8">
        <v>0</v>
      </c>
      <c r="H36" s="8">
        <v>0</v>
      </c>
      <c r="I36" s="54" t="str">
        <f t="shared" si="0"/>
        <v>N/A</v>
      </c>
      <c r="J36" s="8">
        <v>0</v>
      </c>
      <c r="K36" s="8">
        <v>0</v>
      </c>
      <c r="L36" s="8">
        <v>0</v>
      </c>
      <c r="M36" s="8">
        <v>0</v>
      </c>
      <c r="N36" s="54" t="str">
        <f t="shared" si="1"/>
        <v>N/A</v>
      </c>
      <c r="O36" s="8">
        <v>0</v>
      </c>
      <c r="P36" s="8">
        <v>0</v>
      </c>
      <c r="Q36" s="8">
        <v>0</v>
      </c>
      <c r="R36" s="8">
        <v>0</v>
      </c>
      <c r="S36" s="54" t="str">
        <f t="shared" si="2"/>
        <v>N/A</v>
      </c>
      <c r="T36" s="8">
        <v>0</v>
      </c>
      <c r="U36" s="8">
        <v>0</v>
      </c>
      <c r="V36" s="8">
        <v>0</v>
      </c>
      <c r="W36" s="8">
        <v>0</v>
      </c>
      <c r="X36" s="54" t="str">
        <f t="shared" si="3"/>
        <v>N/A</v>
      </c>
      <c r="Y36" s="8"/>
      <c r="Z36" s="8"/>
      <c r="AA36" s="8">
        <v>90</v>
      </c>
      <c r="AB36" s="8">
        <v>0</v>
      </c>
      <c r="AC36" s="54">
        <f t="shared" si="4"/>
        <v>0</v>
      </c>
      <c r="AD36" s="8">
        <v>90</v>
      </c>
      <c r="AE36" s="8">
        <v>0</v>
      </c>
      <c r="AF36" s="54">
        <f t="shared" si="5"/>
        <v>0</v>
      </c>
    </row>
    <row r="37" spans="1:32" s="1" customFormat="1" ht="15" customHeight="1" x14ac:dyDescent="0.55000000000000004">
      <c r="A37" s="16">
        <v>11</v>
      </c>
      <c r="B37" s="17" t="s">
        <v>43</v>
      </c>
      <c r="C37" s="18">
        <v>9214</v>
      </c>
      <c r="D37" s="17" t="s">
        <v>49</v>
      </c>
      <c r="E37" s="8">
        <v>0</v>
      </c>
      <c r="F37" s="8">
        <v>0</v>
      </c>
      <c r="G37" s="8">
        <v>0</v>
      </c>
      <c r="H37" s="8">
        <v>0</v>
      </c>
      <c r="I37" s="54" t="str">
        <f t="shared" si="0"/>
        <v>N/A</v>
      </c>
      <c r="J37" s="8">
        <v>0</v>
      </c>
      <c r="K37" s="8">
        <v>0</v>
      </c>
      <c r="L37" s="8">
        <v>0</v>
      </c>
      <c r="M37" s="8">
        <v>0</v>
      </c>
      <c r="N37" s="54" t="str">
        <f t="shared" si="1"/>
        <v>N/A</v>
      </c>
      <c r="O37" s="8">
        <v>0</v>
      </c>
      <c r="P37" s="8">
        <v>0</v>
      </c>
      <c r="Q37" s="8">
        <v>0</v>
      </c>
      <c r="R37" s="8">
        <v>0</v>
      </c>
      <c r="S37" s="54" t="str">
        <f t="shared" si="2"/>
        <v>N/A</v>
      </c>
      <c r="T37" s="8">
        <v>0</v>
      </c>
      <c r="U37" s="8">
        <v>0</v>
      </c>
      <c r="V37" s="8">
        <v>0</v>
      </c>
      <c r="W37" s="8">
        <v>0</v>
      </c>
      <c r="X37" s="54" t="str">
        <f t="shared" si="3"/>
        <v>N/A</v>
      </c>
      <c r="Y37" s="8"/>
      <c r="Z37" s="8"/>
      <c r="AA37" s="8">
        <v>90</v>
      </c>
      <c r="AB37" s="8">
        <v>0</v>
      </c>
      <c r="AC37" s="54">
        <f t="shared" si="4"/>
        <v>0</v>
      </c>
      <c r="AD37" s="8">
        <v>90</v>
      </c>
      <c r="AE37" s="8">
        <v>0</v>
      </c>
      <c r="AF37" s="54">
        <f t="shared" si="5"/>
        <v>0</v>
      </c>
    </row>
    <row r="38" spans="1:32" s="1" customFormat="1" ht="15" customHeight="1" x14ac:dyDescent="0.55000000000000004">
      <c r="A38" s="16">
        <v>11</v>
      </c>
      <c r="B38" s="17" t="s">
        <v>43</v>
      </c>
      <c r="C38" s="18">
        <v>9215</v>
      </c>
      <c r="D38" s="17" t="s">
        <v>50</v>
      </c>
      <c r="E38" s="8">
        <v>0</v>
      </c>
      <c r="F38" s="8">
        <v>0</v>
      </c>
      <c r="G38" s="8">
        <v>0</v>
      </c>
      <c r="H38" s="8">
        <v>80</v>
      </c>
      <c r="I38" s="54" t="str">
        <f t="shared" si="0"/>
        <v>N/A</v>
      </c>
      <c r="J38" s="8">
        <v>0</v>
      </c>
      <c r="K38" s="8">
        <v>0</v>
      </c>
      <c r="L38" s="8">
        <v>0</v>
      </c>
      <c r="M38" s="8">
        <v>0</v>
      </c>
      <c r="N38" s="54" t="str">
        <f t="shared" si="1"/>
        <v>N/A</v>
      </c>
      <c r="O38" s="8">
        <v>0</v>
      </c>
      <c r="P38" s="8">
        <v>0</v>
      </c>
      <c r="Q38" s="8">
        <v>0</v>
      </c>
      <c r="R38" s="8">
        <v>125</v>
      </c>
      <c r="S38" s="54" t="str">
        <f t="shared" si="2"/>
        <v>N/A</v>
      </c>
      <c r="T38" s="8">
        <v>0</v>
      </c>
      <c r="U38" s="8">
        <v>0</v>
      </c>
      <c r="V38" s="8">
        <v>0</v>
      </c>
      <c r="W38" s="8">
        <v>205</v>
      </c>
      <c r="X38" s="54" t="str">
        <f t="shared" si="3"/>
        <v>N/A</v>
      </c>
      <c r="Y38" s="8"/>
      <c r="Z38" s="8"/>
      <c r="AA38" s="8">
        <v>90</v>
      </c>
      <c r="AB38" s="8">
        <v>0</v>
      </c>
      <c r="AC38" s="54">
        <f t="shared" si="4"/>
        <v>0</v>
      </c>
      <c r="AD38" s="8">
        <v>90</v>
      </c>
      <c r="AE38" s="8">
        <v>205</v>
      </c>
      <c r="AF38" s="54">
        <f t="shared" si="5"/>
        <v>2.2777777777777777</v>
      </c>
    </row>
    <row r="39" spans="1:32" s="1" customFormat="1" ht="15" customHeight="1" x14ac:dyDescent="0.55000000000000004">
      <c r="A39" s="16">
        <v>11</v>
      </c>
      <c r="B39" s="17" t="s">
        <v>43</v>
      </c>
      <c r="C39" s="18">
        <v>9216</v>
      </c>
      <c r="D39" s="17" t="s">
        <v>51</v>
      </c>
      <c r="E39" s="8">
        <v>0</v>
      </c>
      <c r="F39" s="8">
        <v>0</v>
      </c>
      <c r="G39" s="8">
        <v>0</v>
      </c>
      <c r="H39" s="8">
        <v>0</v>
      </c>
      <c r="I39" s="54" t="str">
        <f t="shared" si="0"/>
        <v>N/A</v>
      </c>
      <c r="J39" s="8">
        <v>0</v>
      </c>
      <c r="K39" s="8">
        <v>0</v>
      </c>
      <c r="L39" s="8">
        <v>0</v>
      </c>
      <c r="M39" s="8">
        <v>0</v>
      </c>
      <c r="N39" s="54" t="str">
        <f t="shared" si="1"/>
        <v>N/A</v>
      </c>
      <c r="O39" s="8">
        <v>0</v>
      </c>
      <c r="P39" s="8">
        <v>0</v>
      </c>
      <c r="Q39" s="8">
        <v>0</v>
      </c>
      <c r="R39" s="8">
        <v>0</v>
      </c>
      <c r="S39" s="54" t="str">
        <f t="shared" si="2"/>
        <v>N/A</v>
      </c>
      <c r="T39" s="8">
        <v>0</v>
      </c>
      <c r="U39" s="8">
        <v>0</v>
      </c>
      <c r="V39" s="8">
        <v>0</v>
      </c>
      <c r="W39" s="8">
        <v>0</v>
      </c>
      <c r="X39" s="54" t="str">
        <f t="shared" si="3"/>
        <v>N/A</v>
      </c>
      <c r="Y39" s="8"/>
      <c r="Z39" s="8"/>
      <c r="AA39" s="8">
        <v>90</v>
      </c>
      <c r="AB39" s="8">
        <v>0</v>
      </c>
      <c r="AC39" s="54">
        <f t="shared" si="4"/>
        <v>0</v>
      </c>
      <c r="AD39" s="8">
        <v>90</v>
      </c>
      <c r="AE39" s="8">
        <v>0</v>
      </c>
      <c r="AF39" s="54">
        <f t="shared" si="5"/>
        <v>0</v>
      </c>
    </row>
    <row r="40" spans="1:32" s="1" customFormat="1" ht="15" customHeight="1" x14ac:dyDescent="0.55000000000000004">
      <c r="A40" s="16">
        <v>11</v>
      </c>
      <c r="B40" s="17" t="s">
        <v>43</v>
      </c>
      <c r="C40" s="18">
        <v>9217</v>
      </c>
      <c r="D40" s="17" t="s">
        <v>52</v>
      </c>
      <c r="E40" s="8">
        <v>0</v>
      </c>
      <c r="F40" s="8">
        <v>0</v>
      </c>
      <c r="G40" s="8">
        <v>0</v>
      </c>
      <c r="H40" s="8">
        <v>0</v>
      </c>
      <c r="I40" s="54" t="str">
        <f t="shared" si="0"/>
        <v>N/A</v>
      </c>
      <c r="J40" s="8">
        <v>0</v>
      </c>
      <c r="K40" s="8">
        <v>0</v>
      </c>
      <c r="L40" s="8">
        <v>0</v>
      </c>
      <c r="M40" s="8">
        <v>0</v>
      </c>
      <c r="N40" s="54" t="str">
        <f t="shared" si="1"/>
        <v>N/A</v>
      </c>
      <c r="O40" s="8">
        <v>0</v>
      </c>
      <c r="P40" s="8">
        <v>0</v>
      </c>
      <c r="Q40" s="8">
        <v>0</v>
      </c>
      <c r="R40" s="8">
        <v>0</v>
      </c>
      <c r="S40" s="54" t="str">
        <f t="shared" si="2"/>
        <v>N/A</v>
      </c>
      <c r="T40" s="8">
        <v>0</v>
      </c>
      <c r="U40" s="8">
        <v>0</v>
      </c>
      <c r="V40" s="8">
        <v>0</v>
      </c>
      <c r="W40" s="8">
        <v>0</v>
      </c>
      <c r="X40" s="54" t="str">
        <f t="shared" si="3"/>
        <v>N/A</v>
      </c>
      <c r="Y40" s="8"/>
      <c r="Z40" s="8"/>
      <c r="AA40" s="8">
        <v>0</v>
      </c>
      <c r="AB40" s="8">
        <v>0</v>
      </c>
      <c r="AC40" s="54" t="str">
        <f t="shared" si="4"/>
        <v>N/A</v>
      </c>
      <c r="AD40" s="8">
        <v>0</v>
      </c>
      <c r="AE40" s="8">
        <v>0</v>
      </c>
      <c r="AF40" s="54" t="str">
        <f t="shared" si="5"/>
        <v>N/A</v>
      </c>
    </row>
    <row r="41" spans="1:32" s="1" customFormat="1" ht="15" customHeight="1" x14ac:dyDescent="0.55000000000000004">
      <c r="A41" s="16">
        <v>11</v>
      </c>
      <c r="B41" s="17" t="s">
        <v>43</v>
      </c>
      <c r="C41" s="18">
        <v>9303</v>
      </c>
      <c r="D41" s="17" t="s">
        <v>53</v>
      </c>
      <c r="E41" s="8">
        <v>0</v>
      </c>
      <c r="F41" s="8">
        <v>0</v>
      </c>
      <c r="G41" s="8">
        <v>0</v>
      </c>
      <c r="H41" s="8">
        <v>0</v>
      </c>
      <c r="I41" s="54" t="str">
        <f t="shared" si="0"/>
        <v>N/A</v>
      </c>
      <c r="J41" s="8">
        <v>0</v>
      </c>
      <c r="K41" s="8">
        <v>0</v>
      </c>
      <c r="L41" s="8">
        <v>0</v>
      </c>
      <c r="M41" s="8">
        <v>0</v>
      </c>
      <c r="N41" s="54" t="str">
        <f t="shared" si="1"/>
        <v>N/A</v>
      </c>
      <c r="O41" s="8">
        <v>0</v>
      </c>
      <c r="P41" s="8">
        <v>0</v>
      </c>
      <c r="Q41" s="8">
        <v>0</v>
      </c>
      <c r="R41" s="8">
        <v>0</v>
      </c>
      <c r="S41" s="54" t="str">
        <f t="shared" si="2"/>
        <v>N/A</v>
      </c>
      <c r="T41" s="8">
        <v>0</v>
      </c>
      <c r="U41" s="8">
        <v>0</v>
      </c>
      <c r="V41" s="8">
        <v>0</v>
      </c>
      <c r="W41" s="8">
        <v>0</v>
      </c>
      <c r="X41" s="54" t="str">
        <f t="shared" si="3"/>
        <v>N/A</v>
      </c>
      <c r="Y41" s="8"/>
      <c r="Z41" s="8"/>
      <c r="AA41" s="8">
        <v>90</v>
      </c>
      <c r="AB41" s="8">
        <v>0</v>
      </c>
      <c r="AC41" s="54">
        <f t="shared" si="4"/>
        <v>0</v>
      </c>
      <c r="AD41" s="8">
        <v>90</v>
      </c>
      <c r="AE41" s="8">
        <v>0</v>
      </c>
      <c r="AF41" s="54">
        <f t="shared" si="5"/>
        <v>0</v>
      </c>
    </row>
    <row r="42" spans="1:32" s="1" customFormat="1" ht="15" customHeight="1" x14ac:dyDescent="0.55000000000000004">
      <c r="A42" s="16">
        <v>11</v>
      </c>
      <c r="B42" s="17" t="s">
        <v>43</v>
      </c>
      <c r="C42" s="18">
        <v>9403</v>
      </c>
      <c r="D42" s="17" t="s">
        <v>54</v>
      </c>
      <c r="E42" s="8">
        <v>0</v>
      </c>
      <c r="F42" s="8">
        <v>0</v>
      </c>
      <c r="G42" s="8">
        <v>0</v>
      </c>
      <c r="H42" s="8">
        <v>0</v>
      </c>
      <c r="I42" s="54" t="str">
        <f t="shared" si="0"/>
        <v>N/A</v>
      </c>
      <c r="J42" s="8">
        <v>0</v>
      </c>
      <c r="K42" s="8">
        <v>0</v>
      </c>
      <c r="L42" s="8">
        <v>0</v>
      </c>
      <c r="M42" s="8">
        <v>0</v>
      </c>
      <c r="N42" s="54" t="str">
        <f t="shared" si="1"/>
        <v>N/A</v>
      </c>
      <c r="O42" s="8">
        <v>0</v>
      </c>
      <c r="P42" s="8">
        <v>0</v>
      </c>
      <c r="Q42" s="8">
        <v>0</v>
      </c>
      <c r="R42" s="8">
        <v>0</v>
      </c>
      <c r="S42" s="54" t="str">
        <f t="shared" si="2"/>
        <v>N/A</v>
      </c>
      <c r="T42" s="8">
        <v>0</v>
      </c>
      <c r="U42" s="8">
        <v>0</v>
      </c>
      <c r="V42" s="8">
        <v>0</v>
      </c>
      <c r="W42" s="8">
        <v>0</v>
      </c>
      <c r="X42" s="54" t="str">
        <f t="shared" si="3"/>
        <v>N/A</v>
      </c>
      <c r="Y42" s="8"/>
      <c r="Z42" s="8"/>
      <c r="AA42" s="8">
        <v>90</v>
      </c>
      <c r="AB42" s="8">
        <v>0</v>
      </c>
      <c r="AC42" s="54">
        <f t="shared" si="4"/>
        <v>0</v>
      </c>
      <c r="AD42" s="8">
        <v>90</v>
      </c>
      <c r="AE42" s="8">
        <v>0</v>
      </c>
      <c r="AF42" s="54">
        <f t="shared" si="5"/>
        <v>0</v>
      </c>
    </row>
    <row r="43" spans="1:32" s="1" customFormat="1" ht="15" customHeight="1" x14ac:dyDescent="0.55000000000000004">
      <c r="A43" s="16">
        <v>11</v>
      </c>
      <c r="B43" s="17" t="s">
        <v>43</v>
      </c>
      <c r="C43" s="18">
        <v>9404</v>
      </c>
      <c r="D43" s="17" t="s">
        <v>55</v>
      </c>
      <c r="E43" s="8">
        <v>0</v>
      </c>
      <c r="F43" s="8">
        <v>0</v>
      </c>
      <c r="G43" s="8">
        <v>0</v>
      </c>
      <c r="H43" s="8">
        <v>0</v>
      </c>
      <c r="I43" s="54" t="str">
        <f t="shared" si="0"/>
        <v>N/A</v>
      </c>
      <c r="J43" s="8">
        <v>0</v>
      </c>
      <c r="K43" s="8">
        <v>0</v>
      </c>
      <c r="L43" s="8">
        <v>0</v>
      </c>
      <c r="M43" s="8">
        <v>0</v>
      </c>
      <c r="N43" s="54" t="str">
        <f t="shared" si="1"/>
        <v>N/A</v>
      </c>
      <c r="O43" s="8">
        <v>0</v>
      </c>
      <c r="P43" s="8">
        <v>0</v>
      </c>
      <c r="Q43" s="8">
        <v>0</v>
      </c>
      <c r="R43" s="8">
        <v>0</v>
      </c>
      <c r="S43" s="54" t="str">
        <f t="shared" si="2"/>
        <v>N/A</v>
      </c>
      <c r="T43" s="8">
        <v>0</v>
      </c>
      <c r="U43" s="8">
        <v>0</v>
      </c>
      <c r="V43" s="8">
        <v>0</v>
      </c>
      <c r="W43" s="8">
        <v>0</v>
      </c>
      <c r="X43" s="54" t="str">
        <f t="shared" si="3"/>
        <v>N/A</v>
      </c>
      <c r="Y43" s="8"/>
      <c r="Z43" s="8"/>
      <c r="AA43" s="8">
        <v>90</v>
      </c>
      <c r="AB43" s="8">
        <v>0</v>
      </c>
      <c r="AC43" s="54">
        <f t="shared" si="4"/>
        <v>0</v>
      </c>
      <c r="AD43" s="8">
        <v>90</v>
      </c>
      <c r="AE43" s="8">
        <v>0</v>
      </c>
      <c r="AF43" s="54">
        <f t="shared" si="5"/>
        <v>0</v>
      </c>
    </row>
    <row r="44" spans="1:32" s="1" customFormat="1" ht="15" customHeight="1" x14ac:dyDescent="0.55000000000000004">
      <c r="A44" s="16">
        <v>11</v>
      </c>
      <c r="B44" s="17" t="s">
        <v>43</v>
      </c>
      <c r="C44" s="18">
        <v>9405</v>
      </c>
      <c r="D44" s="17" t="s">
        <v>56</v>
      </c>
      <c r="E44" s="8">
        <v>0</v>
      </c>
      <c r="F44" s="8">
        <v>0</v>
      </c>
      <c r="G44" s="8">
        <v>0</v>
      </c>
      <c r="H44" s="8">
        <v>0</v>
      </c>
      <c r="I44" s="54" t="str">
        <f t="shared" si="0"/>
        <v>N/A</v>
      </c>
      <c r="J44" s="8">
        <v>0</v>
      </c>
      <c r="K44" s="8">
        <v>0</v>
      </c>
      <c r="L44" s="8">
        <v>0</v>
      </c>
      <c r="M44" s="8">
        <v>0</v>
      </c>
      <c r="N44" s="54" t="str">
        <f t="shared" si="1"/>
        <v>N/A</v>
      </c>
      <c r="O44" s="8">
        <v>0</v>
      </c>
      <c r="P44" s="8">
        <v>0</v>
      </c>
      <c r="Q44" s="8">
        <v>0</v>
      </c>
      <c r="R44" s="8">
        <v>0</v>
      </c>
      <c r="S44" s="54" t="str">
        <f t="shared" si="2"/>
        <v>N/A</v>
      </c>
      <c r="T44" s="8">
        <v>0</v>
      </c>
      <c r="U44" s="8">
        <v>0</v>
      </c>
      <c r="V44" s="8">
        <v>0</v>
      </c>
      <c r="W44" s="8">
        <v>0</v>
      </c>
      <c r="X44" s="54" t="str">
        <f t="shared" si="3"/>
        <v>N/A</v>
      </c>
      <c r="Y44" s="8"/>
      <c r="Z44" s="8"/>
      <c r="AA44" s="8">
        <v>90</v>
      </c>
      <c r="AB44" s="8">
        <v>0</v>
      </c>
      <c r="AC44" s="54">
        <f t="shared" si="4"/>
        <v>0</v>
      </c>
      <c r="AD44" s="8">
        <v>90</v>
      </c>
      <c r="AE44" s="8">
        <v>0</v>
      </c>
      <c r="AF44" s="54">
        <f t="shared" si="5"/>
        <v>0</v>
      </c>
    </row>
    <row r="45" spans="1:32" s="1" customFormat="1" ht="15" customHeight="1" x14ac:dyDescent="0.55000000000000004">
      <c r="A45" s="16">
        <v>11</v>
      </c>
      <c r="B45" s="17" t="s">
        <v>43</v>
      </c>
      <c r="C45" s="18">
        <v>9406</v>
      </c>
      <c r="D45" s="17" t="s">
        <v>57</v>
      </c>
      <c r="E45" s="8">
        <v>0</v>
      </c>
      <c r="F45" s="8">
        <v>0</v>
      </c>
      <c r="G45" s="8">
        <v>0</v>
      </c>
      <c r="H45" s="8">
        <v>0</v>
      </c>
      <c r="I45" s="54" t="str">
        <f t="shared" si="0"/>
        <v>N/A</v>
      </c>
      <c r="J45" s="8">
        <v>0</v>
      </c>
      <c r="K45" s="8">
        <v>0</v>
      </c>
      <c r="L45" s="8">
        <v>0</v>
      </c>
      <c r="M45" s="8">
        <v>0</v>
      </c>
      <c r="N45" s="54" t="str">
        <f t="shared" si="1"/>
        <v>N/A</v>
      </c>
      <c r="O45" s="8">
        <v>0</v>
      </c>
      <c r="P45" s="8">
        <v>0</v>
      </c>
      <c r="Q45" s="8">
        <v>0</v>
      </c>
      <c r="R45" s="8">
        <v>0</v>
      </c>
      <c r="S45" s="54" t="str">
        <f t="shared" si="2"/>
        <v>N/A</v>
      </c>
      <c r="T45" s="8">
        <v>0</v>
      </c>
      <c r="U45" s="8">
        <v>0</v>
      </c>
      <c r="V45" s="8">
        <v>0</v>
      </c>
      <c r="W45" s="8">
        <v>0</v>
      </c>
      <c r="X45" s="54" t="str">
        <f t="shared" si="3"/>
        <v>N/A</v>
      </c>
      <c r="Y45" s="8"/>
      <c r="Z45" s="8"/>
      <c r="AA45" s="8">
        <v>90</v>
      </c>
      <c r="AB45" s="8">
        <v>0</v>
      </c>
      <c r="AC45" s="54">
        <f t="shared" si="4"/>
        <v>0</v>
      </c>
      <c r="AD45" s="8">
        <v>90</v>
      </c>
      <c r="AE45" s="8">
        <v>0</v>
      </c>
      <c r="AF45" s="54">
        <f t="shared" si="5"/>
        <v>0</v>
      </c>
    </row>
    <row r="46" spans="1:32" s="1" customFormat="1" ht="15" customHeight="1" x14ac:dyDescent="0.55000000000000004">
      <c r="A46" s="16">
        <v>11</v>
      </c>
      <c r="B46" s="17" t="s">
        <v>43</v>
      </c>
      <c r="C46" s="18">
        <v>9508</v>
      </c>
      <c r="D46" s="17" t="s">
        <v>58</v>
      </c>
      <c r="E46" s="8">
        <v>0</v>
      </c>
      <c r="F46" s="8">
        <v>0</v>
      </c>
      <c r="G46" s="8">
        <v>0</v>
      </c>
      <c r="H46" s="8">
        <v>0</v>
      </c>
      <c r="I46" s="54" t="str">
        <f t="shared" si="0"/>
        <v>N/A</v>
      </c>
      <c r="J46" s="8">
        <v>0</v>
      </c>
      <c r="K46" s="8">
        <v>0</v>
      </c>
      <c r="L46" s="8">
        <v>0</v>
      </c>
      <c r="M46" s="8">
        <v>0</v>
      </c>
      <c r="N46" s="54" t="str">
        <f t="shared" si="1"/>
        <v>N/A</v>
      </c>
      <c r="O46" s="8">
        <v>0</v>
      </c>
      <c r="P46" s="8">
        <v>0</v>
      </c>
      <c r="Q46" s="8">
        <v>0</v>
      </c>
      <c r="R46" s="8">
        <v>0</v>
      </c>
      <c r="S46" s="54" t="str">
        <f t="shared" si="2"/>
        <v>N/A</v>
      </c>
      <c r="T46" s="8">
        <v>0</v>
      </c>
      <c r="U46" s="8">
        <v>0</v>
      </c>
      <c r="V46" s="8">
        <v>0</v>
      </c>
      <c r="W46" s="8">
        <v>0</v>
      </c>
      <c r="X46" s="54" t="str">
        <f t="shared" si="3"/>
        <v>N/A</v>
      </c>
      <c r="Y46" s="8"/>
      <c r="Z46" s="8"/>
      <c r="AA46" s="8">
        <v>90</v>
      </c>
      <c r="AB46" s="8">
        <v>0</v>
      </c>
      <c r="AC46" s="54">
        <f t="shared" si="4"/>
        <v>0</v>
      </c>
      <c r="AD46" s="8">
        <v>90</v>
      </c>
      <c r="AE46" s="8">
        <v>0</v>
      </c>
      <c r="AF46" s="54">
        <f t="shared" si="5"/>
        <v>0</v>
      </c>
    </row>
    <row r="47" spans="1:32" s="1" customFormat="1" ht="15" customHeight="1" x14ac:dyDescent="0.55000000000000004">
      <c r="A47" s="16">
        <v>13</v>
      </c>
      <c r="B47" s="17" t="s">
        <v>59</v>
      </c>
      <c r="C47" s="18">
        <v>9104</v>
      </c>
      <c r="D47" s="17" t="s">
        <v>60</v>
      </c>
      <c r="E47" s="8">
        <v>0</v>
      </c>
      <c r="F47" s="8">
        <v>0</v>
      </c>
      <c r="G47" s="8">
        <v>0</v>
      </c>
      <c r="H47" s="8">
        <v>0</v>
      </c>
      <c r="I47" s="54" t="str">
        <f t="shared" si="0"/>
        <v>N/A</v>
      </c>
      <c r="J47" s="8">
        <v>0</v>
      </c>
      <c r="K47" s="8">
        <v>0</v>
      </c>
      <c r="L47" s="8">
        <v>0</v>
      </c>
      <c r="M47" s="8">
        <v>0</v>
      </c>
      <c r="N47" s="54" t="str">
        <f t="shared" si="1"/>
        <v>N/A</v>
      </c>
      <c r="O47" s="8">
        <v>113</v>
      </c>
      <c r="P47" s="8">
        <v>225</v>
      </c>
      <c r="Q47" s="8">
        <v>338</v>
      </c>
      <c r="R47" s="8">
        <v>241</v>
      </c>
      <c r="S47" s="54">
        <f t="shared" si="2"/>
        <v>0.71301775147928992</v>
      </c>
      <c r="T47" s="8">
        <v>113</v>
      </c>
      <c r="U47" s="8">
        <v>225</v>
      </c>
      <c r="V47" s="8">
        <v>338</v>
      </c>
      <c r="W47" s="8">
        <v>241</v>
      </c>
      <c r="X47" s="54">
        <f t="shared" si="3"/>
        <v>0.71301775147928992</v>
      </c>
      <c r="Y47" s="8"/>
      <c r="Z47" s="8"/>
      <c r="AA47" s="8">
        <v>150</v>
      </c>
      <c r="AB47" s="8">
        <v>200</v>
      </c>
      <c r="AC47" s="54">
        <f t="shared" si="4"/>
        <v>1.3333333333333333</v>
      </c>
      <c r="AD47" s="8">
        <v>488</v>
      </c>
      <c r="AE47" s="8">
        <v>441</v>
      </c>
      <c r="AF47" s="54">
        <f t="shared" si="5"/>
        <v>0.90368852459016391</v>
      </c>
    </row>
    <row r="48" spans="1:32" s="1" customFormat="1" ht="15" customHeight="1" x14ac:dyDescent="0.55000000000000004">
      <c r="A48" s="16">
        <v>13</v>
      </c>
      <c r="B48" s="17" t="s">
        <v>59</v>
      </c>
      <c r="C48" s="18">
        <v>9105</v>
      </c>
      <c r="D48" s="17" t="s">
        <v>61</v>
      </c>
      <c r="E48" s="8">
        <v>0</v>
      </c>
      <c r="F48" s="8">
        <v>0</v>
      </c>
      <c r="G48" s="8">
        <v>0</v>
      </c>
      <c r="H48" s="8">
        <v>0</v>
      </c>
      <c r="I48" s="54" t="str">
        <f t="shared" si="0"/>
        <v>N/A</v>
      </c>
      <c r="J48" s="8">
        <v>0</v>
      </c>
      <c r="K48" s="8">
        <v>0</v>
      </c>
      <c r="L48" s="8">
        <v>0</v>
      </c>
      <c r="M48" s="8">
        <v>0</v>
      </c>
      <c r="N48" s="54" t="str">
        <f t="shared" si="1"/>
        <v>N/A</v>
      </c>
      <c r="O48" s="8">
        <v>0</v>
      </c>
      <c r="P48" s="8">
        <v>0</v>
      </c>
      <c r="Q48" s="8">
        <v>0</v>
      </c>
      <c r="R48" s="8">
        <v>0</v>
      </c>
      <c r="S48" s="54" t="str">
        <f t="shared" si="2"/>
        <v>N/A</v>
      </c>
      <c r="T48" s="8">
        <v>0</v>
      </c>
      <c r="U48" s="8">
        <v>0</v>
      </c>
      <c r="V48" s="8">
        <v>0</v>
      </c>
      <c r="W48" s="8">
        <v>0</v>
      </c>
      <c r="X48" s="54" t="str">
        <f t="shared" si="3"/>
        <v>N/A</v>
      </c>
      <c r="Y48" s="8"/>
      <c r="Z48" s="8"/>
      <c r="AA48" s="8">
        <v>90</v>
      </c>
      <c r="AB48" s="8">
        <v>0</v>
      </c>
      <c r="AC48" s="54">
        <f t="shared" si="4"/>
        <v>0</v>
      </c>
      <c r="AD48" s="8">
        <v>90</v>
      </c>
      <c r="AE48" s="8">
        <v>0</v>
      </c>
      <c r="AF48" s="54">
        <f t="shared" si="5"/>
        <v>0</v>
      </c>
    </row>
    <row r="49" spans="1:32" s="1" customFormat="1" ht="15" customHeight="1" x14ac:dyDescent="0.55000000000000004">
      <c r="A49" s="16">
        <v>13</v>
      </c>
      <c r="B49" s="17" t="s">
        <v>59</v>
      </c>
      <c r="C49" s="18">
        <v>9218</v>
      </c>
      <c r="D49" s="17" t="s">
        <v>62</v>
      </c>
      <c r="E49" s="8">
        <v>0</v>
      </c>
      <c r="F49" s="8">
        <v>0</v>
      </c>
      <c r="G49" s="8">
        <v>0</v>
      </c>
      <c r="H49" s="8">
        <v>0</v>
      </c>
      <c r="I49" s="54" t="str">
        <f t="shared" si="0"/>
        <v>N/A</v>
      </c>
      <c r="J49" s="8">
        <v>15</v>
      </c>
      <c r="K49" s="8">
        <v>25</v>
      </c>
      <c r="L49" s="8">
        <v>40</v>
      </c>
      <c r="M49" s="8">
        <v>25</v>
      </c>
      <c r="N49" s="54">
        <f t="shared" si="1"/>
        <v>0.625</v>
      </c>
      <c r="O49" s="8">
        <v>396</v>
      </c>
      <c r="P49" s="8">
        <v>300</v>
      </c>
      <c r="Q49" s="8">
        <v>696</v>
      </c>
      <c r="R49" s="8">
        <v>828</v>
      </c>
      <c r="S49" s="54">
        <f t="shared" si="2"/>
        <v>1.1896551724137931</v>
      </c>
      <c r="T49" s="8">
        <v>411</v>
      </c>
      <c r="U49" s="8">
        <v>325</v>
      </c>
      <c r="V49" s="8">
        <v>736</v>
      </c>
      <c r="W49" s="8">
        <v>853</v>
      </c>
      <c r="X49" s="54">
        <f t="shared" si="3"/>
        <v>1.1589673913043479</v>
      </c>
      <c r="Y49" s="8"/>
      <c r="Z49" s="8"/>
      <c r="AA49" s="8">
        <v>300</v>
      </c>
      <c r="AB49" s="8">
        <v>369</v>
      </c>
      <c r="AC49" s="54">
        <f t="shared" si="4"/>
        <v>1.23</v>
      </c>
      <c r="AD49" s="8">
        <v>1036</v>
      </c>
      <c r="AE49" s="8">
        <v>1222</v>
      </c>
      <c r="AF49" s="54">
        <f t="shared" si="5"/>
        <v>1.1795366795366795</v>
      </c>
    </row>
    <row r="50" spans="1:32" s="1" customFormat="1" ht="15" customHeight="1" x14ac:dyDescent="0.55000000000000004">
      <c r="A50" s="16">
        <v>13</v>
      </c>
      <c r="B50" s="17" t="s">
        <v>59</v>
      </c>
      <c r="C50" s="18">
        <v>9304</v>
      </c>
      <c r="D50" s="17" t="s">
        <v>42</v>
      </c>
      <c r="E50" s="8">
        <v>0</v>
      </c>
      <c r="F50" s="8">
        <v>0</v>
      </c>
      <c r="G50" s="8">
        <v>0</v>
      </c>
      <c r="H50" s="8">
        <v>0</v>
      </c>
      <c r="I50" s="54" t="str">
        <f t="shared" si="0"/>
        <v>N/A</v>
      </c>
      <c r="J50" s="8">
        <v>0</v>
      </c>
      <c r="K50" s="8">
        <v>0</v>
      </c>
      <c r="L50" s="8">
        <v>0</v>
      </c>
      <c r="M50" s="8">
        <v>0</v>
      </c>
      <c r="N50" s="54" t="str">
        <f t="shared" si="1"/>
        <v>N/A</v>
      </c>
      <c r="O50" s="8">
        <v>0</v>
      </c>
      <c r="P50" s="8">
        <v>0</v>
      </c>
      <c r="Q50" s="8">
        <v>0</v>
      </c>
      <c r="R50" s="8">
        <v>0</v>
      </c>
      <c r="S50" s="54" t="str">
        <f t="shared" si="2"/>
        <v>N/A</v>
      </c>
      <c r="T50" s="8">
        <v>0</v>
      </c>
      <c r="U50" s="8">
        <v>0</v>
      </c>
      <c r="V50" s="8">
        <v>0</v>
      </c>
      <c r="W50" s="8">
        <v>0</v>
      </c>
      <c r="X50" s="54" t="str">
        <f t="shared" si="3"/>
        <v>N/A</v>
      </c>
      <c r="Y50" s="8"/>
      <c r="Z50" s="8"/>
      <c r="AA50" s="8">
        <v>90</v>
      </c>
      <c r="AB50" s="8">
        <v>30</v>
      </c>
      <c r="AC50" s="54">
        <f t="shared" si="4"/>
        <v>0.33333333333333331</v>
      </c>
      <c r="AD50" s="8">
        <v>90</v>
      </c>
      <c r="AE50" s="8">
        <v>30</v>
      </c>
      <c r="AF50" s="54">
        <f t="shared" si="5"/>
        <v>0.33333333333333331</v>
      </c>
    </row>
    <row r="51" spans="1:32" s="1" customFormat="1" ht="15" customHeight="1" x14ac:dyDescent="0.55000000000000004">
      <c r="A51" s="16">
        <v>15</v>
      </c>
      <c r="B51" s="17" t="s">
        <v>63</v>
      </c>
      <c r="C51" s="18">
        <v>9110</v>
      </c>
      <c r="D51" s="17" t="s">
        <v>64</v>
      </c>
      <c r="E51" s="8">
        <v>0</v>
      </c>
      <c r="F51" s="8">
        <v>0</v>
      </c>
      <c r="G51" s="8">
        <v>0</v>
      </c>
      <c r="H51" s="8">
        <v>0</v>
      </c>
      <c r="I51" s="54" t="str">
        <f t="shared" si="0"/>
        <v>N/A</v>
      </c>
      <c r="J51" s="8">
        <v>0</v>
      </c>
      <c r="K51" s="8">
        <v>0</v>
      </c>
      <c r="L51" s="8">
        <v>0</v>
      </c>
      <c r="M51" s="8">
        <v>0</v>
      </c>
      <c r="N51" s="54" t="str">
        <f t="shared" si="1"/>
        <v>N/A</v>
      </c>
      <c r="O51" s="8">
        <v>0</v>
      </c>
      <c r="P51" s="8">
        <v>0</v>
      </c>
      <c r="Q51" s="8">
        <v>0</v>
      </c>
      <c r="R51" s="8">
        <v>0</v>
      </c>
      <c r="S51" s="54" t="str">
        <f t="shared" si="2"/>
        <v>N/A</v>
      </c>
      <c r="T51" s="8">
        <v>0</v>
      </c>
      <c r="U51" s="8">
        <v>0</v>
      </c>
      <c r="V51" s="8">
        <v>0</v>
      </c>
      <c r="W51" s="8">
        <v>0</v>
      </c>
      <c r="X51" s="54" t="str">
        <f t="shared" si="3"/>
        <v>N/A</v>
      </c>
      <c r="Y51" s="8"/>
      <c r="Z51" s="8"/>
      <c r="AA51" s="8">
        <v>90</v>
      </c>
      <c r="AB51" s="8">
        <v>0</v>
      </c>
      <c r="AC51" s="54">
        <f t="shared" si="4"/>
        <v>0</v>
      </c>
      <c r="AD51" s="8">
        <v>90</v>
      </c>
      <c r="AE51" s="8">
        <v>0</v>
      </c>
      <c r="AF51" s="54">
        <f t="shared" si="5"/>
        <v>0</v>
      </c>
    </row>
    <row r="52" spans="1:32" s="1" customFormat="1" ht="15" customHeight="1" x14ac:dyDescent="0.55000000000000004">
      <c r="A52" s="16">
        <v>15</v>
      </c>
      <c r="B52" s="17" t="s">
        <v>63</v>
      </c>
      <c r="C52" s="18">
        <v>9111</v>
      </c>
      <c r="D52" s="17" t="s">
        <v>65</v>
      </c>
      <c r="E52" s="8">
        <v>177</v>
      </c>
      <c r="F52" s="8">
        <v>200</v>
      </c>
      <c r="G52" s="8">
        <v>377</v>
      </c>
      <c r="H52" s="8">
        <v>276</v>
      </c>
      <c r="I52" s="54">
        <f t="shared" si="0"/>
        <v>0.73209549071618041</v>
      </c>
      <c r="J52" s="8">
        <v>56</v>
      </c>
      <c r="K52" s="8">
        <v>191</v>
      </c>
      <c r="L52" s="8">
        <v>247</v>
      </c>
      <c r="M52" s="8">
        <v>97</v>
      </c>
      <c r="N52" s="54">
        <f t="shared" si="1"/>
        <v>0.39271255060728744</v>
      </c>
      <c r="O52" s="8">
        <v>267</v>
      </c>
      <c r="P52" s="8">
        <v>134</v>
      </c>
      <c r="Q52" s="8">
        <v>401</v>
      </c>
      <c r="R52" s="8">
        <v>538</v>
      </c>
      <c r="S52" s="54">
        <f t="shared" si="2"/>
        <v>1.341645885286783</v>
      </c>
      <c r="T52" s="8">
        <v>500</v>
      </c>
      <c r="U52" s="8">
        <v>525</v>
      </c>
      <c r="V52" s="8">
        <v>1025</v>
      </c>
      <c r="W52" s="8">
        <v>911</v>
      </c>
      <c r="X52" s="54">
        <f t="shared" si="3"/>
        <v>0.88878048780487806</v>
      </c>
      <c r="Y52" s="8"/>
      <c r="Z52" s="8"/>
      <c r="AA52" s="8">
        <v>300</v>
      </c>
      <c r="AB52" s="8">
        <v>457</v>
      </c>
      <c r="AC52" s="54">
        <f t="shared" si="4"/>
        <v>1.5233333333333334</v>
      </c>
      <c r="AD52" s="8">
        <v>1325</v>
      </c>
      <c r="AE52" s="8">
        <v>1368</v>
      </c>
      <c r="AF52" s="54">
        <f t="shared" si="5"/>
        <v>1.0324528301886793</v>
      </c>
    </row>
    <row r="53" spans="1:32" s="1" customFormat="1" ht="15" customHeight="1" x14ac:dyDescent="0.55000000000000004">
      <c r="A53" s="16">
        <v>15</v>
      </c>
      <c r="B53" s="17" t="s">
        <v>63</v>
      </c>
      <c r="C53" s="18">
        <v>9305</v>
      </c>
      <c r="D53" s="17" t="s">
        <v>66</v>
      </c>
      <c r="E53" s="8">
        <v>0</v>
      </c>
      <c r="F53" s="8">
        <v>0</v>
      </c>
      <c r="G53" s="8">
        <v>0</v>
      </c>
      <c r="H53" s="8">
        <v>0</v>
      </c>
      <c r="I53" s="54" t="str">
        <f t="shared" si="0"/>
        <v>N/A</v>
      </c>
      <c r="J53" s="8">
        <v>0</v>
      </c>
      <c r="K53" s="8">
        <v>0</v>
      </c>
      <c r="L53" s="8">
        <v>0</v>
      </c>
      <c r="M53" s="8">
        <v>0</v>
      </c>
      <c r="N53" s="54" t="str">
        <f t="shared" si="1"/>
        <v>N/A</v>
      </c>
      <c r="O53" s="8">
        <v>0</v>
      </c>
      <c r="P53" s="8">
        <v>0</v>
      </c>
      <c r="Q53" s="8">
        <v>0</v>
      </c>
      <c r="R53" s="8">
        <v>0</v>
      </c>
      <c r="S53" s="54" t="str">
        <f t="shared" si="2"/>
        <v>N/A</v>
      </c>
      <c r="T53" s="8">
        <v>0</v>
      </c>
      <c r="U53" s="8">
        <v>0</v>
      </c>
      <c r="V53" s="8">
        <v>0</v>
      </c>
      <c r="W53" s="8">
        <v>0</v>
      </c>
      <c r="X53" s="54" t="str">
        <f t="shared" si="3"/>
        <v>N/A</v>
      </c>
      <c r="Y53" s="8"/>
      <c r="Z53" s="8"/>
      <c r="AA53" s="8">
        <v>90</v>
      </c>
      <c r="AB53" s="8">
        <v>0</v>
      </c>
      <c r="AC53" s="54">
        <f t="shared" si="4"/>
        <v>0</v>
      </c>
      <c r="AD53" s="8">
        <v>90</v>
      </c>
      <c r="AE53" s="8">
        <v>0</v>
      </c>
      <c r="AF53" s="54">
        <f t="shared" si="5"/>
        <v>0</v>
      </c>
    </row>
    <row r="54" spans="1:32" s="1" customFormat="1" ht="15" customHeight="1" x14ac:dyDescent="0.55000000000000004">
      <c r="A54" s="16">
        <v>15</v>
      </c>
      <c r="B54" s="17" t="s">
        <v>63</v>
      </c>
      <c r="C54" s="18">
        <v>9514</v>
      </c>
      <c r="D54" s="17" t="s">
        <v>67</v>
      </c>
      <c r="E54" s="8">
        <v>186</v>
      </c>
      <c r="F54" s="8">
        <v>150</v>
      </c>
      <c r="G54" s="8">
        <v>336</v>
      </c>
      <c r="H54" s="8">
        <v>291</v>
      </c>
      <c r="I54" s="54">
        <f t="shared" si="0"/>
        <v>0.8660714285714286</v>
      </c>
      <c r="J54" s="8">
        <v>44</v>
      </c>
      <c r="K54" s="8">
        <v>50</v>
      </c>
      <c r="L54" s="8">
        <v>94</v>
      </c>
      <c r="M54" s="8">
        <v>25</v>
      </c>
      <c r="N54" s="54">
        <f t="shared" si="1"/>
        <v>0.26595744680851063</v>
      </c>
      <c r="O54" s="8">
        <v>146</v>
      </c>
      <c r="P54" s="8">
        <v>120</v>
      </c>
      <c r="Q54" s="8">
        <v>266</v>
      </c>
      <c r="R54" s="8">
        <v>256</v>
      </c>
      <c r="S54" s="54">
        <f t="shared" si="2"/>
        <v>0.96240601503759393</v>
      </c>
      <c r="T54" s="8">
        <v>376</v>
      </c>
      <c r="U54" s="8">
        <v>320</v>
      </c>
      <c r="V54" s="8">
        <v>696</v>
      </c>
      <c r="W54" s="8">
        <v>572</v>
      </c>
      <c r="X54" s="54">
        <f t="shared" si="3"/>
        <v>0.82183908045977017</v>
      </c>
      <c r="Y54" s="8"/>
      <c r="Z54" s="8"/>
      <c r="AA54" s="8">
        <v>300</v>
      </c>
      <c r="AB54" s="8">
        <v>345</v>
      </c>
      <c r="AC54" s="54">
        <f t="shared" si="4"/>
        <v>1.1499999999999999</v>
      </c>
      <c r="AD54" s="8">
        <v>996</v>
      </c>
      <c r="AE54" s="8">
        <v>917</v>
      </c>
      <c r="AF54" s="54">
        <f t="shared" si="5"/>
        <v>0.92068273092369479</v>
      </c>
    </row>
    <row r="55" spans="1:32" s="1" customFormat="1" ht="15" customHeight="1" x14ac:dyDescent="0.55000000000000004">
      <c r="A55" s="16">
        <v>15</v>
      </c>
      <c r="B55" s="17" t="s">
        <v>63</v>
      </c>
      <c r="C55" s="18">
        <v>9551</v>
      </c>
      <c r="D55" s="17" t="s">
        <v>68</v>
      </c>
      <c r="E55" s="8">
        <v>0</v>
      </c>
      <c r="F55" s="8">
        <v>0</v>
      </c>
      <c r="G55" s="8">
        <v>0</v>
      </c>
      <c r="H55" s="8">
        <v>0</v>
      </c>
      <c r="I55" s="54" t="str">
        <f t="shared" si="0"/>
        <v>N/A</v>
      </c>
      <c r="J55" s="8">
        <v>0</v>
      </c>
      <c r="K55" s="8">
        <v>0</v>
      </c>
      <c r="L55" s="8">
        <v>0</v>
      </c>
      <c r="M55" s="8">
        <v>0</v>
      </c>
      <c r="N55" s="54" t="str">
        <f t="shared" si="1"/>
        <v>N/A</v>
      </c>
      <c r="O55" s="8">
        <v>49</v>
      </c>
      <c r="P55" s="8">
        <v>0</v>
      </c>
      <c r="Q55" s="8">
        <v>49</v>
      </c>
      <c r="R55" s="8">
        <v>80</v>
      </c>
      <c r="S55" s="54">
        <f t="shared" si="2"/>
        <v>1.6326530612244898</v>
      </c>
      <c r="T55" s="8">
        <v>49</v>
      </c>
      <c r="U55" s="8">
        <v>0</v>
      </c>
      <c r="V55" s="8">
        <v>49</v>
      </c>
      <c r="W55" s="8">
        <v>80</v>
      </c>
      <c r="X55" s="54">
        <f t="shared" si="3"/>
        <v>1.6326530612244898</v>
      </c>
      <c r="Y55" s="8"/>
      <c r="Z55" s="8"/>
      <c r="AA55" s="8">
        <v>90</v>
      </c>
      <c r="AB55" s="8">
        <v>60</v>
      </c>
      <c r="AC55" s="54">
        <f t="shared" si="4"/>
        <v>0.66666666666666663</v>
      </c>
      <c r="AD55" s="8">
        <v>139</v>
      </c>
      <c r="AE55" s="8">
        <v>140</v>
      </c>
      <c r="AF55" s="54">
        <f t="shared" si="5"/>
        <v>1.0071942446043165</v>
      </c>
    </row>
    <row r="56" spans="1:32" s="1" customFormat="1" ht="15" customHeight="1" x14ac:dyDescent="0.55000000000000004">
      <c r="A56" s="16">
        <v>17</v>
      </c>
      <c r="B56" s="17" t="s">
        <v>69</v>
      </c>
      <c r="C56" s="18">
        <v>9112</v>
      </c>
      <c r="D56" s="17" t="s">
        <v>70</v>
      </c>
      <c r="E56" s="8">
        <v>0</v>
      </c>
      <c r="F56" s="8">
        <v>0</v>
      </c>
      <c r="G56" s="8">
        <v>0</v>
      </c>
      <c r="H56" s="8">
        <v>0</v>
      </c>
      <c r="I56" s="54" t="str">
        <f t="shared" si="0"/>
        <v>N/A</v>
      </c>
      <c r="J56" s="8">
        <v>18</v>
      </c>
      <c r="K56" s="8">
        <v>0</v>
      </c>
      <c r="L56" s="8">
        <v>18</v>
      </c>
      <c r="M56" s="8">
        <v>18</v>
      </c>
      <c r="N56" s="54">
        <f t="shared" si="1"/>
        <v>1</v>
      </c>
      <c r="O56" s="8">
        <v>122</v>
      </c>
      <c r="P56" s="8">
        <v>75</v>
      </c>
      <c r="Q56" s="8">
        <v>197</v>
      </c>
      <c r="R56" s="8">
        <v>146</v>
      </c>
      <c r="S56" s="54">
        <f t="shared" si="2"/>
        <v>0.74111675126903553</v>
      </c>
      <c r="T56" s="8">
        <v>140</v>
      </c>
      <c r="U56" s="8">
        <v>75</v>
      </c>
      <c r="V56" s="8">
        <v>215</v>
      </c>
      <c r="W56" s="8">
        <v>164</v>
      </c>
      <c r="X56" s="54">
        <f t="shared" si="3"/>
        <v>0.76279069767441865</v>
      </c>
      <c r="Y56" s="8"/>
      <c r="Z56" s="8"/>
      <c r="AA56" s="8">
        <v>150</v>
      </c>
      <c r="AB56" s="8">
        <v>0</v>
      </c>
      <c r="AC56" s="54">
        <f t="shared" si="4"/>
        <v>0</v>
      </c>
      <c r="AD56" s="8">
        <v>365</v>
      </c>
      <c r="AE56" s="8">
        <v>164</v>
      </c>
      <c r="AF56" s="54">
        <f t="shared" si="5"/>
        <v>0.44931506849315067</v>
      </c>
    </row>
    <row r="57" spans="1:32" s="1" customFormat="1" ht="15" customHeight="1" x14ac:dyDescent="0.55000000000000004">
      <c r="A57" s="16">
        <v>17</v>
      </c>
      <c r="B57" s="17" t="s">
        <v>69</v>
      </c>
      <c r="C57" s="18">
        <v>9219</v>
      </c>
      <c r="D57" s="17" t="s">
        <v>71</v>
      </c>
      <c r="E57" s="8">
        <v>0</v>
      </c>
      <c r="F57" s="8">
        <v>0</v>
      </c>
      <c r="G57" s="8">
        <v>0</v>
      </c>
      <c r="H57" s="8">
        <v>0</v>
      </c>
      <c r="I57" s="54" t="str">
        <f t="shared" si="0"/>
        <v>N/A</v>
      </c>
      <c r="J57" s="8">
        <v>0</v>
      </c>
      <c r="K57" s="8">
        <v>0</v>
      </c>
      <c r="L57" s="8">
        <v>0</v>
      </c>
      <c r="M57" s="8">
        <v>0</v>
      </c>
      <c r="N57" s="54" t="str">
        <f t="shared" si="1"/>
        <v>N/A</v>
      </c>
      <c r="O57" s="8">
        <v>0</v>
      </c>
      <c r="P57" s="8">
        <v>0</v>
      </c>
      <c r="Q57" s="8">
        <v>0</v>
      </c>
      <c r="R57" s="8">
        <v>0</v>
      </c>
      <c r="S57" s="54" t="str">
        <f t="shared" si="2"/>
        <v>N/A</v>
      </c>
      <c r="T57" s="8">
        <v>0</v>
      </c>
      <c r="U57" s="8">
        <v>0</v>
      </c>
      <c r="V57" s="8">
        <v>0</v>
      </c>
      <c r="W57" s="8">
        <v>0</v>
      </c>
      <c r="X57" s="54" t="str">
        <f t="shared" si="3"/>
        <v>N/A</v>
      </c>
      <c r="Y57" s="8"/>
      <c r="Z57" s="8"/>
      <c r="AA57" s="8">
        <v>90</v>
      </c>
      <c r="AB57" s="8">
        <v>0</v>
      </c>
      <c r="AC57" s="54">
        <f t="shared" si="4"/>
        <v>0</v>
      </c>
      <c r="AD57" s="8">
        <v>90</v>
      </c>
      <c r="AE57" s="8">
        <v>0</v>
      </c>
      <c r="AF57" s="54">
        <f t="shared" si="5"/>
        <v>0</v>
      </c>
    </row>
    <row r="58" spans="1:32" s="1" customFormat="1" ht="15" customHeight="1" x14ac:dyDescent="0.55000000000000004">
      <c r="A58" s="16">
        <v>17</v>
      </c>
      <c r="B58" s="17" t="s">
        <v>69</v>
      </c>
      <c r="C58" s="18">
        <v>9220</v>
      </c>
      <c r="D58" s="17" t="s">
        <v>72</v>
      </c>
      <c r="E58" s="8">
        <v>159</v>
      </c>
      <c r="F58" s="8">
        <v>180</v>
      </c>
      <c r="G58" s="8">
        <v>339</v>
      </c>
      <c r="H58" s="8">
        <v>180</v>
      </c>
      <c r="I58" s="54">
        <f t="shared" si="0"/>
        <v>0.53097345132743368</v>
      </c>
      <c r="J58" s="8">
        <v>0</v>
      </c>
      <c r="K58" s="8">
        <v>25</v>
      </c>
      <c r="L58" s="8">
        <v>25</v>
      </c>
      <c r="M58" s="8">
        <v>32</v>
      </c>
      <c r="N58" s="54">
        <f t="shared" si="1"/>
        <v>1.28</v>
      </c>
      <c r="O58" s="8">
        <v>57</v>
      </c>
      <c r="P58" s="8">
        <v>149</v>
      </c>
      <c r="Q58" s="8">
        <v>206</v>
      </c>
      <c r="R58" s="8">
        <v>240</v>
      </c>
      <c r="S58" s="54">
        <f t="shared" si="2"/>
        <v>1.1650485436893203</v>
      </c>
      <c r="T58" s="8">
        <v>216</v>
      </c>
      <c r="U58" s="8">
        <v>354</v>
      </c>
      <c r="V58" s="8">
        <v>570</v>
      </c>
      <c r="W58" s="8">
        <v>452</v>
      </c>
      <c r="X58" s="54">
        <f t="shared" si="3"/>
        <v>0.7929824561403509</v>
      </c>
      <c r="Y58" s="8"/>
      <c r="Z58" s="8"/>
      <c r="AA58" s="8">
        <v>90</v>
      </c>
      <c r="AB58" s="8">
        <v>0</v>
      </c>
      <c r="AC58" s="54">
        <f t="shared" si="4"/>
        <v>0</v>
      </c>
      <c r="AD58" s="8">
        <v>660</v>
      </c>
      <c r="AE58" s="8">
        <v>452</v>
      </c>
      <c r="AF58" s="54">
        <f t="shared" si="5"/>
        <v>0.68484848484848482</v>
      </c>
    </row>
    <row r="59" spans="1:32" s="1" customFormat="1" ht="15" customHeight="1" x14ac:dyDescent="0.55000000000000004">
      <c r="A59" s="16">
        <v>17</v>
      </c>
      <c r="B59" s="17" t="s">
        <v>69</v>
      </c>
      <c r="C59" s="18">
        <v>9306</v>
      </c>
      <c r="D59" s="17" t="s">
        <v>42</v>
      </c>
      <c r="E59" s="8">
        <v>0</v>
      </c>
      <c r="F59" s="8">
        <v>0</v>
      </c>
      <c r="G59" s="8">
        <v>0</v>
      </c>
      <c r="H59" s="8">
        <v>0</v>
      </c>
      <c r="I59" s="54" t="str">
        <f t="shared" si="0"/>
        <v>N/A</v>
      </c>
      <c r="J59" s="8">
        <v>0</v>
      </c>
      <c r="K59" s="8">
        <v>0</v>
      </c>
      <c r="L59" s="8">
        <v>0</v>
      </c>
      <c r="M59" s="8">
        <v>0</v>
      </c>
      <c r="N59" s="54" t="str">
        <f t="shared" si="1"/>
        <v>N/A</v>
      </c>
      <c r="O59" s="8">
        <v>0</v>
      </c>
      <c r="P59" s="8">
        <v>0</v>
      </c>
      <c r="Q59" s="8">
        <v>0</v>
      </c>
      <c r="R59" s="8">
        <v>0</v>
      </c>
      <c r="S59" s="54" t="str">
        <f t="shared" si="2"/>
        <v>N/A</v>
      </c>
      <c r="T59" s="8">
        <v>0</v>
      </c>
      <c r="U59" s="8">
        <v>0</v>
      </c>
      <c r="V59" s="8">
        <v>0</v>
      </c>
      <c r="W59" s="8">
        <v>0</v>
      </c>
      <c r="X59" s="54" t="str">
        <f t="shared" si="3"/>
        <v>N/A</v>
      </c>
      <c r="Y59" s="8"/>
      <c r="Z59" s="8"/>
      <c r="AA59" s="8">
        <v>90</v>
      </c>
      <c r="AB59" s="8">
        <v>0</v>
      </c>
      <c r="AC59" s="54">
        <f t="shared" si="4"/>
        <v>0</v>
      </c>
      <c r="AD59" s="8">
        <v>90</v>
      </c>
      <c r="AE59" s="8">
        <v>0</v>
      </c>
      <c r="AF59" s="54">
        <f t="shared" si="5"/>
        <v>0</v>
      </c>
    </row>
    <row r="60" spans="1:32" s="1" customFormat="1" ht="15" customHeight="1" x14ac:dyDescent="0.55000000000000004">
      <c r="A60" s="16">
        <v>17</v>
      </c>
      <c r="B60" s="17" t="s">
        <v>69</v>
      </c>
      <c r="C60" s="18">
        <v>9515</v>
      </c>
      <c r="D60" s="17" t="s">
        <v>73</v>
      </c>
      <c r="E60" s="8">
        <v>0</v>
      </c>
      <c r="F60" s="8">
        <v>0</v>
      </c>
      <c r="G60" s="8">
        <v>0</v>
      </c>
      <c r="H60" s="8">
        <v>0</v>
      </c>
      <c r="I60" s="54" t="str">
        <f t="shared" si="0"/>
        <v>N/A</v>
      </c>
      <c r="J60" s="8">
        <v>21</v>
      </c>
      <c r="K60" s="8">
        <v>21</v>
      </c>
      <c r="L60" s="8">
        <v>42</v>
      </c>
      <c r="M60" s="8">
        <v>18</v>
      </c>
      <c r="N60" s="54">
        <f t="shared" si="1"/>
        <v>0.42857142857142855</v>
      </c>
      <c r="O60" s="8">
        <v>29</v>
      </c>
      <c r="P60" s="8">
        <v>58</v>
      </c>
      <c r="Q60" s="8">
        <v>87</v>
      </c>
      <c r="R60" s="8">
        <v>92</v>
      </c>
      <c r="S60" s="54">
        <f t="shared" si="2"/>
        <v>1.0574712643678161</v>
      </c>
      <c r="T60" s="8">
        <v>50</v>
      </c>
      <c r="U60" s="8">
        <v>79</v>
      </c>
      <c r="V60" s="8">
        <v>129</v>
      </c>
      <c r="W60" s="8">
        <v>110</v>
      </c>
      <c r="X60" s="54">
        <f t="shared" si="3"/>
        <v>0.8527131782945736</v>
      </c>
      <c r="Y60" s="8"/>
      <c r="Z60" s="8"/>
      <c r="AA60" s="8">
        <v>150</v>
      </c>
      <c r="AB60" s="8">
        <v>61</v>
      </c>
      <c r="AC60" s="54">
        <f t="shared" si="4"/>
        <v>0.40666666666666668</v>
      </c>
      <c r="AD60" s="8">
        <v>279</v>
      </c>
      <c r="AE60" s="8">
        <v>171</v>
      </c>
      <c r="AF60" s="54">
        <f t="shared" si="5"/>
        <v>0.61290322580645162</v>
      </c>
    </row>
    <row r="61" spans="1:32" s="1" customFormat="1" ht="15" customHeight="1" x14ac:dyDescent="0.55000000000000004">
      <c r="A61" s="16">
        <v>18</v>
      </c>
      <c r="B61" s="17" t="s">
        <v>74</v>
      </c>
      <c r="C61" s="18">
        <v>9516</v>
      </c>
      <c r="D61" s="17" t="s">
        <v>75</v>
      </c>
      <c r="E61" s="8">
        <v>0</v>
      </c>
      <c r="F61" s="8">
        <v>0</v>
      </c>
      <c r="G61" s="8">
        <v>0</v>
      </c>
      <c r="H61" s="8">
        <v>0</v>
      </c>
      <c r="I61" s="54" t="str">
        <f t="shared" si="0"/>
        <v>N/A</v>
      </c>
      <c r="J61" s="8">
        <v>32</v>
      </c>
      <c r="K61" s="8">
        <v>0</v>
      </c>
      <c r="L61" s="8">
        <v>32</v>
      </c>
      <c r="M61" s="8">
        <v>0</v>
      </c>
      <c r="N61" s="54">
        <f t="shared" si="1"/>
        <v>0</v>
      </c>
      <c r="O61" s="8">
        <v>124</v>
      </c>
      <c r="P61" s="8">
        <v>200</v>
      </c>
      <c r="Q61" s="8">
        <v>324</v>
      </c>
      <c r="R61" s="8">
        <v>215</v>
      </c>
      <c r="S61" s="54">
        <f t="shared" si="2"/>
        <v>0.6635802469135802</v>
      </c>
      <c r="T61" s="8">
        <v>156</v>
      </c>
      <c r="U61" s="8">
        <v>200</v>
      </c>
      <c r="V61" s="8">
        <v>356</v>
      </c>
      <c r="W61" s="8">
        <v>215</v>
      </c>
      <c r="X61" s="54">
        <f t="shared" si="3"/>
        <v>0.6039325842696629</v>
      </c>
      <c r="Y61" s="8"/>
      <c r="Z61" s="8"/>
      <c r="AA61" s="8">
        <v>150</v>
      </c>
      <c r="AB61" s="8">
        <v>0</v>
      </c>
      <c r="AC61" s="54">
        <f t="shared" si="4"/>
        <v>0</v>
      </c>
      <c r="AD61" s="8">
        <v>506</v>
      </c>
      <c r="AE61" s="8">
        <v>215</v>
      </c>
      <c r="AF61" s="54">
        <f t="shared" si="5"/>
        <v>0.42490118577075098</v>
      </c>
    </row>
    <row r="62" spans="1:32" s="1" customFormat="1" ht="15" customHeight="1" x14ac:dyDescent="0.55000000000000004">
      <c r="A62" s="16">
        <v>19</v>
      </c>
      <c r="B62" s="17" t="s">
        <v>76</v>
      </c>
      <c r="C62" s="18">
        <v>9113</v>
      </c>
      <c r="D62" s="17" t="s">
        <v>77</v>
      </c>
      <c r="E62" s="8">
        <v>0</v>
      </c>
      <c r="F62" s="8">
        <v>0</v>
      </c>
      <c r="G62" s="8">
        <v>0</v>
      </c>
      <c r="H62" s="8">
        <v>0</v>
      </c>
      <c r="I62" s="54" t="str">
        <f t="shared" si="0"/>
        <v>N/A</v>
      </c>
      <c r="J62" s="8">
        <v>0</v>
      </c>
      <c r="K62" s="8">
        <v>0</v>
      </c>
      <c r="L62" s="8">
        <v>0</v>
      </c>
      <c r="M62" s="8">
        <v>0</v>
      </c>
      <c r="N62" s="54" t="str">
        <f t="shared" si="1"/>
        <v>N/A</v>
      </c>
      <c r="O62" s="8">
        <v>42</v>
      </c>
      <c r="P62" s="8">
        <v>125</v>
      </c>
      <c r="Q62" s="8">
        <v>167</v>
      </c>
      <c r="R62" s="8">
        <v>92</v>
      </c>
      <c r="S62" s="54">
        <f t="shared" si="2"/>
        <v>0.55089820359281438</v>
      </c>
      <c r="T62" s="8">
        <v>42</v>
      </c>
      <c r="U62" s="8">
        <v>125</v>
      </c>
      <c r="V62" s="8">
        <v>167</v>
      </c>
      <c r="W62" s="8">
        <v>92</v>
      </c>
      <c r="X62" s="54">
        <f t="shared" si="3"/>
        <v>0.55089820359281438</v>
      </c>
      <c r="Y62" s="8"/>
      <c r="Z62" s="8"/>
      <c r="AA62" s="8">
        <v>300</v>
      </c>
      <c r="AB62" s="8">
        <v>105</v>
      </c>
      <c r="AC62" s="54">
        <f t="shared" si="4"/>
        <v>0.35</v>
      </c>
      <c r="AD62" s="8">
        <v>467</v>
      </c>
      <c r="AE62" s="8">
        <v>197</v>
      </c>
      <c r="AF62" s="54">
        <f t="shared" si="5"/>
        <v>0.42184154175588867</v>
      </c>
    </row>
    <row r="63" spans="1:32" s="1" customFormat="1" ht="15" customHeight="1" x14ac:dyDescent="0.55000000000000004">
      <c r="A63" s="16">
        <v>19</v>
      </c>
      <c r="B63" s="17" t="s">
        <v>76</v>
      </c>
      <c r="C63" s="18">
        <v>9221</v>
      </c>
      <c r="D63" s="17" t="s">
        <v>78</v>
      </c>
      <c r="E63" s="8">
        <v>406</v>
      </c>
      <c r="F63" s="8">
        <v>210</v>
      </c>
      <c r="G63" s="8">
        <v>616</v>
      </c>
      <c r="H63" s="8">
        <v>512</v>
      </c>
      <c r="I63" s="54">
        <f t="shared" si="0"/>
        <v>0.83116883116883122</v>
      </c>
      <c r="J63" s="8">
        <v>29</v>
      </c>
      <c r="K63" s="8">
        <v>28</v>
      </c>
      <c r="L63" s="8">
        <v>57</v>
      </c>
      <c r="M63" s="8">
        <v>49</v>
      </c>
      <c r="N63" s="54">
        <f t="shared" si="1"/>
        <v>0.85964912280701755</v>
      </c>
      <c r="O63" s="8">
        <v>256</v>
      </c>
      <c r="P63" s="8">
        <v>420</v>
      </c>
      <c r="Q63" s="8">
        <v>676</v>
      </c>
      <c r="R63" s="8">
        <v>603</v>
      </c>
      <c r="S63" s="54">
        <f t="shared" si="2"/>
        <v>0.89201183431952658</v>
      </c>
      <c r="T63" s="8">
        <v>691</v>
      </c>
      <c r="U63" s="8">
        <v>658</v>
      </c>
      <c r="V63" s="8">
        <v>1349</v>
      </c>
      <c r="W63" s="8">
        <v>1164</v>
      </c>
      <c r="X63" s="54">
        <f t="shared" si="3"/>
        <v>0.8628613787991104</v>
      </c>
      <c r="Y63" s="8"/>
      <c r="Z63" s="8"/>
      <c r="AA63" s="8">
        <v>300</v>
      </c>
      <c r="AB63" s="8">
        <v>163</v>
      </c>
      <c r="AC63" s="54">
        <f t="shared" si="4"/>
        <v>0.54333333333333333</v>
      </c>
      <c r="AD63" s="8">
        <v>1649</v>
      </c>
      <c r="AE63" s="8">
        <v>1327</v>
      </c>
      <c r="AF63" s="54">
        <f t="shared" si="5"/>
        <v>0.80473013947847183</v>
      </c>
    </row>
    <row r="64" spans="1:32" s="1" customFormat="1" ht="15" customHeight="1" x14ac:dyDescent="0.55000000000000004">
      <c r="A64" s="16">
        <v>19</v>
      </c>
      <c r="B64" s="17" t="s">
        <v>76</v>
      </c>
      <c r="C64" s="18">
        <v>9307</v>
      </c>
      <c r="D64" s="17" t="s">
        <v>42</v>
      </c>
      <c r="E64" s="8">
        <v>0</v>
      </c>
      <c r="F64" s="8">
        <v>0</v>
      </c>
      <c r="G64" s="8">
        <v>0</v>
      </c>
      <c r="H64" s="8">
        <v>0</v>
      </c>
      <c r="I64" s="54" t="str">
        <f t="shared" si="0"/>
        <v>N/A</v>
      </c>
      <c r="J64" s="8">
        <v>0</v>
      </c>
      <c r="K64" s="8">
        <v>0</v>
      </c>
      <c r="L64" s="8">
        <v>0</v>
      </c>
      <c r="M64" s="8">
        <v>0</v>
      </c>
      <c r="N64" s="54" t="str">
        <f t="shared" si="1"/>
        <v>N/A</v>
      </c>
      <c r="O64" s="8">
        <v>0</v>
      </c>
      <c r="P64" s="8">
        <v>0</v>
      </c>
      <c r="Q64" s="8">
        <v>0</v>
      </c>
      <c r="R64" s="8">
        <v>0</v>
      </c>
      <c r="S64" s="54" t="str">
        <f t="shared" si="2"/>
        <v>N/A</v>
      </c>
      <c r="T64" s="8">
        <v>0</v>
      </c>
      <c r="U64" s="8">
        <v>0</v>
      </c>
      <c r="V64" s="8">
        <v>0</v>
      </c>
      <c r="W64" s="8">
        <v>0</v>
      </c>
      <c r="X64" s="54" t="str">
        <f t="shared" si="3"/>
        <v>N/A</v>
      </c>
      <c r="Y64" s="8"/>
      <c r="Z64" s="8"/>
      <c r="AA64" s="8">
        <v>90</v>
      </c>
      <c r="AB64" s="8">
        <v>0</v>
      </c>
      <c r="AC64" s="54">
        <f t="shared" si="4"/>
        <v>0</v>
      </c>
      <c r="AD64" s="8">
        <v>90</v>
      </c>
      <c r="AE64" s="8">
        <v>0</v>
      </c>
      <c r="AF64" s="54">
        <f t="shared" si="5"/>
        <v>0</v>
      </c>
    </row>
    <row r="65" spans="1:32" s="1" customFormat="1" ht="15" customHeight="1" x14ac:dyDescent="0.55000000000000004">
      <c r="A65" s="16">
        <v>20</v>
      </c>
      <c r="B65" s="17" t="s">
        <v>79</v>
      </c>
      <c r="C65" s="18">
        <v>9114</v>
      </c>
      <c r="D65" s="17" t="s">
        <v>80</v>
      </c>
      <c r="E65" s="8">
        <v>0</v>
      </c>
      <c r="F65" s="8">
        <v>0</v>
      </c>
      <c r="G65" s="8">
        <v>0</v>
      </c>
      <c r="H65" s="8">
        <v>0</v>
      </c>
      <c r="I65" s="54" t="str">
        <f t="shared" si="0"/>
        <v>N/A</v>
      </c>
      <c r="J65" s="8">
        <v>0</v>
      </c>
      <c r="K65" s="8">
        <v>0</v>
      </c>
      <c r="L65" s="8">
        <v>0</v>
      </c>
      <c r="M65" s="8">
        <v>0</v>
      </c>
      <c r="N65" s="54" t="str">
        <f t="shared" si="1"/>
        <v>N/A</v>
      </c>
      <c r="O65" s="8">
        <v>90</v>
      </c>
      <c r="P65" s="8">
        <v>75</v>
      </c>
      <c r="Q65" s="8">
        <v>165</v>
      </c>
      <c r="R65" s="8">
        <v>177</v>
      </c>
      <c r="S65" s="54">
        <f t="shared" si="2"/>
        <v>1.0727272727272728</v>
      </c>
      <c r="T65" s="8">
        <v>90</v>
      </c>
      <c r="U65" s="8">
        <v>75</v>
      </c>
      <c r="V65" s="8">
        <v>165</v>
      </c>
      <c r="W65" s="8">
        <v>177</v>
      </c>
      <c r="X65" s="54">
        <f t="shared" si="3"/>
        <v>1.0727272727272728</v>
      </c>
      <c r="Y65" s="8"/>
      <c r="Z65" s="8"/>
      <c r="AA65" s="8">
        <v>90</v>
      </c>
      <c r="AB65" s="8">
        <v>0</v>
      </c>
      <c r="AC65" s="54">
        <f t="shared" si="4"/>
        <v>0</v>
      </c>
      <c r="AD65" s="8">
        <v>255</v>
      </c>
      <c r="AE65" s="8">
        <v>177</v>
      </c>
      <c r="AF65" s="54">
        <f t="shared" si="5"/>
        <v>0.69411764705882351</v>
      </c>
    </row>
    <row r="66" spans="1:32" s="1" customFormat="1" ht="15" customHeight="1" x14ac:dyDescent="0.55000000000000004">
      <c r="A66" s="16">
        <v>20</v>
      </c>
      <c r="B66" s="17" t="s">
        <v>79</v>
      </c>
      <c r="C66" s="18">
        <v>9520</v>
      </c>
      <c r="D66" s="17" t="s">
        <v>81</v>
      </c>
      <c r="E66" s="8">
        <v>98</v>
      </c>
      <c r="F66" s="8">
        <v>30</v>
      </c>
      <c r="G66" s="8">
        <v>128</v>
      </c>
      <c r="H66" s="8">
        <v>121</v>
      </c>
      <c r="I66" s="54">
        <f t="shared" si="0"/>
        <v>0.9453125</v>
      </c>
      <c r="J66" s="8">
        <v>0</v>
      </c>
      <c r="K66" s="8">
        <v>0</v>
      </c>
      <c r="L66" s="8">
        <v>0</v>
      </c>
      <c r="M66" s="8">
        <v>0</v>
      </c>
      <c r="N66" s="54" t="str">
        <f t="shared" si="1"/>
        <v>N/A</v>
      </c>
      <c r="O66" s="8">
        <v>54</v>
      </c>
      <c r="P66" s="8">
        <v>145</v>
      </c>
      <c r="Q66" s="8">
        <v>199</v>
      </c>
      <c r="R66" s="8">
        <v>109</v>
      </c>
      <c r="S66" s="54">
        <f t="shared" si="2"/>
        <v>0.54773869346733672</v>
      </c>
      <c r="T66" s="8">
        <v>152</v>
      </c>
      <c r="U66" s="8">
        <v>175</v>
      </c>
      <c r="V66" s="8">
        <v>327</v>
      </c>
      <c r="W66" s="8">
        <v>230</v>
      </c>
      <c r="X66" s="54">
        <f t="shared" si="3"/>
        <v>0.70336391437308865</v>
      </c>
      <c r="Y66" s="8"/>
      <c r="Z66" s="8"/>
      <c r="AA66" s="8">
        <v>300</v>
      </c>
      <c r="AB66" s="8">
        <v>0</v>
      </c>
      <c r="AC66" s="54">
        <f t="shared" si="4"/>
        <v>0</v>
      </c>
      <c r="AD66" s="8">
        <v>627</v>
      </c>
      <c r="AE66" s="8">
        <v>230</v>
      </c>
      <c r="AF66" s="54">
        <f t="shared" si="5"/>
        <v>0.3668261562998405</v>
      </c>
    </row>
    <row r="67" spans="1:32" s="1" customFormat="1" ht="15" customHeight="1" x14ac:dyDescent="0.55000000000000004">
      <c r="A67" s="16">
        <v>20</v>
      </c>
      <c r="B67" s="17" t="s">
        <v>79</v>
      </c>
      <c r="C67" s="18">
        <v>9521</v>
      </c>
      <c r="D67" s="17" t="s">
        <v>201</v>
      </c>
      <c r="E67" s="8">
        <v>221</v>
      </c>
      <c r="F67" s="8">
        <v>267</v>
      </c>
      <c r="G67" s="8">
        <v>488</v>
      </c>
      <c r="H67" s="8">
        <v>428</v>
      </c>
      <c r="I67" s="54">
        <f t="shared" si="0"/>
        <v>0.87704918032786883</v>
      </c>
      <c r="J67" s="8">
        <v>0</v>
      </c>
      <c r="K67" s="8">
        <v>60</v>
      </c>
      <c r="L67" s="8">
        <v>60</v>
      </c>
      <c r="M67" s="8">
        <v>0</v>
      </c>
      <c r="N67" s="54">
        <f t="shared" si="1"/>
        <v>0</v>
      </c>
      <c r="O67" s="8">
        <v>158</v>
      </c>
      <c r="P67" s="8">
        <v>90</v>
      </c>
      <c r="Q67" s="8">
        <v>248</v>
      </c>
      <c r="R67" s="8">
        <v>333</v>
      </c>
      <c r="S67" s="54">
        <f t="shared" si="2"/>
        <v>1.342741935483871</v>
      </c>
      <c r="T67" s="8">
        <v>379</v>
      </c>
      <c r="U67" s="8">
        <v>417</v>
      </c>
      <c r="V67" s="8">
        <v>796</v>
      </c>
      <c r="W67" s="8">
        <v>761</v>
      </c>
      <c r="X67" s="54">
        <f t="shared" si="3"/>
        <v>0.95603015075376885</v>
      </c>
      <c r="Y67" s="8"/>
      <c r="Z67" s="8"/>
      <c r="AA67" s="8">
        <v>300</v>
      </c>
      <c r="AB67" s="8">
        <v>0</v>
      </c>
      <c r="AC67" s="54">
        <f t="shared" si="4"/>
        <v>0</v>
      </c>
      <c r="AD67" s="8">
        <v>1096</v>
      </c>
      <c r="AE67" s="8">
        <v>761</v>
      </c>
      <c r="AF67" s="54">
        <f t="shared" si="5"/>
        <v>0.69434306569343063</v>
      </c>
    </row>
    <row r="68" spans="1:32" s="1" customFormat="1" ht="15" customHeight="1" x14ac:dyDescent="0.55000000000000004">
      <c r="A68" s="16">
        <v>23</v>
      </c>
      <c r="B68" s="17" t="s">
        <v>82</v>
      </c>
      <c r="C68" s="18">
        <v>9115</v>
      </c>
      <c r="D68" s="17" t="s">
        <v>83</v>
      </c>
      <c r="E68" s="8">
        <v>0</v>
      </c>
      <c r="F68" s="8">
        <v>0</v>
      </c>
      <c r="G68" s="8">
        <v>0</v>
      </c>
      <c r="H68" s="8">
        <v>0</v>
      </c>
      <c r="I68" s="54" t="str">
        <f t="shared" si="0"/>
        <v>N/A</v>
      </c>
      <c r="J68" s="8">
        <v>0</v>
      </c>
      <c r="K68" s="8">
        <v>0</v>
      </c>
      <c r="L68" s="8">
        <v>0</v>
      </c>
      <c r="M68" s="8">
        <v>0</v>
      </c>
      <c r="N68" s="54" t="str">
        <f t="shared" si="1"/>
        <v>N/A</v>
      </c>
      <c r="O68" s="8">
        <v>257</v>
      </c>
      <c r="P68" s="8">
        <v>175</v>
      </c>
      <c r="Q68" s="8">
        <v>432</v>
      </c>
      <c r="R68" s="8">
        <v>290</v>
      </c>
      <c r="S68" s="54">
        <f t="shared" si="2"/>
        <v>0.67129629629629628</v>
      </c>
      <c r="T68" s="8">
        <v>257</v>
      </c>
      <c r="U68" s="8">
        <v>175</v>
      </c>
      <c r="V68" s="8">
        <v>432</v>
      </c>
      <c r="W68" s="8">
        <v>290</v>
      </c>
      <c r="X68" s="54">
        <f t="shared" si="3"/>
        <v>0.67129629629629628</v>
      </c>
      <c r="Y68" s="8"/>
      <c r="Z68" s="8"/>
      <c r="AA68" s="8">
        <v>90</v>
      </c>
      <c r="AB68" s="8">
        <v>0</v>
      </c>
      <c r="AC68" s="54">
        <f t="shared" si="4"/>
        <v>0</v>
      </c>
      <c r="AD68" s="8">
        <v>522</v>
      </c>
      <c r="AE68" s="8">
        <v>290</v>
      </c>
      <c r="AF68" s="54">
        <f t="shared" si="5"/>
        <v>0.55555555555555558</v>
      </c>
    </row>
    <row r="69" spans="1:32" s="1" customFormat="1" ht="15" customHeight="1" x14ac:dyDescent="0.55000000000000004">
      <c r="A69" s="16">
        <v>23</v>
      </c>
      <c r="B69" s="17" t="s">
        <v>82</v>
      </c>
      <c r="C69" s="18">
        <v>9523</v>
      </c>
      <c r="D69" s="17" t="s">
        <v>84</v>
      </c>
      <c r="E69" s="8">
        <v>0</v>
      </c>
      <c r="F69" s="8">
        <v>0</v>
      </c>
      <c r="G69" s="8">
        <v>0</v>
      </c>
      <c r="H69" s="8">
        <v>0</v>
      </c>
      <c r="I69" s="54" t="str">
        <f t="shared" si="0"/>
        <v>N/A</v>
      </c>
      <c r="J69" s="8">
        <v>0</v>
      </c>
      <c r="K69" s="8">
        <v>60</v>
      </c>
      <c r="L69" s="8">
        <v>60</v>
      </c>
      <c r="M69" s="8">
        <v>0</v>
      </c>
      <c r="N69" s="54">
        <f t="shared" si="1"/>
        <v>0</v>
      </c>
      <c r="O69" s="8">
        <v>563</v>
      </c>
      <c r="P69" s="8">
        <v>592</v>
      </c>
      <c r="Q69" s="8">
        <v>1155</v>
      </c>
      <c r="R69" s="8">
        <v>873</v>
      </c>
      <c r="S69" s="54">
        <f t="shared" si="2"/>
        <v>0.75584415584415587</v>
      </c>
      <c r="T69" s="8">
        <v>563</v>
      </c>
      <c r="U69" s="8">
        <v>652</v>
      </c>
      <c r="V69" s="8">
        <v>1215</v>
      </c>
      <c r="W69" s="8">
        <v>873</v>
      </c>
      <c r="X69" s="54">
        <f t="shared" si="3"/>
        <v>0.71851851851851856</v>
      </c>
      <c r="Y69" s="8"/>
      <c r="Z69" s="8"/>
      <c r="AA69" s="8">
        <v>150</v>
      </c>
      <c r="AB69" s="8">
        <v>0</v>
      </c>
      <c r="AC69" s="54">
        <f t="shared" si="4"/>
        <v>0</v>
      </c>
      <c r="AD69" s="8">
        <v>1365</v>
      </c>
      <c r="AE69" s="8">
        <v>873</v>
      </c>
      <c r="AF69" s="54">
        <f t="shared" si="5"/>
        <v>0.63956043956043951</v>
      </c>
    </row>
    <row r="70" spans="1:32" s="1" customFormat="1" ht="15" customHeight="1" x14ac:dyDescent="0.55000000000000004">
      <c r="A70" s="16">
        <v>25</v>
      </c>
      <c r="B70" s="17" t="s">
        <v>85</v>
      </c>
      <c r="C70" s="18">
        <v>9232</v>
      </c>
      <c r="D70" s="17" t="s">
        <v>86</v>
      </c>
      <c r="E70" s="8">
        <v>0</v>
      </c>
      <c r="F70" s="8">
        <v>0</v>
      </c>
      <c r="G70" s="8">
        <v>0</v>
      </c>
      <c r="H70" s="8">
        <v>0</v>
      </c>
      <c r="I70" s="54" t="str">
        <f t="shared" si="0"/>
        <v>N/A</v>
      </c>
      <c r="J70" s="8">
        <v>0</v>
      </c>
      <c r="K70" s="8">
        <v>0</v>
      </c>
      <c r="L70" s="8">
        <v>0</v>
      </c>
      <c r="M70" s="8">
        <v>0</v>
      </c>
      <c r="N70" s="54" t="str">
        <f t="shared" si="1"/>
        <v>N/A</v>
      </c>
      <c r="O70" s="8">
        <v>127</v>
      </c>
      <c r="P70" s="8">
        <v>90</v>
      </c>
      <c r="Q70" s="8">
        <v>217</v>
      </c>
      <c r="R70" s="8">
        <v>288</v>
      </c>
      <c r="S70" s="54">
        <f t="shared" si="2"/>
        <v>1.3271889400921659</v>
      </c>
      <c r="T70" s="8">
        <v>127</v>
      </c>
      <c r="U70" s="8">
        <v>90</v>
      </c>
      <c r="V70" s="8">
        <v>217</v>
      </c>
      <c r="W70" s="8">
        <v>288</v>
      </c>
      <c r="X70" s="54">
        <f t="shared" si="3"/>
        <v>1.3271889400921659</v>
      </c>
      <c r="Y70" s="8"/>
      <c r="Z70" s="8"/>
      <c r="AA70" s="8">
        <v>90</v>
      </c>
      <c r="AB70" s="8">
        <v>0</v>
      </c>
      <c r="AC70" s="54">
        <f t="shared" si="4"/>
        <v>0</v>
      </c>
      <c r="AD70" s="8">
        <v>307</v>
      </c>
      <c r="AE70" s="8">
        <v>288</v>
      </c>
      <c r="AF70" s="54">
        <f t="shared" si="5"/>
        <v>0.93811074918566772</v>
      </c>
    </row>
    <row r="71" spans="1:32" s="1" customFormat="1" ht="15" customHeight="1" x14ac:dyDescent="0.55000000000000004">
      <c r="A71" s="16">
        <v>25</v>
      </c>
      <c r="B71" s="17" t="s">
        <v>85</v>
      </c>
      <c r="C71" s="18">
        <v>9509</v>
      </c>
      <c r="D71" s="17" t="s">
        <v>87</v>
      </c>
      <c r="E71" s="8">
        <v>89</v>
      </c>
      <c r="F71" s="8">
        <v>60</v>
      </c>
      <c r="G71" s="8">
        <v>149</v>
      </c>
      <c r="H71" s="8">
        <v>116</v>
      </c>
      <c r="I71" s="54">
        <f t="shared" si="0"/>
        <v>0.77852348993288589</v>
      </c>
      <c r="J71" s="8">
        <v>0</v>
      </c>
      <c r="K71" s="8">
        <v>0</v>
      </c>
      <c r="L71" s="8">
        <v>0</v>
      </c>
      <c r="M71" s="8">
        <v>0</v>
      </c>
      <c r="N71" s="54" t="str">
        <f t="shared" si="1"/>
        <v>N/A</v>
      </c>
      <c r="O71" s="8">
        <v>272</v>
      </c>
      <c r="P71" s="8">
        <v>387</v>
      </c>
      <c r="Q71" s="8">
        <v>659</v>
      </c>
      <c r="R71" s="8">
        <v>525</v>
      </c>
      <c r="S71" s="54">
        <f t="shared" si="2"/>
        <v>0.79666160849772383</v>
      </c>
      <c r="T71" s="8">
        <v>361</v>
      </c>
      <c r="U71" s="8">
        <v>447</v>
      </c>
      <c r="V71" s="8">
        <v>808</v>
      </c>
      <c r="W71" s="8">
        <v>641</v>
      </c>
      <c r="X71" s="54">
        <f t="shared" si="3"/>
        <v>0.79331683168316836</v>
      </c>
      <c r="Y71" s="8"/>
      <c r="Z71" s="8"/>
      <c r="AA71" s="8">
        <v>150</v>
      </c>
      <c r="AB71" s="8">
        <v>0</v>
      </c>
      <c r="AC71" s="54">
        <f t="shared" si="4"/>
        <v>0</v>
      </c>
      <c r="AD71" s="8">
        <v>958</v>
      </c>
      <c r="AE71" s="8">
        <v>641</v>
      </c>
      <c r="AF71" s="54">
        <f t="shared" si="5"/>
        <v>0.66910229645093944</v>
      </c>
    </row>
    <row r="72" spans="1:32" s="1" customFormat="1" ht="15" customHeight="1" x14ac:dyDescent="0.55000000000000004">
      <c r="A72" s="16">
        <v>25</v>
      </c>
      <c r="B72" s="17" t="s">
        <v>85</v>
      </c>
      <c r="C72" s="18">
        <v>9510</v>
      </c>
      <c r="D72" s="17" t="s">
        <v>88</v>
      </c>
      <c r="E72" s="8">
        <v>57</v>
      </c>
      <c r="F72" s="8">
        <v>88</v>
      </c>
      <c r="G72" s="8">
        <v>145</v>
      </c>
      <c r="H72" s="8">
        <v>104</v>
      </c>
      <c r="I72" s="54">
        <f t="shared" si="0"/>
        <v>0.71724137931034482</v>
      </c>
      <c r="J72" s="8">
        <v>0</v>
      </c>
      <c r="K72" s="8">
        <v>48</v>
      </c>
      <c r="L72" s="8">
        <v>48</v>
      </c>
      <c r="M72" s="8">
        <v>35</v>
      </c>
      <c r="N72" s="54">
        <f t="shared" si="1"/>
        <v>0.72916666666666663</v>
      </c>
      <c r="O72" s="8">
        <v>179</v>
      </c>
      <c r="P72" s="8">
        <v>207</v>
      </c>
      <c r="Q72" s="8">
        <v>386</v>
      </c>
      <c r="R72" s="8">
        <v>399</v>
      </c>
      <c r="S72" s="54">
        <f t="shared" si="2"/>
        <v>1.0336787564766838</v>
      </c>
      <c r="T72" s="8">
        <v>236</v>
      </c>
      <c r="U72" s="8">
        <v>343</v>
      </c>
      <c r="V72" s="8">
        <v>579</v>
      </c>
      <c r="W72" s="8">
        <v>538</v>
      </c>
      <c r="X72" s="54">
        <f t="shared" si="3"/>
        <v>0.92918825561312612</v>
      </c>
      <c r="Y72" s="8"/>
      <c r="Z72" s="8"/>
      <c r="AA72" s="8">
        <v>150</v>
      </c>
      <c r="AB72" s="8">
        <v>48</v>
      </c>
      <c r="AC72" s="54">
        <f t="shared" si="4"/>
        <v>0.32</v>
      </c>
      <c r="AD72" s="8">
        <v>729</v>
      </c>
      <c r="AE72" s="8">
        <v>586</v>
      </c>
      <c r="AF72" s="54">
        <f t="shared" si="5"/>
        <v>0.80384087791495196</v>
      </c>
    </row>
    <row r="73" spans="1:32" s="1" customFormat="1" ht="15" customHeight="1" x14ac:dyDescent="0.55000000000000004">
      <c r="A73" s="16">
        <v>25</v>
      </c>
      <c r="B73" s="17" t="s">
        <v>85</v>
      </c>
      <c r="C73" s="18">
        <v>9511</v>
      </c>
      <c r="D73" s="17" t="s">
        <v>89</v>
      </c>
      <c r="E73" s="8">
        <v>145</v>
      </c>
      <c r="F73" s="8">
        <v>60</v>
      </c>
      <c r="G73" s="8">
        <v>205</v>
      </c>
      <c r="H73" s="8">
        <v>151</v>
      </c>
      <c r="I73" s="54">
        <f t="shared" si="0"/>
        <v>0.73658536585365852</v>
      </c>
      <c r="J73" s="8">
        <v>0</v>
      </c>
      <c r="K73" s="8">
        <v>48</v>
      </c>
      <c r="L73" s="8">
        <v>48</v>
      </c>
      <c r="M73" s="8">
        <v>0</v>
      </c>
      <c r="N73" s="54">
        <f t="shared" si="1"/>
        <v>0</v>
      </c>
      <c r="O73" s="8">
        <v>163</v>
      </c>
      <c r="P73" s="8">
        <v>110</v>
      </c>
      <c r="Q73" s="8">
        <v>273</v>
      </c>
      <c r="R73" s="8">
        <v>233</v>
      </c>
      <c r="S73" s="54">
        <f t="shared" si="2"/>
        <v>0.85347985347985345</v>
      </c>
      <c r="T73" s="8">
        <v>308</v>
      </c>
      <c r="U73" s="8">
        <v>218</v>
      </c>
      <c r="V73" s="8">
        <v>526</v>
      </c>
      <c r="W73" s="8">
        <v>384</v>
      </c>
      <c r="X73" s="54">
        <f t="shared" si="3"/>
        <v>0.73003802281368824</v>
      </c>
      <c r="Y73" s="8"/>
      <c r="Z73" s="8"/>
      <c r="AA73" s="8">
        <v>90</v>
      </c>
      <c r="AB73" s="8">
        <v>61</v>
      </c>
      <c r="AC73" s="54">
        <f t="shared" si="4"/>
        <v>0.67777777777777781</v>
      </c>
      <c r="AD73" s="8">
        <v>616</v>
      </c>
      <c r="AE73" s="8">
        <v>445</v>
      </c>
      <c r="AF73" s="54">
        <f t="shared" si="5"/>
        <v>0.72240259740259738</v>
      </c>
    </row>
    <row r="74" spans="1:32" s="1" customFormat="1" ht="15" customHeight="1" x14ac:dyDescent="0.55000000000000004">
      <c r="A74" s="16">
        <v>25</v>
      </c>
      <c r="B74" s="17" t="s">
        <v>85</v>
      </c>
      <c r="C74" s="18">
        <v>9512</v>
      </c>
      <c r="D74" s="17" t="s">
        <v>90</v>
      </c>
      <c r="E74" s="8">
        <v>0</v>
      </c>
      <c r="F74" s="8">
        <v>0</v>
      </c>
      <c r="G74" s="8">
        <v>0</v>
      </c>
      <c r="H74" s="8">
        <v>0</v>
      </c>
      <c r="I74" s="54" t="str">
        <f t="shared" si="0"/>
        <v>N/A</v>
      </c>
      <c r="J74" s="8">
        <v>85</v>
      </c>
      <c r="K74" s="8">
        <v>18</v>
      </c>
      <c r="L74" s="8">
        <v>103</v>
      </c>
      <c r="M74" s="8">
        <v>85</v>
      </c>
      <c r="N74" s="54">
        <f t="shared" si="1"/>
        <v>0.82524271844660191</v>
      </c>
      <c r="O74" s="8">
        <v>250</v>
      </c>
      <c r="P74" s="8">
        <v>60</v>
      </c>
      <c r="Q74" s="8">
        <v>310</v>
      </c>
      <c r="R74" s="8">
        <v>239</v>
      </c>
      <c r="S74" s="54">
        <f t="shared" si="2"/>
        <v>0.7709677419354839</v>
      </c>
      <c r="T74" s="8">
        <v>335</v>
      </c>
      <c r="U74" s="8">
        <v>78</v>
      </c>
      <c r="V74" s="8">
        <v>413</v>
      </c>
      <c r="W74" s="8">
        <v>324</v>
      </c>
      <c r="X74" s="54">
        <f t="shared" si="3"/>
        <v>0.78450363196125905</v>
      </c>
      <c r="Y74" s="8"/>
      <c r="Z74" s="8"/>
      <c r="AA74" s="8">
        <v>150</v>
      </c>
      <c r="AB74" s="8">
        <v>30</v>
      </c>
      <c r="AC74" s="54">
        <f t="shared" si="4"/>
        <v>0.2</v>
      </c>
      <c r="AD74" s="8">
        <v>563</v>
      </c>
      <c r="AE74" s="8">
        <v>354</v>
      </c>
      <c r="AF74" s="54">
        <f t="shared" si="5"/>
        <v>0.62877442273534634</v>
      </c>
    </row>
    <row r="75" spans="1:32" s="1" customFormat="1" ht="15" customHeight="1" x14ac:dyDescent="0.55000000000000004">
      <c r="A75" s="16">
        <v>25</v>
      </c>
      <c r="B75" s="17" t="s">
        <v>85</v>
      </c>
      <c r="C75" s="18">
        <v>9513</v>
      </c>
      <c r="D75" s="17" t="s">
        <v>91</v>
      </c>
      <c r="E75" s="8">
        <v>173</v>
      </c>
      <c r="F75" s="8">
        <v>90</v>
      </c>
      <c r="G75" s="8">
        <v>263</v>
      </c>
      <c r="H75" s="8">
        <v>172</v>
      </c>
      <c r="I75" s="54">
        <f t="shared" si="0"/>
        <v>0.6539923954372624</v>
      </c>
      <c r="J75" s="8">
        <v>0</v>
      </c>
      <c r="K75" s="8">
        <v>30</v>
      </c>
      <c r="L75" s="8">
        <v>30</v>
      </c>
      <c r="M75" s="8">
        <v>26</v>
      </c>
      <c r="N75" s="54">
        <f t="shared" si="1"/>
        <v>0.8666666666666667</v>
      </c>
      <c r="O75" s="8">
        <v>179</v>
      </c>
      <c r="P75" s="8">
        <v>330</v>
      </c>
      <c r="Q75" s="8">
        <v>509</v>
      </c>
      <c r="R75" s="8">
        <v>335</v>
      </c>
      <c r="S75" s="54">
        <f t="shared" si="2"/>
        <v>0.65815324165029465</v>
      </c>
      <c r="T75" s="8">
        <v>352</v>
      </c>
      <c r="U75" s="8">
        <v>450</v>
      </c>
      <c r="V75" s="8">
        <v>802</v>
      </c>
      <c r="W75" s="8">
        <v>533</v>
      </c>
      <c r="X75" s="54">
        <f t="shared" si="3"/>
        <v>0.6645885286783042</v>
      </c>
      <c r="Y75" s="8"/>
      <c r="Z75" s="8"/>
      <c r="AA75" s="8">
        <v>150</v>
      </c>
      <c r="AB75" s="8">
        <v>292</v>
      </c>
      <c r="AC75" s="54">
        <f t="shared" si="4"/>
        <v>1.9466666666666668</v>
      </c>
      <c r="AD75" s="8">
        <v>952</v>
      </c>
      <c r="AE75" s="8">
        <v>825</v>
      </c>
      <c r="AF75" s="54">
        <f t="shared" si="5"/>
        <v>0.86659663865546221</v>
      </c>
    </row>
    <row r="76" spans="1:32" s="1" customFormat="1" ht="15" customHeight="1" x14ac:dyDescent="0.55000000000000004">
      <c r="A76" s="16">
        <v>27</v>
      </c>
      <c r="B76" s="17" t="s">
        <v>92</v>
      </c>
      <c r="C76" s="18">
        <v>9522</v>
      </c>
      <c r="D76" s="17" t="s">
        <v>93</v>
      </c>
      <c r="E76" s="8">
        <v>0</v>
      </c>
      <c r="F76" s="8">
        <v>0</v>
      </c>
      <c r="G76" s="8">
        <v>0</v>
      </c>
      <c r="H76" s="8">
        <v>0</v>
      </c>
      <c r="I76" s="54" t="str">
        <f t="shared" si="0"/>
        <v>N/A</v>
      </c>
      <c r="J76" s="8">
        <v>61</v>
      </c>
      <c r="K76" s="8">
        <v>25</v>
      </c>
      <c r="L76" s="8">
        <v>86</v>
      </c>
      <c r="M76" s="8">
        <v>77</v>
      </c>
      <c r="N76" s="54">
        <f t="shared" si="1"/>
        <v>0.89534883720930236</v>
      </c>
      <c r="O76" s="8">
        <v>257</v>
      </c>
      <c r="P76" s="8">
        <v>125</v>
      </c>
      <c r="Q76" s="8">
        <v>382</v>
      </c>
      <c r="R76" s="8">
        <v>389</v>
      </c>
      <c r="S76" s="54">
        <f t="shared" si="2"/>
        <v>1.0183246073298429</v>
      </c>
      <c r="T76" s="8">
        <v>318</v>
      </c>
      <c r="U76" s="8">
        <v>150</v>
      </c>
      <c r="V76" s="8">
        <v>468</v>
      </c>
      <c r="W76" s="8">
        <v>466</v>
      </c>
      <c r="X76" s="54">
        <f t="shared" si="3"/>
        <v>0.99572649572649574</v>
      </c>
      <c r="Y76" s="8"/>
      <c r="Z76" s="8"/>
      <c r="AA76" s="8">
        <v>90</v>
      </c>
      <c r="AB76" s="8">
        <v>0</v>
      </c>
      <c r="AC76" s="54">
        <f t="shared" si="4"/>
        <v>0</v>
      </c>
      <c r="AD76" s="8">
        <v>558</v>
      </c>
      <c r="AE76" s="8">
        <v>466</v>
      </c>
      <c r="AF76" s="54">
        <f t="shared" si="5"/>
        <v>0.83512544802867383</v>
      </c>
    </row>
    <row r="77" spans="1:32" s="1" customFormat="1" ht="15" customHeight="1" x14ac:dyDescent="0.55000000000000004">
      <c r="A77" s="16">
        <v>41</v>
      </c>
      <c r="B77" s="17" t="s">
        <v>94</v>
      </c>
      <c r="C77" s="18">
        <v>9116</v>
      </c>
      <c r="D77" s="17" t="s">
        <v>95</v>
      </c>
      <c r="E77" s="8">
        <v>0</v>
      </c>
      <c r="F77" s="8">
        <v>0</v>
      </c>
      <c r="G77" s="8">
        <v>0</v>
      </c>
      <c r="H77" s="8">
        <v>0</v>
      </c>
      <c r="I77" s="54" t="str">
        <f t="shared" ref="I77:I130" si="6">IF(G77=0,"N/A",H77/G77)</f>
        <v>N/A</v>
      </c>
      <c r="J77" s="8">
        <v>0</v>
      </c>
      <c r="K77" s="8">
        <v>0</v>
      </c>
      <c r="L77" s="8">
        <v>0</v>
      </c>
      <c r="M77" s="8">
        <v>0</v>
      </c>
      <c r="N77" s="54" t="str">
        <f t="shared" ref="N77:N130" si="7">IF(L77=0,"N/A",M77/L77)</f>
        <v>N/A</v>
      </c>
      <c r="O77" s="8">
        <v>0</v>
      </c>
      <c r="P77" s="8">
        <v>0</v>
      </c>
      <c r="Q77" s="8">
        <v>0</v>
      </c>
      <c r="R77" s="8">
        <v>0</v>
      </c>
      <c r="S77" s="54" t="str">
        <f t="shared" ref="S77:S130" si="8">IF(Q77=0,"N/A",R77/Q77)</f>
        <v>N/A</v>
      </c>
      <c r="T77" s="8">
        <v>0</v>
      </c>
      <c r="U77" s="8">
        <v>0</v>
      </c>
      <c r="V77" s="8">
        <v>0</v>
      </c>
      <c r="W77" s="8">
        <v>0</v>
      </c>
      <c r="X77" s="54" t="str">
        <f t="shared" ref="X77:X130" si="9">IF(V77=0,"N/A",W77/V77)</f>
        <v>N/A</v>
      </c>
      <c r="Y77" s="8"/>
      <c r="Z77" s="8"/>
      <c r="AA77" s="8">
        <v>150</v>
      </c>
      <c r="AB77" s="8">
        <v>45</v>
      </c>
      <c r="AC77" s="54">
        <f t="shared" ref="AC77:AC130" si="10">IF(AA77=0,"N/A",AB77/AA77)</f>
        <v>0.3</v>
      </c>
      <c r="AD77" s="8">
        <v>150</v>
      </c>
      <c r="AE77" s="8">
        <v>45</v>
      </c>
      <c r="AF77" s="54">
        <f t="shared" ref="AF77:AF130" si="11">IF(AD77=0,"N/A",AE77/AD77)</f>
        <v>0.3</v>
      </c>
    </row>
    <row r="78" spans="1:32" s="1" customFormat="1" ht="15" customHeight="1" x14ac:dyDescent="0.55000000000000004">
      <c r="A78" s="16">
        <v>41</v>
      </c>
      <c r="B78" s="17" t="s">
        <v>94</v>
      </c>
      <c r="C78" s="18">
        <v>9525</v>
      </c>
      <c r="D78" s="17" t="s">
        <v>96</v>
      </c>
      <c r="E78" s="8">
        <v>0</v>
      </c>
      <c r="F78" s="8">
        <v>0</v>
      </c>
      <c r="G78" s="8">
        <v>0</v>
      </c>
      <c r="H78" s="8">
        <v>0</v>
      </c>
      <c r="I78" s="54" t="str">
        <f t="shared" si="6"/>
        <v>N/A</v>
      </c>
      <c r="J78" s="8">
        <v>34</v>
      </c>
      <c r="K78" s="8">
        <v>0</v>
      </c>
      <c r="L78" s="8">
        <v>34</v>
      </c>
      <c r="M78" s="8">
        <v>62</v>
      </c>
      <c r="N78" s="54">
        <f t="shared" si="7"/>
        <v>1.8235294117647058</v>
      </c>
      <c r="O78" s="8">
        <v>48</v>
      </c>
      <c r="P78" s="8">
        <v>30</v>
      </c>
      <c r="Q78" s="8">
        <v>78</v>
      </c>
      <c r="R78" s="8">
        <v>48</v>
      </c>
      <c r="S78" s="54">
        <f t="shared" si="8"/>
        <v>0.61538461538461542</v>
      </c>
      <c r="T78" s="8">
        <v>82</v>
      </c>
      <c r="U78" s="8">
        <v>30</v>
      </c>
      <c r="V78" s="8">
        <v>112</v>
      </c>
      <c r="W78" s="8">
        <v>110</v>
      </c>
      <c r="X78" s="54">
        <f t="shared" si="9"/>
        <v>0.9821428571428571</v>
      </c>
      <c r="Y78" s="8"/>
      <c r="Z78" s="8"/>
      <c r="AA78" s="8">
        <v>300</v>
      </c>
      <c r="AB78" s="8">
        <v>764</v>
      </c>
      <c r="AC78" s="54">
        <f t="shared" si="10"/>
        <v>2.5466666666666669</v>
      </c>
      <c r="AD78" s="8">
        <v>412</v>
      </c>
      <c r="AE78" s="8">
        <v>874</v>
      </c>
      <c r="AF78" s="54">
        <f t="shared" si="11"/>
        <v>2.121359223300971</v>
      </c>
    </row>
    <row r="79" spans="1:32" s="1" customFormat="1" ht="15" customHeight="1" x14ac:dyDescent="0.55000000000000004">
      <c r="A79" s="16">
        <v>41</v>
      </c>
      <c r="B79" s="17" t="s">
        <v>94</v>
      </c>
      <c r="C79" s="18">
        <v>9526</v>
      </c>
      <c r="D79" s="17" t="s">
        <v>97</v>
      </c>
      <c r="E79" s="8">
        <v>75</v>
      </c>
      <c r="F79" s="8">
        <v>60</v>
      </c>
      <c r="G79" s="8">
        <v>135</v>
      </c>
      <c r="H79" s="8">
        <v>74</v>
      </c>
      <c r="I79" s="54">
        <f t="shared" si="6"/>
        <v>0.54814814814814816</v>
      </c>
      <c r="J79" s="8">
        <v>0</v>
      </c>
      <c r="K79" s="8">
        <v>12</v>
      </c>
      <c r="L79" s="8">
        <v>12</v>
      </c>
      <c r="M79" s="8">
        <v>0</v>
      </c>
      <c r="N79" s="54">
        <f t="shared" si="7"/>
        <v>0</v>
      </c>
      <c r="O79" s="8">
        <v>51</v>
      </c>
      <c r="P79" s="8">
        <v>30</v>
      </c>
      <c r="Q79" s="8">
        <v>81</v>
      </c>
      <c r="R79" s="8">
        <v>51</v>
      </c>
      <c r="S79" s="54">
        <f t="shared" si="8"/>
        <v>0.62962962962962965</v>
      </c>
      <c r="T79" s="8">
        <v>126</v>
      </c>
      <c r="U79" s="8">
        <v>102</v>
      </c>
      <c r="V79" s="8">
        <v>228</v>
      </c>
      <c r="W79" s="8">
        <v>125</v>
      </c>
      <c r="X79" s="54">
        <f t="shared" si="9"/>
        <v>0.54824561403508776</v>
      </c>
      <c r="Y79" s="8"/>
      <c r="Z79" s="8"/>
      <c r="AA79" s="8">
        <v>300</v>
      </c>
      <c r="AB79" s="8">
        <v>0</v>
      </c>
      <c r="AC79" s="54">
        <f t="shared" si="10"/>
        <v>0</v>
      </c>
      <c r="AD79" s="8">
        <v>528</v>
      </c>
      <c r="AE79" s="8">
        <v>125</v>
      </c>
      <c r="AF79" s="54">
        <f t="shared" si="11"/>
        <v>0.23674242424242425</v>
      </c>
    </row>
    <row r="80" spans="1:32" s="1" customFormat="1" ht="15" customHeight="1" x14ac:dyDescent="0.55000000000000004">
      <c r="A80" s="16">
        <v>41</v>
      </c>
      <c r="B80" s="17" t="s">
        <v>94</v>
      </c>
      <c r="C80" s="18">
        <v>9527</v>
      </c>
      <c r="D80" s="17" t="s">
        <v>98</v>
      </c>
      <c r="E80" s="8">
        <v>51</v>
      </c>
      <c r="F80" s="8">
        <v>90</v>
      </c>
      <c r="G80" s="8">
        <v>141</v>
      </c>
      <c r="H80" s="8">
        <v>78</v>
      </c>
      <c r="I80" s="54">
        <f t="shared" si="6"/>
        <v>0.55319148936170215</v>
      </c>
      <c r="J80" s="8">
        <v>0</v>
      </c>
      <c r="K80" s="8">
        <v>0</v>
      </c>
      <c r="L80" s="8">
        <v>0</v>
      </c>
      <c r="M80" s="8">
        <v>0</v>
      </c>
      <c r="N80" s="54" t="str">
        <f t="shared" si="7"/>
        <v>N/A</v>
      </c>
      <c r="O80" s="8">
        <v>203</v>
      </c>
      <c r="P80" s="8">
        <v>90</v>
      </c>
      <c r="Q80" s="8">
        <v>293</v>
      </c>
      <c r="R80" s="8">
        <v>235</v>
      </c>
      <c r="S80" s="54">
        <f t="shared" si="8"/>
        <v>0.80204778156996592</v>
      </c>
      <c r="T80" s="8">
        <v>254</v>
      </c>
      <c r="U80" s="8">
        <v>180</v>
      </c>
      <c r="V80" s="8">
        <v>434</v>
      </c>
      <c r="W80" s="8">
        <v>313</v>
      </c>
      <c r="X80" s="54">
        <f t="shared" si="9"/>
        <v>0.72119815668202769</v>
      </c>
      <c r="Y80" s="8"/>
      <c r="Z80" s="8"/>
      <c r="AA80" s="8">
        <v>90</v>
      </c>
      <c r="AB80" s="8">
        <v>27</v>
      </c>
      <c r="AC80" s="54">
        <f t="shared" si="10"/>
        <v>0.3</v>
      </c>
      <c r="AD80" s="8">
        <v>524</v>
      </c>
      <c r="AE80" s="8">
        <v>340</v>
      </c>
      <c r="AF80" s="54">
        <f t="shared" si="11"/>
        <v>0.64885496183206104</v>
      </c>
    </row>
    <row r="81" spans="1:32" s="1" customFormat="1" ht="15" customHeight="1" x14ac:dyDescent="0.55000000000000004">
      <c r="A81" s="16">
        <v>41</v>
      </c>
      <c r="B81" s="17" t="s">
        <v>94</v>
      </c>
      <c r="C81" s="18">
        <v>9528</v>
      </c>
      <c r="D81" s="17" t="s">
        <v>99</v>
      </c>
      <c r="E81" s="8">
        <v>113</v>
      </c>
      <c r="F81" s="8">
        <v>90</v>
      </c>
      <c r="G81" s="8">
        <v>203</v>
      </c>
      <c r="H81" s="8">
        <v>135</v>
      </c>
      <c r="I81" s="54">
        <f t="shared" si="6"/>
        <v>0.66502463054187189</v>
      </c>
      <c r="J81" s="8">
        <v>23</v>
      </c>
      <c r="K81" s="8">
        <v>0</v>
      </c>
      <c r="L81" s="8">
        <v>23</v>
      </c>
      <c r="M81" s="8">
        <v>0</v>
      </c>
      <c r="N81" s="54">
        <f t="shared" si="7"/>
        <v>0</v>
      </c>
      <c r="O81" s="8">
        <v>124</v>
      </c>
      <c r="P81" s="8">
        <v>150</v>
      </c>
      <c r="Q81" s="8">
        <v>274</v>
      </c>
      <c r="R81" s="8">
        <v>274</v>
      </c>
      <c r="S81" s="54">
        <f t="shared" si="8"/>
        <v>1</v>
      </c>
      <c r="T81" s="8">
        <v>260</v>
      </c>
      <c r="U81" s="8">
        <v>240</v>
      </c>
      <c r="V81" s="8">
        <v>500</v>
      </c>
      <c r="W81" s="8">
        <v>409</v>
      </c>
      <c r="X81" s="54">
        <f t="shared" si="9"/>
        <v>0.81799999999999995</v>
      </c>
      <c r="Y81" s="8"/>
      <c r="Z81" s="8"/>
      <c r="AA81" s="8">
        <v>90</v>
      </c>
      <c r="AB81" s="8">
        <v>0</v>
      </c>
      <c r="AC81" s="54">
        <f t="shared" si="10"/>
        <v>0</v>
      </c>
      <c r="AD81" s="8">
        <v>590</v>
      </c>
      <c r="AE81" s="8">
        <v>409</v>
      </c>
      <c r="AF81" s="54">
        <f t="shared" si="11"/>
        <v>0.6932203389830508</v>
      </c>
    </row>
    <row r="82" spans="1:32" s="1" customFormat="1" ht="15" customHeight="1" x14ac:dyDescent="0.55000000000000004">
      <c r="A82" s="16">
        <v>44</v>
      </c>
      <c r="B82" s="17" t="s">
        <v>100</v>
      </c>
      <c r="C82" s="18">
        <v>9222</v>
      </c>
      <c r="D82" s="17" t="s">
        <v>101</v>
      </c>
      <c r="E82" s="8">
        <v>0</v>
      </c>
      <c r="F82" s="8">
        <v>0</v>
      </c>
      <c r="G82" s="8">
        <v>0</v>
      </c>
      <c r="H82" s="8">
        <v>0</v>
      </c>
      <c r="I82" s="54" t="str">
        <f t="shared" si="6"/>
        <v>N/A</v>
      </c>
      <c r="J82" s="8">
        <v>0</v>
      </c>
      <c r="K82" s="8">
        <v>0</v>
      </c>
      <c r="L82" s="8">
        <v>0</v>
      </c>
      <c r="M82" s="8">
        <v>0</v>
      </c>
      <c r="N82" s="54" t="str">
        <f t="shared" si="7"/>
        <v>N/A</v>
      </c>
      <c r="O82" s="8">
        <v>228</v>
      </c>
      <c r="P82" s="8">
        <v>480</v>
      </c>
      <c r="Q82" s="8">
        <v>708</v>
      </c>
      <c r="R82" s="8">
        <v>595</v>
      </c>
      <c r="S82" s="54">
        <f t="shared" si="8"/>
        <v>0.84039548022598876</v>
      </c>
      <c r="T82" s="8">
        <v>228</v>
      </c>
      <c r="U82" s="8">
        <v>480</v>
      </c>
      <c r="V82" s="8">
        <v>708</v>
      </c>
      <c r="W82" s="8">
        <v>595</v>
      </c>
      <c r="X82" s="54">
        <f t="shared" si="9"/>
        <v>0.84039548022598876</v>
      </c>
      <c r="Y82" s="8"/>
      <c r="Z82" s="8"/>
      <c r="AA82" s="8">
        <v>90</v>
      </c>
      <c r="AB82" s="8">
        <v>46</v>
      </c>
      <c r="AC82" s="54">
        <f t="shared" si="10"/>
        <v>0.51111111111111107</v>
      </c>
      <c r="AD82" s="8">
        <v>798</v>
      </c>
      <c r="AE82" s="8">
        <v>641</v>
      </c>
      <c r="AF82" s="54">
        <f t="shared" si="11"/>
        <v>0.80325814536340856</v>
      </c>
    </row>
    <row r="83" spans="1:32" s="1" customFormat="1" ht="15" customHeight="1" x14ac:dyDescent="0.55000000000000004">
      <c r="A83" s="16">
        <v>44</v>
      </c>
      <c r="B83" s="17" t="s">
        <v>100</v>
      </c>
      <c r="C83" s="18">
        <v>9524</v>
      </c>
      <c r="D83" s="17" t="s">
        <v>102</v>
      </c>
      <c r="E83" s="8">
        <v>0</v>
      </c>
      <c r="F83" s="8">
        <v>0</v>
      </c>
      <c r="G83" s="8">
        <v>0</v>
      </c>
      <c r="H83" s="8">
        <v>0</v>
      </c>
      <c r="I83" s="54" t="str">
        <f t="shared" si="6"/>
        <v>N/A</v>
      </c>
      <c r="J83" s="8">
        <v>0</v>
      </c>
      <c r="K83" s="8">
        <v>0</v>
      </c>
      <c r="L83" s="8">
        <v>0</v>
      </c>
      <c r="M83" s="8">
        <v>0</v>
      </c>
      <c r="N83" s="54" t="str">
        <f t="shared" si="7"/>
        <v>N/A</v>
      </c>
      <c r="O83" s="8">
        <v>151</v>
      </c>
      <c r="P83" s="8">
        <v>312</v>
      </c>
      <c r="Q83" s="8">
        <v>463</v>
      </c>
      <c r="R83" s="8">
        <v>384</v>
      </c>
      <c r="S83" s="54">
        <f t="shared" si="8"/>
        <v>0.82937365010799136</v>
      </c>
      <c r="T83" s="8">
        <v>151</v>
      </c>
      <c r="U83" s="8">
        <v>312</v>
      </c>
      <c r="V83" s="8">
        <v>463</v>
      </c>
      <c r="W83" s="8">
        <v>384</v>
      </c>
      <c r="X83" s="54">
        <f t="shared" si="9"/>
        <v>0.82937365010799136</v>
      </c>
      <c r="Y83" s="8"/>
      <c r="Z83" s="8"/>
      <c r="AA83" s="8">
        <v>300</v>
      </c>
      <c r="AB83" s="8">
        <v>393</v>
      </c>
      <c r="AC83" s="54">
        <f t="shared" si="10"/>
        <v>1.31</v>
      </c>
      <c r="AD83" s="8">
        <v>763</v>
      </c>
      <c r="AE83" s="8">
        <v>777</v>
      </c>
      <c r="AF83" s="54">
        <f t="shared" si="11"/>
        <v>1.0183486238532109</v>
      </c>
    </row>
    <row r="84" spans="1:32" s="1" customFormat="1" ht="15" customHeight="1" x14ac:dyDescent="0.55000000000000004">
      <c r="A84" s="16">
        <v>47</v>
      </c>
      <c r="B84" s="17" t="s">
        <v>103</v>
      </c>
      <c r="C84" s="18">
        <v>9118</v>
      </c>
      <c r="D84" s="17" t="s">
        <v>104</v>
      </c>
      <c r="E84" s="8">
        <v>0</v>
      </c>
      <c r="F84" s="8">
        <v>0</v>
      </c>
      <c r="G84" s="8">
        <v>0</v>
      </c>
      <c r="H84" s="8">
        <v>0</v>
      </c>
      <c r="I84" s="54" t="str">
        <f t="shared" si="6"/>
        <v>N/A</v>
      </c>
      <c r="J84" s="8">
        <v>0</v>
      </c>
      <c r="K84" s="8">
        <v>0</v>
      </c>
      <c r="L84" s="8">
        <v>0</v>
      </c>
      <c r="M84" s="8">
        <v>0</v>
      </c>
      <c r="N84" s="54" t="str">
        <f t="shared" si="7"/>
        <v>N/A</v>
      </c>
      <c r="O84" s="8">
        <v>230</v>
      </c>
      <c r="P84" s="8">
        <v>225</v>
      </c>
      <c r="Q84" s="8">
        <v>455</v>
      </c>
      <c r="R84" s="8">
        <v>366</v>
      </c>
      <c r="S84" s="54">
        <f t="shared" si="8"/>
        <v>0.80439560439560442</v>
      </c>
      <c r="T84" s="8">
        <v>230</v>
      </c>
      <c r="U84" s="8">
        <v>225</v>
      </c>
      <c r="V84" s="8">
        <v>455</v>
      </c>
      <c r="W84" s="8">
        <v>366</v>
      </c>
      <c r="X84" s="54">
        <f t="shared" si="9"/>
        <v>0.80439560439560442</v>
      </c>
      <c r="Y84" s="8"/>
      <c r="Z84" s="8"/>
      <c r="AA84" s="8">
        <v>150</v>
      </c>
      <c r="AB84" s="8">
        <v>139</v>
      </c>
      <c r="AC84" s="54">
        <f t="shared" si="10"/>
        <v>0.92666666666666664</v>
      </c>
      <c r="AD84" s="8">
        <v>605</v>
      </c>
      <c r="AE84" s="8">
        <v>505</v>
      </c>
      <c r="AF84" s="54">
        <f t="shared" si="11"/>
        <v>0.83471074380165289</v>
      </c>
    </row>
    <row r="85" spans="1:32" s="1" customFormat="1" ht="15" customHeight="1" x14ac:dyDescent="0.55000000000000004">
      <c r="A85" s="16">
        <v>47</v>
      </c>
      <c r="B85" s="17" t="s">
        <v>103</v>
      </c>
      <c r="C85" s="18">
        <v>9529</v>
      </c>
      <c r="D85" s="17" t="s">
        <v>105</v>
      </c>
      <c r="E85" s="8">
        <v>0</v>
      </c>
      <c r="F85" s="8">
        <v>0</v>
      </c>
      <c r="G85" s="8">
        <v>0</v>
      </c>
      <c r="H85" s="8">
        <v>0</v>
      </c>
      <c r="I85" s="54" t="str">
        <f t="shared" si="6"/>
        <v>N/A</v>
      </c>
      <c r="J85" s="8">
        <v>0</v>
      </c>
      <c r="K85" s="8">
        <v>0</v>
      </c>
      <c r="L85" s="8">
        <v>0</v>
      </c>
      <c r="M85" s="8">
        <v>0</v>
      </c>
      <c r="N85" s="54" t="str">
        <f t="shared" si="7"/>
        <v>N/A</v>
      </c>
      <c r="O85" s="8">
        <v>0</v>
      </c>
      <c r="P85" s="8">
        <v>0</v>
      </c>
      <c r="Q85" s="8">
        <v>0</v>
      </c>
      <c r="R85" s="8">
        <v>0</v>
      </c>
      <c r="S85" s="54" t="str">
        <f t="shared" si="8"/>
        <v>N/A</v>
      </c>
      <c r="T85" s="8">
        <v>0</v>
      </c>
      <c r="U85" s="8">
        <v>0</v>
      </c>
      <c r="V85" s="8">
        <v>0</v>
      </c>
      <c r="W85" s="8">
        <v>0</v>
      </c>
      <c r="X85" s="54" t="str">
        <f t="shared" si="9"/>
        <v>N/A</v>
      </c>
      <c r="Y85" s="8"/>
      <c r="Z85" s="8"/>
      <c r="AA85" s="8">
        <v>90</v>
      </c>
      <c r="AB85" s="8">
        <v>0</v>
      </c>
      <c r="AC85" s="54">
        <f t="shared" si="10"/>
        <v>0</v>
      </c>
      <c r="AD85" s="8">
        <v>90</v>
      </c>
      <c r="AE85" s="8">
        <v>0</v>
      </c>
      <c r="AF85" s="54">
        <f t="shared" si="11"/>
        <v>0</v>
      </c>
    </row>
    <row r="86" spans="1:32" s="1" customFormat="1" ht="15" customHeight="1" x14ac:dyDescent="0.55000000000000004">
      <c r="A86" s="16">
        <v>50</v>
      </c>
      <c r="B86" s="17" t="s">
        <v>106</v>
      </c>
      <c r="C86" s="18">
        <v>9117</v>
      </c>
      <c r="D86" s="17" t="s">
        <v>107</v>
      </c>
      <c r="E86" s="8">
        <v>0</v>
      </c>
      <c r="F86" s="8">
        <v>0</v>
      </c>
      <c r="G86" s="8">
        <v>0</v>
      </c>
      <c r="H86" s="8">
        <v>0</v>
      </c>
      <c r="I86" s="54" t="str">
        <f t="shared" si="6"/>
        <v>N/A</v>
      </c>
      <c r="J86" s="8">
        <v>0</v>
      </c>
      <c r="K86" s="8">
        <v>0</v>
      </c>
      <c r="L86" s="8">
        <v>0</v>
      </c>
      <c r="M86" s="8">
        <v>0</v>
      </c>
      <c r="N86" s="54" t="str">
        <f t="shared" si="7"/>
        <v>N/A</v>
      </c>
      <c r="O86" s="8">
        <v>117</v>
      </c>
      <c r="P86" s="8">
        <v>182</v>
      </c>
      <c r="Q86" s="8">
        <v>299</v>
      </c>
      <c r="R86" s="8">
        <v>234</v>
      </c>
      <c r="S86" s="54">
        <f t="shared" si="8"/>
        <v>0.78260869565217395</v>
      </c>
      <c r="T86" s="8">
        <v>117</v>
      </c>
      <c r="U86" s="8">
        <v>182</v>
      </c>
      <c r="V86" s="8">
        <v>299</v>
      </c>
      <c r="W86" s="8">
        <v>234</v>
      </c>
      <c r="X86" s="54">
        <f t="shared" si="9"/>
        <v>0.78260869565217395</v>
      </c>
      <c r="Y86" s="8"/>
      <c r="Z86" s="8"/>
      <c r="AA86" s="8">
        <v>90</v>
      </c>
      <c r="AB86" s="8">
        <v>0</v>
      </c>
      <c r="AC86" s="54">
        <f t="shared" si="10"/>
        <v>0</v>
      </c>
      <c r="AD86" s="8">
        <v>389</v>
      </c>
      <c r="AE86" s="8">
        <v>234</v>
      </c>
      <c r="AF86" s="54">
        <f t="shared" si="11"/>
        <v>0.60154241645244211</v>
      </c>
    </row>
    <row r="87" spans="1:32" s="1" customFormat="1" ht="15" customHeight="1" x14ac:dyDescent="0.55000000000000004">
      <c r="A87" s="16">
        <v>50</v>
      </c>
      <c r="B87" s="17" t="s">
        <v>106</v>
      </c>
      <c r="C87" s="18">
        <v>9532</v>
      </c>
      <c r="D87" s="17" t="s">
        <v>108</v>
      </c>
      <c r="E87" s="8">
        <v>0</v>
      </c>
      <c r="F87" s="8">
        <v>0</v>
      </c>
      <c r="G87" s="8">
        <v>0</v>
      </c>
      <c r="H87" s="8">
        <v>0</v>
      </c>
      <c r="I87" s="54" t="str">
        <f t="shared" si="6"/>
        <v>N/A</v>
      </c>
      <c r="J87" s="8">
        <v>0</v>
      </c>
      <c r="K87" s="8">
        <v>0</v>
      </c>
      <c r="L87" s="8">
        <v>0</v>
      </c>
      <c r="M87" s="8">
        <v>0</v>
      </c>
      <c r="N87" s="54" t="str">
        <f t="shared" si="7"/>
        <v>N/A</v>
      </c>
      <c r="O87" s="8">
        <v>141</v>
      </c>
      <c r="P87" s="8">
        <v>120</v>
      </c>
      <c r="Q87" s="8">
        <v>261</v>
      </c>
      <c r="R87" s="8">
        <v>260</v>
      </c>
      <c r="S87" s="54">
        <f t="shared" si="8"/>
        <v>0.99616858237547889</v>
      </c>
      <c r="T87" s="8">
        <v>141</v>
      </c>
      <c r="U87" s="8">
        <v>120</v>
      </c>
      <c r="V87" s="8">
        <v>261</v>
      </c>
      <c r="W87" s="8">
        <v>260</v>
      </c>
      <c r="X87" s="54">
        <f t="shared" si="9"/>
        <v>0.99616858237547889</v>
      </c>
      <c r="Y87" s="8"/>
      <c r="Z87" s="8"/>
      <c r="AA87" s="8">
        <v>150</v>
      </c>
      <c r="AB87" s="8">
        <v>0</v>
      </c>
      <c r="AC87" s="54">
        <f t="shared" si="10"/>
        <v>0</v>
      </c>
      <c r="AD87" s="8">
        <v>411</v>
      </c>
      <c r="AE87" s="8">
        <v>260</v>
      </c>
      <c r="AF87" s="54">
        <f t="shared" si="11"/>
        <v>0.63260340632603407</v>
      </c>
    </row>
    <row r="88" spans="1:32" s="1" customFormat="1" ht="15" customHeight="1" x14ac:dyDescent="0.55000000000000004">
      <c r="A88" s="16">
        <v>52</v>
      </c>
      <c r="B88" s="17" t="s">
        <v>109</v>
      </c>
      <c r="C88" s="18">
        <v>9534</v>
      </c>
      <c r="D88" s="17" t="s">
        <v>110</v>
      </c>
      <c r="E88" s="8">
        <v>0</v>
      </c>
      <c r="F88" s="8">
        <v>0</v>
      </c>
      <c r="G88" s="8">
        <v>0</v>
      </c>
      <c r="H88" s="8">
        <v>0</v>
      </c>
      <c r="I88" s="54" t="str">
        <f t="shared" si="6"/>
        <v>N/A</v>
      </c>
      <c r="J88" s="8">
        <v>0</v>
      </c>
      <c r="K88" s="8">
        <v>0</v>
      </c>
      <c r="L88" s="8">
        <v>0</v>
      </c>
      <c r="M88" s="8">
        <v>0</v>
      </c>
      <c r="N88" s="54" t="str">
        <f t="shared" si="7"/>
        <v>N/A</v>
      </c>
      <c r="O88" s="8">
        <v>84</v>
      </c>
      <c r="P88" s="8">
        <v>231</v>
      </c>
      <c r="Q88" s="8">
        <v>315</v>
      </c>
      <c r="R88" s="8">
        <v>274</v>
      </c>
      <c r="S88" s="54">
        <f t="shared" si="8"/>
        <v>0.86984126984126986</v>
      </c>
      <c r="T88" s="8">
        <v>84</v>
      </c>
      <c r="U88" s="8">
        <v>231</v>
      </c>
      <c r="V88" s="8">
        <v>315</v>
      </c>
      <c r="W88" s="8">
        <v>274</v>
      </c>
      <c r="X88" s="54">
        <f t="shared" si="9"/>
        <v>0.86984126984126986</v>
      </c>
      <c r="Y88" s="8"/>
      <c r="Z88" s="8"/>
      <c r="AA88" s="8">
        <v>90</v>
      </c>
      <c r="AB88" s="8">
        <v>0</v>
      </c>
      <c r="AC88" s="54">
        <f t="shared" si="10"/>
        <v>0</v>
      </c>
      <c r="AD88" s="8">
        <v>405</v>
      </c>
      <c r="AE88" s="8">
        <v>274</v>
      </c>
      <c r="AF88" s="54">
        <f t="shared" si="11"/>
        <v>0.67654320987654326</v>
      </c>
    </row>
    <row r="89" spans="1:32" s="1" customFormat="1" ht="15" customHeight="1" x14ac:dyDescent="0.55000000000000004">
      <c r="A89" s="16">
        <v>52</v>
      </c>
      <c r="B89" s="17" t="s">
        <v>109</v>
      </c>
      <c r="C89" s="18">
        <v>9535</v>
      </c>
      <c r="D89" s="17" t="s">
        <v>111</v>
      </c>
      <c r="E89" s="8">
        <v>0</v>
      </c>
      <c r="F89" s="8">
        <v>0</v>
      </c>
      <c r="G89" s="8">
        <v>0</v>
      </c>
      <c r="H89" s="8">
        <v>0</v>
      </c>
      <c r="I89" s="54" t="str">
        <f t="shared" si="6"/>
        <v>N/A</v>
      </c>
      <c r="J89" s="8">
        <v>0</v>
      </c>
      <c r="K89" s="8">
        <v>0</v>
      </c>
      <c r="L89" s="8">
        <v>0</v>
      </c>
      <c r="M89" s="8">
        <v>0</v>
      </c>
      <c r="N89" s="54" t="str">
        <f t="shared" si="7"/>
        <v>N/A</v>
      </c>
      <c r="O89" s="8">
        <v>68</v>
      </c>
      <c r="P89" s="8">
        <v>30</v>
      </c>
      <c r="Q89" s="8">
        <v>98</v>
      </c>
      <c r="R89" s="8">
        <v>100</v>
      </c>
      <c r="S89" s="54">
        <f t="shared" si="8"/>
        <v>1.0204081632653061</v>
      </c>
      <c r="T89" s="8">
        <v>68</v>
      </c>
      <c r="U89" s="8">
        <v>30</v>
      </c>
      <c r="V89" s="8">
        <v>98</v>
      </c>
      <c r="W89" s="8">
        <v>100</v>
      </c>
      <c r="X89" s="54">
        <f t="shared" si="9"/>
        <v>1.0204081632653061</v>
      </c>
      <c r="Y89" s="8"/>
      <c r="Z89" s="8"/>
      <c r="AA89" s="8">
        <v>150</v>
      </c>
      <c r="AB89" s="8">
        <v>0</v>
      </c>
      <c r="AC89" s="54">
        <f t="shared" si="10"/>
        <v>0</v>
      </c>
      <c r="AD89" s="8">
        <v>248</v>
      </c>
      <c r="AE89" s="8">
        <v>100</v>
      </c>
      <c r="AF89" s="54">
        <f t="shared" si="11"/>
        <v>0.40322580645161288</v>
      </c>
    </row>
    <row r="90" spans="1:32" s="1" customFormat="1" ht="15" customHeight="1" x14ac:dyDescent="0.55000000000000004">
      <c r="A90" s="16">
        <v>52</v>
      </c>
      <c r="B90" s="17" t="s">
        <v>109</v>
      </c>
      <c r="C90" s="18">
        <v>9536</v>
      </c>
      <c r="D90" s="17" t="s">
        <v>112</v>
      </c>
      <c r="E90" s="8">
        <v>0</v>
      </c>
      <c r="F90" s="8">
        <v>0</v>
      </c>
      <c r="G90" s="8">
        <v>0</v>
      </c>
      <c r="H90" s="8">
        <v>0</v>
      </c>
      <c r="I90" s="54" t="str">
        <f t="shared" si="6"/>
        <v>N/A</v>
      </c>
      <c r="J90" s="8">
        <v>0</v>
      </c>
      <c r="K90" s="8">
        <v>60</v>
      </c>
      <c r="L90" s="8">
        <v>60</v>
      </c>
      <c r="M90" s="8">
        <v>30</v>
      </c>
      <c r="N90" s="54">
        <f t="shared" si="7"/>
        <v>0.5</v>
      </c>
      <c r="O90" s="8">
        <v>128</v>
      </c>
      <c r="P90" s="8">
        <v>281</v>
      </c>
      <c r="Q90" s="8">
        <v>409</v>
      </c>
      <c r="R90" s="8">
        <v>356</v>
      </c>
      <c r="S90" s="54">
        <f t="shared" si="8"/>
        <v>0.8704156479217604</v>
      </c>
      <c r="T90" s="8">
        <v>128</v>
      </c>
      <c r="U90" s="8">
        <v>341</v>
      </c>
      <c r="V90" s="8">
        <v>469</v>
      </c>
      <c r="W90" s="8">
        <v>386</v>
      </c>
      <c r="X90" s="54">
        <f t="shared" si="9"/>
        <v>0.82302771855010659</v>
      </c>
      <c r="Y90" s="8"/>
      <c r="Z90" s="8"/>
      <c r="AA90" s="8">
        <v>300</v>
      </c>
      <c r="AB90" s="8">
        <v>0</v>
      </c>
      <c r="AC90" s="54">
        <f t="shared" si="10"/>
        <v>0</v>
      </c>
      <c r="AD90" s="8">
        <v>769</v>
      </c>
      <c r="AE90" s="8">
        <v>386</v>
      </c>
      <c r="AF90" s="54">
        <f t="shared" si="11"/>
        <v>0.50195058517555269</v>
      </c>
    </row>
    <row r="91" spans="1:32" s="1" customFormat="1" ht="15" customHeight="1" x14ac:dyDescent="0.55000000000000004">
      <c r="A91" s="16">
        <v>54</v>
      </c>
      <c r="B91" s="17" t="s">
        <v>113</v>
      </c>
      <c r="C91" s="18">
        <v>9119</v>
      </c>
      <c r="D91" s="17" t="s">
        <v>114</v>
      </c>
      <c r="E91" s="8">
        <v>0</v>
      </c>
      <c r="F91" s="8">
        <v>0</v>
      </c>
      <c r="G91" s="8">
        <v>0</v>
      </c>
      <c r="H91" s="8">
        <v>0</v>
      </c>
      <c r="I91" s="54" t="str">
        <f t="shared" si="6"/>
        <v>N/A</v>
      </c>
      <c r="J91" s="8">
        <v>0</v>
      </c>
      <c r="K91" s="8">
        <v>0</v>
      </c>
      <c r="L91" s="8">
        <v>0</v>
      </c>
      <c r="M91" s="8">
        <v>0</v>
      </c>
      <c r="N91" s="54" t="str">
        <f t="shared" si="7"/>
        <v>N/A</v>
      </c>
      <c r="O91" s="8">
        <v>274</v>
      </c>
      <c r="P91" s="8">
        <v>442</v>
      </c>
      <c r="Q91" s="8">
        <v>716</v>
      </c>
      <c r="R91" s="8">
        <v>731</v>
      </c>
      <c r="S91" s="54">
        <f t="shared" si="8"/>
        <v>1.020949720670391</v>
      </c>
      <c r="T91" s="8">
        <v>274</v>
      </c>
      <c r="U91" s="8">
        <v>442</v>
      </c>
      <c r="V91" s="8">
        <v>716</v>
      </c>
      <c r="W91" s="8">
        <v>731</v>
      </c>
      <c r="X91" s="54">
        <f t="shared" si="9"/>
        <v>1.020949720670391</v>
      </c>
      <c r="Y91" s="8"/>
      <c r="Z91" s="8"/>
      <c r="AA91" s="8">
        <v>150</v>
      </c>
      <c r="AB91" s="8">
        <v>28</v>
      </c>
      <c r="AC91" s="54">
        <f t="shared" si="10"/>
        <v>0.18666666666666668</v>
      </c>
      <c r="AD91" s="8">
        <v>866</v>
      </c>
      <c r="AE91" s="8">
        <v>759</v>
      </c>
      <c r="AF91" s="54">
        <f t="shared" si="11"/>
        <v>0.87644341801385683</v>
      </c>
    </row>
    <row r="92" spans="1:32" s="1" customFormat="1" ht="15" customHeight="1" x14ac:dyDescent="0.55000000000000004">
      <c r="A92" s="16">
        <v>54</v>
      </c>
      <c r="B92" s="17" t="s">
        <v>113</v>
      </c>
      <c r="C92" s="18">
        <v>9537</v>
      </c>
      <c r="D92" s="17" t="s">
        <v>98</v>
      </c>
      <c r="E92" s="8">
        <v>133</v>
      </c>
      <c r="F92" s="8">
        <v>60</v>
      </c>
      <c r="G92" s="8">
        <v>193</v>
      </c>
      <c r="H92" s="8">
        <v>147</v>
      </c>
      <c r="I92" s="54">
        <f t="shared" si="6"/>
        <v>0.76165803108808294</v>
      </c>
      <c r="J92" s="8">
        <v>0</v>
      </c>
      <c r="K92" s="8">
        <v>60</v>
      </c>
      <c r="L92" s="8">
        <v>60</v>
      </c>
      <c r="M92" s="8">
        <v>59</v>
      </c>
      <c r="N92" s="54">
        <f t="shared" si="7"/>
        <v>0.98333333333333328</v>
      </c>
      <c r="O92" s="8">
        <v>869</v>
      </c>
      <c r="P92" s="8">
        <v>960</v>
      </c>
      <c r="Q92" s="8">
        <v>1829</v>
      </c>
      <c r="R92" s="8">
        <v>1549</v>
      </c>
      <c r="S92" s="54">
        <f t="shared" si="8"/>
        <v>0.84691088026243844</v>
      </c>
      <c r="T92" s="8">
        <v>1002</v>
      </c>
      <c r="U92" s="8">
        <v>1080</v>
      </c>
      <c r="V92" s="8">
        <v>2082</v>
      </c>
      <c r="W92" s="8">
        <v>1755</v>
      </c>
      <c r="X92" s="54">
        <f t="shared" si="9"/>
        <v>0.84293948126801155</v>
      </c>
      <c r="Y92" s="8"/>
      <c r="Z92" s="8"/>
      <c r="AA92" s="8">
        <v>300</v>
      </c>
      <c r="AB92" s="8">
        <v>722</v>
      </c>
      <c r="AC92" s="54">
        <f t="shared" si="10"/>
        <v>2.4066666666666667</v>
      </c>
      <c r="AD92" s="8">
        <v>2382</v>
      </c>
      <c r="AE92" s="8">
        <v>2477</v>
      </c>
      <c r="AF92" s="54">
        <f t="shared" si="11"/>
        <v>1.0398824517212426</v>
      </c>
    </row>
    <row r="93" spans="1:32" s="1" customFormat="1" ht="15" customHeight="1" x14ac:dyDescent="0.55000000000000004">
      <c r="A93" s="16">
        <v>63</v>
      </c>
      <c r="B93" s="17" t="s">
        <v>115</v>
      </c>
      <c r="C93" s="18">
        <v>9120</v>
      </c>
      <c r="D93" s="17" t="s">
        <v>116</v>
      </c>
      <c r="E93" s="8">
        <v>0</v>
      </c>
      <c r="F93" s="8">
        <v>0</v>
      </c>
      <c r="G93" s="8">
        <v>0</v>
      </c>
      <c r="H93" s="8">
        <v>0</v>
      </c>
      <c r="I93" s="54" t="str">
        <f t="shared" si="6"/>
        <v>N/A</v>
      </c>
      <c r="J93" s="8">
        <v>0</v>
      </c>
      <c r="K93" s="8">
        <v>0</v>
      </c>
      <c r="L93" s="8">
        <v>0</v>
      </c>
      <c r="M93" s="8">
        <v>0</v>
      </c>
      <c r="N93" s="54" t="str">
        <f t="shared" si="7"/>
        <v>N/A</v>
      </c>
      <c r="O93" s="8">
        <v>0</v>
      </c>
      <c r="P93" s="8">
        <v>0</v>
      </c>
      <c r="Q93" s="8">
        <v>0</v>
      </c>
      <c r="R93" s="8">
        <v>0</v>
      </c>
      <c r="S93" s="54" t="str">
        <f t="shared" si="8"/>
        <v>N/A</v>
      </c>
      <c r="T93" s="8">
        <v>0</v>
      </c>
      <c r="U93" s="8">
        <v>0</v>
      </c>
      <c r="V93" s="8">
        <v>0</v>
      </c>
      <c r="W93" s="8">
        <v>0</v>
      </c>
      <c r="X93" s="54" t="str">
        <f t="shared" si="9"/>
        <v>N/A</v>
      </c>
      <c r="Y93" s="8"/>
      <c r="Z93" s="8"/>
      <c r="AA93" s="8">
        <v>90</v>
      </c>
      <c r="AB93" s="8">
        <v>0</v>
      </c>
      <c r="AC93" s="54">
        <f t="shared" si="10"/>
        <v>0</v>
      </c>
      <c r="AD93" s="8">
        <v>90</v>
      </c>
      <c r="AE93" s="8">
        <v>0</v>
      </c>
      <c r="AF93" s="54">
        <f t="shared" si="11"/>
        <v>0</v>
      </c>
    </row>
    <row r="94" spans="1:32" s="1" customFormat="1" ht="15" customHeight="1" x14ac:dyDescent="0.55000000000000004">
      <c r="A94" s="16">
        <v>63</v>
      </c>
      <c r="B94" s="17" t="s">
        <v>115</v>
      </c>
      <c r="C94" s="18">
        <v>9231</v>
      </c>
      <c r="D94" s="17" t="s">
        <v>117</v>
      </c>
      <c r="E94" s="8">
        <v>267</v>
      </c>
      <c r="F94" s="8">
        <v>260</v>
      </c>
      <c r="G94" s="8">
        <v>527</v>
      </c>
      <c r="H94" s="8">
        <v>385</v>
      </c>
      <c r="I94" s="54">
        <f t="shared" si="6"/>
        <v>0.73055028462998106</v>
      </c>
      <c r="J94" s="8">
        <v>27</v>
      </c>
      <c r="K94" s="8">
        <v>60</v>
      </c>
      <c r="L94" s="8">
        <v>87</v>
      </c>
      <c r="M94" s="8">
        <v>26</v>
      </c>
      <c r="N94" s="54">
        <f t="shared" si="7"/>
        <v>0.2988505747126437</v>
      </c>
      <c r="O94" s="8">
        <v>119</v>
      </c>
      <c r="P94" s="8">
        <v>174</v>
      </c>
      <c r="Q94" s="8">
        <v>293</v>
      </c>
      <c r="R94" s="8">
        <v>173</v>
      </c>
      <c r="S94" s="54">
        <f t="shared" si="8"/>
        <v>0.59044368600682595</v>
      </c>
      <c r="T94" s="8">
        <v>413</v>
      </c>
      <c r="U94" s="8">
        <v>494</v>
      </c>
      <c r="V94" s="8">
        <v>907</v>
      </c>
      <c r="W94" s="8">
        <v>584</v>
      </c>
      <c r="X94" s="54">
        <f t="shared" si="9"/>
        <v>0.64388092613009917</v>
      </c>
      <c r="Y94" s="8"/>
      <c r="Z94" s="8"/>
      <c r="AA94" s="8">
        <v>300</v>
      </c>
      <c r="AB94" s="8">
        <v>303</v>
      </c>
      <c r="AC94" s="54">
        <f t="shared" si="10"/>
        <v>1.01</v>
      </c>
      <c r="AD94" s="8">
        <v>1207</v>
      </c>
      <c r="AE94" s="8">
        <v>887</v>
      </c>
      <c r="AF94" s="54">
        <f t="shared" si="11"/>
        <v>0.73487986743993372</v>
      </c>
    </row>
    <row r="95" spans="1:32" s="1" customFormat="1" ht="15" customHeight="1" x14ac:dyDescent="0.55000000000000004">
      <c r="A95" s="16">
        <v>63</v>
      </c>
      <c r="B95" s="17" t="s">
        <v>115</v>
      </c>
      <c r="C95" s="18">
        <v>9538</v>
      </c>
      <c r="D95" s="17" t="s">
        <v>118</v>
      </c>
      <c r="E95" s="8">
        <v>0</v>
      </c>
      <c r="F95" s="8">
        <v>0</v>
      </c>
      <c r="G95" s="8">
        <v>0</v>
      </c>
      <c r="H95" s="8">
        <v>0</v>
      </c>
      <c r="I95" s="54" t="str">
        <f t="shared" si="6"/>
        <v>N/A</v>
      </c>
      <c r="J95" s="8">
        <v>0</v>
      </c>
      <c r="K95" s="8">
        <v>0</v>
      </c>
      <c r="L95" s="8">
        <v>0</v>
      </c>
      <c r="M95" s="8">
        <v>0</v>
      </c>
      <c r="N95" s="54" t="str">
        <f t="shared" si="7"/>
        <v>N/A</v>
      </c>
      <c r="O95" s="8">
        <v>0</v>
      </c>
      <c r="P95" s="8">
        <v>0</v>
      </c>
      <c r="Q95" s="8">
        <v>0</v>
      </c>
      <c r="R95" s="8">
        <v>0</v>
      </c>
      <c r="S95" s="54" t="str">
        <f t="shared" si="8"/>
        <v>N/A</v>
      </c>
      <c r="T95" s="8">
        <v>0</v>
      </c>
      <c r="U95" s="8">
        <v>0</v>
      </c>
      <c r="V95" s="8">
        <v>0</v>
      </c>
      <c r="W95" s="8">
        <v>0</v>
      </c>
      <c r="X95" s="54" t="str">
        <f t="shared" si="9"/>
        <v>N/A</v>
      </c>
      <c r="Y95" s="8"/>
      <c r="Z95" s="8"/>
      <c r="AA95" s="8">
        <v>90</v>
      </c>
      <c r="AB95" s="8">
        <v>0</v>
      </c>
      <c r="AC95" s="54">
        <f t="shared" si="10"/>
        <v>0</v>
      </c>
      <c r="AD95" s="8">
        <v>90</v>
      </c>
      <c r="AE95" s="8">
        <v>0</v>
      </c>
      <c r="AF95" s="54">
        <f t="shared" si="11"/>
        <v>0</v>
      </c>
    </row>
    <row r="96" spans="1:32" s="1" customFormat="1" ht="15" customHeight="1" x14ac:dyDescent="0.55000000000000004">
      <c r="A96" s="16">
        <v>66</v>
      </c>
      <c r="B96" s="17" t="s">
        <v>119</v>
      </c>
      <c r="C96" s="18">
        <v>9121</v>
      </c>
      <c r="D96" s="17" t="s">
        <v>120</v>
      </c>
      <c r="E96" s="8">
        <v>0</v>
      </c>
      <c r="F96" s="8">
        <v>0</v>
      </c>
      <c r="G96" s="8">
        <v>0</v>
      </c>
      <c r="H96" s="8">
        <v>0</v>
      </c>
      <c r="I96" s="54" t="str">
        <f t="shared" si="6"/>
        <v>N/A</v>
      </c>
      <c r="J96" s="8">
        <v>0</v>
      </c>
      <c r="K96" s="8">
        <v>0</v>
      </c>
      <c r="L96" s="8">
        <v>0</v>
      </c>
      <c r="M96" s="8">
        <v>0</v>
      </c>
      <c r="N96" s="54" t="str">
        <f t="shared" si="7"/>
        <v>N/A</v>
      </c>
      <c r="O96" s="8">
        <v>12</v>
      </c>
      <c r="P96" s="8">
        <v>25</v>
      </c>
      <c r="Q96" s="8">
        <v>37</v>
      </c>
      <c r="R96" s="8">
        <v>37</v>
      </c>
      <c r="S96" s="54">
        <f t="shared" si="8"/>
        <v>1</v>
      </c>
      <c r="T96" s="8">
        <v>12</v>
      </c>
      <c r="U96" s="8">
        <v>25</v>
      </c>
      <c r="V96" s="8">
        <v>37</v>
      </c>
      <c r="W96" s="8">
        <v>37</v>
      </c>
      <c r="X96" s="54">
        <f t="shared" si="9"/>
        <v>1</v>
      </c>
      <c r="Y96" s="8"/>
      <c r="Z96" s="8"/>
      <c r="AA96" s="8">
        <v>90</v>
      </c>
      <c r="AB96" s="8">
        <v>0</v>
      </c>
      <c r="AC96" s="54">
        <f t="shared" si="10"/>
        <v>0</v>
      </c>
      <c r="AD96" s="8">
        <v>127</v>
      </c>
      <c r="AE96" s="8">
        <v>37</v>
      </c>
      <c r="AF96" s="54">
        <f t="shared" si="11"/>
        <v>0.29133858267716534</v>
      </c>
    </row>
    <row r="97" spans="1:32" s="1" customFormat="1" ht="15" customHeight="1" x14ac:dyDescent="0.55000000000000004">
      <c r="A97" s="16">
        <v>66</v>
      </c>
      <c r="B97" s="17" t="s">
        <v>119</v>
      </c>
      <c r="C97" s="18">
        <v>9223</v>
      </c>
      <c r="D97" s="17" t="s">
        <v>121</v>
      </c>
      <c r="E97" s="8">
        <v>205</v>
      </c>
      <c r="F97" s="8">
        <v>143</v>
      </c>
      <c r="G97" s="8">
        <v>348</v>
      </c>
      <c r="H97" s="8">
        <v>287</v>
      </c>
      <c r="I97" s="54">
        <f t="shared" si="6"/>
        <v>0.82471264367816088</v>
      </c>
      <c r="J97" s="8">
        <v>59</v>
      </c>
      <c r="K97" s="8">
        <v>30</v>
      </c>
      <c r="L97" s="8">
        <v>89</v>
      </c>
      <c r="M97" s="8">
        <v>89</v>
      </c>
      <c r="N97" s="54">
        <f t="shared" si="7"/>
        <v>1</v>
      </c>
      <c r="O97" s="8">
        <v>285</v>
      </c>
      <c r="P97" s="8">
        <v>463</v>
      </c>
      <c r="Q97" s="8">
        <v>748</v>
      </c>
      <c r="R97" s="8">
        <v>613</v>
      </c>
      <c r="S97" s="54">
        <f t="shared" si="8"/>
        <v>0.81951871657754005</v>
      </c>
      <c r="T97" s="8">
        <v>549</v>
      </c>
      <c r="U97" s="8">
        <v>636</v>
      </c>
      <c r="V97" s="8">
        <v>1185</v>
      </c>
      <c r="W97" s="8">
        <v>989</v>
      </c>
      <c r="X97" s="54">
        <f t="shared" si="9"/>
        <v>0.8345991561181435</v>
      </c>
      <c r="Y97" s="8"/>
      <c r="Z97" s="8"/>
      <c r="AA97" s="8">
        <v>150</v>
      </c>
      <c r="AB97" s="8">
        <v>32</v>
      </c>
      <c r="AC97" s="54">
        <f t="shared" si="10"/>
        <v>0.21333333333333335</v>
      </c>
      <c r="AD97" s="8">
        <v>1335</v>
      </c>
      <c r="AE97" s="8">
        <v>1021</v>
      </c>
      <c r="AF97" s="54">
        <f t="shared" si="11"/>
        <v>0.76479400749063675</v>
      </c>
    </row>
    <row r="98" spans="1:32" s="1" customFormat="1" ht="15" customHeight="1" x14ac:dyDescent="0.55000000000000004">
      <c r="A98" s="16">
        <v>66</v>
      </c>
      <c r="B98" s="17" t="s">
        <v>119</v>
      </c>
      <c r="C98" s="18">
        <v>9308</v>
      </c>
      <c r="D98" s="17" t="s">
        <v>42</v>
      </c>
      <c r="E98" s="8">
        <v>0</v>
      </c>
      <c r="F98" s="8">
        <v>0</v>
      </c>
      <c r="G98" s="8">
        <v>0</v>
      </c>
      <c r="H98" s="8">
        <v>0</v>
      </c>
      <c r="I98" s="54" t="str">
        <f t="shared" si="6"/>
        <v>N/A</v>
      </c>
      <c r="J98" s="8">
        <v>0</v>
      </c>
      <c r="K98" s="8">
        <v>0</v>
      </c>
      <c r="L98" s="8">
        <v>0</v>
      </c>
      <c r="M98" s="8">
        <v>0</v>
      </c>
      <c r="N98" s="54" t="str">
        <f t="shared" si="7"/>
        <v>N/A</v>
      </c>
      <c r="O98" s="8">
        <v>0</v>
      </c>
      <c r="P98" s="8">
        <v>0</v>
      </c>
      <c r="Q98" s="8">
        <v>0</v>
      </c>
      <c r="R98" s="8">
        <v>0</v>
      </c>
      <c r="S98" s="54" t="str">
        <f t="shared" si="8"/>
        <v>N/A</v>
      </c>
      <c r="T98" s="8">
        <v>0</v>
      </c>
      <c r="U98" s="8">
        <v>0</v>
      </c>
      <c r="V98" s="8">
        <v>0</v>
      </c>
      <c r="W98" s="8">
        <v>0</v>
      </c>
      <c r="X98" s="54" t="str">
        <f t="shared" si="9"/>
        <v>N/A</v>
      </c>
      <c r="Y98" s="8"/>
      <c r="Z98" s="8"/>
      <c r="AA98" s="8">
        <v>90</v>
      </c>
      <c r="AB98" s="8">
        <v>0</v>
      </c>
      <c r="AC98" s="54">
        <f t="shared" si="10"/>
        <v>0</v>
      </c>
      <c r="AD98" s="8">
        <v>90</v>
      </c>
      <c r="AE98" s="8">
        <v>0</v>
      </c>
      <c r="AF98" s="54">
        <f t="shared" si="11"/>
        <v>0</v>
      </c>
    </row>
    <row r="99" spans="1:32" s="1" customFormat="1" ht="15" customHeight="1" x14ac:dyDescent="0.55000000000000004">
      <c r="A99" s="16">
        <v>68</v>
      </c>
      <c r="B99" s="17" t="s">
        <v>122</v>
      </c>
      <c r="C99" s="18">
        <v>9122</v>
      </c>
      <c r="D99" s="17" t="s">
        <v>120</v>
      </c>
      <c r="E99" s="8">
        <v>0</v>
      </c>
      <c r="F99" s="8">
        <v>0</v>
      </c>
      <c r="G99" s="8">
        <v>0</v>
      </c>
      <c r="H99" s="8">
        <v>0</v>
      </c>
      <c r="I99" s="54" t="str">
        <f t="shared" si="6"/>
        <v>N/A</v>
      </c>
      <c r="J99" s="8">
        <v>0</v>
      </c>
      <c r="K99" s="8">
        <v>0</v>
      </c>
      <c r="L99" s="8">
        <v>0</v>
      </c>
      <c r="M99" s="8">
        <v>0</v>
      </c>
      <c r="N99" s="54" t="str">
        <f t="shared" si="7"/>
        <v>N/A</v>
      </c>
      <c r="O99" s="8">
        <v>0</v>
      </c>
      <c r="P99" s="8">
        <v>0</v>
      </c>
      <c r="Q99" s="8">
        <v>0</v>
      </c>
      <c r="R99" s="8">
        <v>0</v>
      </c>
      <c r="S99" s="54" t="str">
        <f t="shared" si="8"/>
        <v>N/A</v>
      </c>
      <c r="T99" s="8">
        <v>0</v>
      </c>
      <c r="U99" s="8">
        <v>0</v>
      </c>
      <c r="V99" s="8">
        <v>0</v>
      </c>
      <c r="W99" s="8">
        <v>0</v>
      </c>
      <c r="X99" s="54" t="str">
        <f t="shared" si="9"/>
        <v>N/A</v>
      </c>
      <c r="Y99" s="8"/>
      <c r="Z99" s="8"/>
      <c r="AA99" s="8">
        <v>150</v>
      </c>
      <c r="AB99" s="8">
        <v>181</v>
      </c>
      <c r="AC99" s="54">
        <f t="shared" si="10"/>
        <v>1.2066666666666668</v>
      </c>
      <c r="AD99" s="8">
        <v>150</v>
      </c>
      <c r="AE99" s="8">
        <v>181</v>
      </c>
      <c r="AF99" s="54">
        <f t="shared" si="11"/>
        <v>1.2066666666666668</v>
      </c>
    </row>
    <row r="100" spans="1:32" s="1" customFormat="1" ht="15" customHeight="1" x14ac:dyDescent="0.55000000000000004">
      <c r="A100" s="16">
        <v>68</v>
      </c>
      <c r="B100" s="17" t="s">
        <v>122</v>
      </c>
      <c r="C100" s="18">
        <v>9224</v>
      </c>
      <c r="D100" s="17" t="s">
        <v>123</v>
      </c>
      <c r="E100" s="8">
        <v>0</v>
      </c>
      <c r="F100" s="8">
        <v>0</v>
      </c>
      <c r="G100" s="8">
        <v>0</v>
      </c>
      <c r="H100" s="8">
        <v>0</v>
      </c>
      <c r="I100" s="54" t="str">
        <f t="shared" si="6"/>
        <v>N/A</v>
      </c>
      <c r="J100" s="8">
        <v>0</v>
      </c>
      <c r="K100" s="8">
        <v>0</v>
      </c>
      <c r="L100" s="8">
        <v>0</v>
      </c>
      <c r="M100" s="8">
        <v>0</v>
      </c>
      <c r="N100" s="54" t="str">
        <f t="shared" si="7"/>
        <v>N/A</v>
      </c>
      <c r="O100" s="8">
        <v>30</v>
      </c>
      <c r="P100" s="8">
        <v>0</v>
      </c>
      <c r="Q100" s="8">
        <v>30</v>
      </c>
      <c r="R100" s="8">
        <v>75</v>
      </c>
      <c r="S100" s="54">
        <f t="shared" si="8"/>
        <v>2.5</v>
      </c>
      <c r="T100" s="8">
        <v>30</v>
      </c>
      <c r="U100" s="8">
        <v>0</v>
      </c>
      <c r="V100" s="8">
        <v>30</v>
      </c>
      <c r="W100" s="8">
        <v>75</v>
      </c>
      <c r="X100" s="54">
        <f t="shared" si="9"/>
        <v>2.5</v>
      </c>
      <c r="Y100" s="8"/>
      <c r="Z100" s="8"/>
      <c r="AA100" s="8">
        <v>90</v>
      </c>
      <c r="AB100" s="8">
        <v>0</v>
      </c>
      <c r="AC100" s="54">
        <f t="shared" si="10"/>
        <v>0</v>
      </c>
      <c r="AD100" s="8">
        <v>120</v>
      </c>
      <c r="AE100" s="8">
        <v>75</v>
      </c>
      <c r="AF100" s="54">
        <f t="shared" si="11"/>
        <v>0.625</v>
      </c>
    </row>
    <row r="101" spans="1:32" s="1" customFormat="1" ht="15" customHeight="1" x14ac:dyDescent="0.55000000000000004">
      <c r="A101" s="16">
        <v>68</v>
      </c>
      <c r="B101" s="17" t="s">
        <v>122</v>
      </c>
      <c r="C101" s="18">
        <v>9225</v>
      </c>
      <c r="D101" s="17" t="s">
        <v>124</v>
      </c>
      <c r="E101" s="8">
        <v>144</v>
      </c>
      <c r="F101" s="8">
        <v>90</v>
      </c>
      <c r="G101" s="8">
        <v>234</v>
      </c>
      <c r="H101" s="8">
        <v>156</v>
      </c>
      <c r="I101" s="54">
        <f t="shared" si="6"/>
        <v>0.66666666666666663</v>
      </c>
      <c r="J101" s="8">
        <v>0</v>
      </c>
      <c r="K101" s="8">
        <v>30</v>
      </c>
      <c r="L101" s="8">
        <v>30</v>
      </c>
      <c r="M101" s="8">
        <v>0</v>
      </c>
      <c r="N101" s="54">
        <f t="shared" si="7"/>
        <v>0</v>
      </c>
      <c r="O101" s="8">
        <v>170</v>
      </c>
      <c r="P101" s="8">
        <v>180</v>
      </c>
      <c r="Q101" s="8">
        <v>350</v>
      </c>
      <c r="R101" s="8">
        <v>350</v>
      </c>
      <c r="S101" s="54">
        <f t="shared" si="8"/>
        <v>1</v>
      </c>
      <c r="T101" s="8">
        <v>314</v>
      </c>
      <c r="U101" s="8">
        <v>300</v>
      </c>
      <c r="V101" s="8">
        <v>614</v>
      </c>
      <c r="W101" s="8">
        <v>506</v>
      </c>
      <c r="X101" s="54">
        <f t="shared" si="9"/>
        <v>0.82410423452768733</v>
      </c>
      <c r="Y101" s="8"/>
      <c r="Z101" s="8"/>
      <c r="AA101" s="8">
        <v>300</v>
      </c>
      <c r="AB101" s="8">
        <v>0</v>
      </c>
      <c r="AC101" s="54">
        <f t="shared" si="10"/>
        <v>0</v>
      </c>
      <c r="AD101" s="8">
        <v>914</v>
      </c>
      <c r="AE101" s="8">
        <v>506</v>
      </c>
      <c r="AF101" s="54">
        <f t="shared" si="11"/>
        <v>0.55361050328227568</v>
      </c>
    </row>
    <row r="102" spans="1:32" s="1" customFormat="1" ht="15" customHeight="1" x14ac:dyDescent="0.55000000000000004">
      <c r="A102" s="16">
        <v>68</v>
      </c>
      <c r="B102" s="17" t="s">
        <v>122</v>
      </c>
      <c r="C102" s="18">
        <v>9309</v>
      </c>
      <c r="D102" s="17" t="s">
        <v>125</v>
      </c>
      <c r="E102" s="8">
        <v>0</v>
      </c>
      <c r="F102" s="8">
        <v>0</v>
      </c>
      <c r="G102" s="8">
        <v>0</v>
      </c>
      <c r="H102" s="8">
        <v>0</v>
      </c>
      <c r="I102" s="54" t="str">
        <f t="shared" si="6"/>
        <v>N/A</v>
      </c>
      <c r="J102" s="8">
        <v>0</v>
      </c>
      <c r="K102" s="8">
        <v>0</v>
      </c>
      <c r="L102" s="8">
        <v>0</v>
      </c>
      <c r="M102" s="8">
        <v>0</v>
      </c>
      <c r="N102" s="54" t="str">
        <f t="shared" si="7"/>
        <v>N/A</v>
      </c>
      <c r="O102" s="8">
        <v>0</v>
      </c>
      <c r="P102" s="8">
        <v>0</v>
      </c>
      <c r="Q102" s="8">
        <v>0</v>
      </c>
      <c r="R102" s="8">
        <v>0</v>
      </c>
      <c r="S102" s="54" t="str">
        <f t="shared" si="8"/>
        <v>N/A</v>
      </c>
      <c r="T102" s="8">
        <v>0</v>
      </c>
      <c r="U102" s="8">
        <v>0</v>
      </c>
      <c r="V102" s="8">
        <v>0</v>
      </c>
      <c r="W102" s="8">
        <v>0</v>
      </c>
      <c r="X102" s="54" t="str">
        <f t="shared" si="9"/>
        <v>N/A</v>
      </c>
      <c r="Y102" s="8"/>
      <c r="Z102" s="8"/>
      <c r="AA102" s="8">
        <v>90</v>
      </c>
      <c r="AB102" s="8">
        <v>0</v>
      </c>
      <c r="AC102" s="54">
        <f t="shared" si="10"/>
        <v>0</v>
      </c>
      <c r="AD102" s="8">
        <v>90</v>
      </c>
      <c r="AE102" s="8">
        <v>0</v>
      </c>
      <c r="AF102" s="54">
        <f t="shared" si="11"/>
        <v>0</v>
      </c>
    </row>
    <row r="103" spans="1:32" s="1" customFormat="1" ht="15" customHeight="1" x14ac:dyDescent="0.55000000000000004">
      <c r="A103" s="16">
        <v>68</v>
      </c>
      <c r="B103" s="17" t="s">
        <v>122</v>
      </c>
      <c r="C103" s="18">
        <v>9540</v>
      </c>
      <c r="D103" s="17" t="s">
        <v>126</v>
      </c>
      <c r="E103" s="8">
        <v>68</v>
      </c>
      <c r="F103" s="8">
        <v>30</v>
      </c>
      <c r="G103" s="8">
        <v>98</v>
      </c>
      <c r="H103" s="8">
        <v>68</v>
      </c>
      <c r="I103" s="54">
        <f t="shared" si="6"/>
        <v>0.69387755102040816</v>
      </c>
      <c r="J103" s="8">
        <v>0</v>
      </c>
      <c r="K103" s="8">
        <v>0</v>
      </c>
      <c r="L103" s="8">
        <v>0</v>
      </c>
      <c r="M103" s="8">
        <v>0</v>
      </c>
      <c r="N103" s="54" t="str">
        <f t="shared" si="7"/>
        <v>N/A</v>
      </c>
      <c r="O103" s="8">
        <v>51</v>
      </c>
      <c r="P103" s="8">
        <v>175</v>
      </c>
      <c r="Q103" s="8">
        <v>226</v>
      </c>
      <c r="R103" s="8">
        <v>186</v>
      </c>
      <c r="S103" s="54">
        <f t="shared" si="8"/>
        <v>0.82300884955752207</v>
      </c>
      <c r="T103" s="8">
        <v>119</v>
      </c>
      <c r="U103" s="8">
        <v>205</v>
      </c>
      <c r="V103" s="8">
        <v>324</v>
      </c>
      <c r="W103" s="8">
        <v>254</v>
      </c>
      <c r="X103" s="54">
        <f t="shared" si="9"/>
        <v>0.78395061728395066</v>
      </c>
      <c r="Y103" s="8"/>
      <c r="Z103" s="8"/>
      <c r="AA103" s="8">
        <v>90</v>
      </c>
      <c r="AB103" s="8">
        <v>0</v>
      </c>
      <c r="AC103" s="54">
        <f t="shared" si="10"/>
        <v>0</v>
      </c>
      <c r="AD103" s="8">
        <v>414</v>
      </c>
      <c r="AE103" s="8">
        <v>254</v>
      </c>
      <c r="AF103" s="54">
        <f t="shared" si="11"/>
        <v>0.61352657004830913</v>
      </c>
    </row>
    <row r="104" spans="1:32" s="1" customFormat="1" ht="15" customHeight="1" x14ac:dyDescent="0.55000000000000004">
      <c r="A104" s="16">
        <v>68</v>
      </c>
      <c r="B104" s="17" t="s">
        <v>122</v>
      </c>
      <c r="C104" s="18">
        <v>9541</v>
      </c>
      <c r="D104" s="17" t="s">
        <v>127</v>
      </c>
      <c r="E104" s="8">
        <v>41</v>
      </c>
      <c r="F104" s="8">
        <v>30</v>
      </c>
      <c r="G104" s="8">
        <v>71</v>
      </c>
      <c r="H104" s="8">
        <v>60</v>
      </c>
      <c r="I104" s="54">
        <f t="shared" si="6"/>
        <v>0.84507042253521125</v>
      </c>
      <c r="J104" s="8">
        <v>0</v>
      </c>
      <c r="K104" s="8">
        <v>0</v>
      </c>
      <c r="L104" s="8">
        <v>0</v>
      </c>
      <c r="M104" s="8">
        <v>0</v>
      </c>
      <c r="N104" s="54" t="str">
        <f t="shared" si="7"/>
        <v>N/A</v>
      </c>
      <c r="O104" s="8">
        <v>155</v>
      </c>
      <c r="P104" s="8">
        <v>0</v>
      </c>
      <c r="Q104" s="8">
        <v>155</v>
      </c>
      <c r="R104" s="8">
        <v>231</v>
      </c>
      <c r="S104" s="54">
        <f t="shared" si="8"/>
        <v>1.4903225806451612</v>
      </c>
      <c r="T104" s="8">
        <v>196</v>
      </c>
      <c r="U104" s="8">
        <v>30</v>
      </c>
      <c r="V104" s="8">
        <v>226</v>
      </c>
      <c r="W104" s="8">
        <v>291</v>
      </c>
      <c r="X104" s="54">
        <f t="shared" si="9"/>
        <v>1.2876106194690264</v>
      </c>
      <c r="Y104" s="8"/>
      <c r="Z104" s="8"/>
      <c r="AA104" s="8">
        <v>150</v>
      </c>
      <c r="AB104" s="8">
        <v>289</v>
      </c>
      <c r="AC104" s="54">
        <f t="shared" si="10"/>
        <v>1.9266666666666667</v>
      </c>
      <c r="AD104" s="8">
        <v>376</v>
      </c>
      <c r="AE104" s="8">
        <v>580</v>
      </c>
      <c r="AF104" s="54">
        <f t="shared" si="11"/>
        <v>1.5425531914893618</v>
      </c>
    </row>
    <row r="105" spans="1:32" s="1" customFormat="1" ht="15" customHeight="1" x14ac:dyDescent="0.55000000000000004">
      <c r="A105" s="16">
        <v>68</v>
      </c>
      <c r="B105" s="17" t="s">
        <v>122</v>
      </c>
      <c r="C105" s="18">
        <v>9545</v>
      </c>
      <c r="D105" s="17" t="s">
        <v>128</v>
      </c>
      <c r="E105" s="8">
        <v>93</v>
      </c>
      <c r="F105" s="8">
        <v>120</v>
      </c>
      <c r="G105" s="8">
        <v>213</v>
      </c>
      <c r="H105" s="8">
        <v>194</v>
      </c>
      <c r="I105" s="54">
        <f t="shared" si="6"/>
        <v>0.91079812206572774</v>
      </c>
      <c r="J105" s="8">
        <v>0</v>
      </c>
      <c r="K105" s="8">
        <v>0</v>
      </c>
      <c r="L105" s="8">
        <v>0</v>
      </c>
      <c r="M105" s="8">
        <v>0</v>
      </c>
      <c r="N105" s="54" t="str">
        <f t="shared" si="7"/>
        <v>N/A</v>
      </c>
      <c r="O105" s="8">
        <v>164</v>
      </c>
      <c r="P105" s="8">
        <v>30</v>
      </c>
      <c r="Q105" s="8">
        <v>194</v>
      </c>
      <c r="R105" s="8">
        <v>164</v>
      </c>
      <c r="S105" s="54">
        <f t="shared" si="8"/>
        <v>0.84536082474226804</v>
      </c>
      <c r="T105" s="8">
        <v>257</v>
      </c>
      <c r="U105" s="8">
        <v>150</v>
      </c>
      <c r="V105" s="8">
        <v>407</v>
      </c>
      <c r="W105" s="8">
        <v>358</v>
      </c>
      <c r="X105" s="54">
        <f t="shared" si="9"/>
        <v>0.87960687960687955</v>
      </c>
      <c r="Y105" s="8"/>
      <c r="Z105" s="8"/>
      <c r="AA105" s="8">
        <v>150</v>
      </c>
      <c r="AB105" s="8">
        <v>302</v>
      </c>
      <c r="AC105" s="54">
        <f t="shared" si="10"/>
        <v>2.0133333333333332</v>
      </c>
      <c r="AD105" s="8">
        <v>557</v>
      </c>
      <c r="AE105" s="8">
        <v>660</v>
      </c>
      <c r="AF105" s="54">
        <f t="shared" si="11"/>
        <v>1.1849192100538599</v>
      </c>
    </row>
    <row r="106" spans="1:32" s="1" customFormat="1" ht="15" customHeight="1" x14ac:dyDescent="0.55000000000000004">
      <c r="A106" s="16">
        <v>68</v>
      </c>
      <c r="B106" s="17" t="s">
        <v>122</v>
      </c>
      <c r="C106" s="18">
        <v>9546</v>
      </c>
      <c r="D106" s="17" t="s">
        <v>129</v>
      </c>
      <c r="E106" s="8">
        <v>96</v>
      </c>
      <c r="F106" s="8">
        <v>60</v>
      </c>
      <c r="G106" s="8">
        <v>156</v>
      </c>
      <c r="H106" s="8">
        <v>135</v>
      </c>
      <c r="I106" s="54">
        <f t="shared" si="6"/>
        <v>0.86538461538461542</v>
      </c>
      <c r="J106" s="8">
        <v>19</v>
      </c>
      <c r="K106" s="8">
        <v>42</v>
      </c>
      <c r="L106" s="8">
        <v>61</v>
      </c>
      <c r="M106" s="8">
        <v>0</v>
      </c>
      <c r="N106" s="54">
        <f t="shared" si="7"/>
        <v>0</v>
      </c>
      <c r="O106" s="8">
        <v>243</v>
      </c>
      <c r="P106" s="8">
        <v>240</v>
      </c>
      <c r="Q106" s="8">
        <v>483</v>
      </c>
      <c r="R106" s="8">
        <v>280</v>
      </c>
      <c r="S106" s="54">
        <f t="shared" si="8"/>
        <v>0.57971014492753625</v>
      </c>
      <c r="T106" s="8">
        <v>358</v>
      </c>
      <c r="U106" s="8">
        <v>342</v>
      </c>
      <c r="V106" s="8">
        <v>700</v>
      </c>
      <c r="W106" s="8">
        <v>415</v>
      </c>
      <c r="X106" s="54">
        <f t="shared" si="9"/>
        <v>0.59285714285714286</v>
      </c>
      <c r="Y106" s="8"/>
      <c r="Z106" s="8"/>
      <c r="AA106" s="8">
        <v>300</v>
      </c>
      <c r="AB106" s="8">
        <v>160</v>
      </c>
      <c r="AC106" s="54">
        <f t="shared" si="10"/>
        <v>0.53333333333333333</v>
      </c>
      <c r="AD106" s="8">
        <v>1000</v>
      </c>
      <c r="AE106" s="8">
        <v>575</v>
      </c>
      <c r="AF106" s="54">
        <f t="shared" si="11"/>
        <v>0.57499999999999996</v>
      </c>
    </row>
    <row r="107" spans="1:32" s="1" customFormat="1" ht="15" customHeight="1" x14ac:dyDescent="0.55000000000000004">
      <c r="A107" s="16">
        <v>70</v>
      </c>
      <c r="B107" s="17" t="s">
        <v>130</v>
      </c>
      <c r="C107" s="18">
        <v>9542</v>
      </c>
      <c r="D107" s="17" t="s">
        <v>131</v>
      </c>
      <c r="E107" s="8">
        <v>19</v>
      </c>
      <c r="F107" s="8">
        <v>0</v>
      </c>
      <c r="G107" s="8">
        <v>19</v>
      </c>
      <c r="H107" s="8">
        <v>39</v>
      </c>
      <c r="I107" s="54">
        <f t="shared" si="6"/>
        <v>2.0526315789473686</v>
      </c>
      <c r="J107" s="8">
        <v>0</v>
      </c>
      <c r="K107" s="8">
        <v>0</v>
      </c>
      <c r="L107" s="8">
        <v>0</v>
      </c>
      <c r="M107" s="8">
        <v>0</v>
      </c>
      <c r="N107" s="54" t="str">
        <f t="shared" si="7"/>
        <v>N/A</v>
      </c>
      <c r="O107" s="8">
        <v>132</v>
      </c>
      <c r="P107" s="8">
        <v>250</v>
      </c>
      <c r="Q107" s="8">
        <v>382</v>
      </c>
      <c r="R107" s="8">
        <v>236</v>
      </c>
      <c r="S107" s="54">
        <f t="shared" si="8"/>
        <v>0.61780104712041883</v>
      </c>
      <c r="T107" s="8">
        <v>151</v>
      </c>
      <c r="U107" s="8">
        <v>250</v>
      </c>
      <c r="V107" s="8">
        <v>401</v>
      </c>
      <c r="W107" s="8">
        <v>275</v>
      </c>
      <c r="X107" s="54">
        <f t="shared" si="9"/>
        <v>0.68578553615960103</v>
      </c>
      <c r="Y107" s="8"/>
      <c r="Z107" s="8"/>
      <c r="AA107" s="8">
        <v>90</v>
      </c>
      <c r="AB107" s="8">
        <v>0</v>
      </c>
      <c r="AC107" s="54">
        <f t="shared" si="10"/>
        <v>0</v>
      </c>
      <c r="AD107" s="8">
        <v>491</v>
      </c>
      <c r="AE107" s="8">
        <v>275</v>
      </c>
      <c r="AF107" s="54">
        <f t="shared" si="11"/>
        <v>0.56008146639511203</v>
      </c>
    </row>
    <row r="108" spans="1:32" s="1" customFormat="1" ht="15" customHeight="1" x14ac:dyDescent="0.55000000000000004">
      <c r="A108" s="16">
        <v>73</v>
      </c>
      <c r="B108" s="17" t="s">
        <v>132</v>
      </c>
      <c r="C108" s="18">
        <v>9123</v>
      </c>
      <c r="D108" s="17" t="s">
        <v>133</v>
      </c>
      <c r="E108" s="8">
        <v>0</v>
      </c>
      <c r="F108" s="8">
        <v>0</v>
      </c>
      <c r="G108" s="8">
        <v>0</v>
      </c>
      <c r="H108" s="8">
        <v>0</v>
      </c>
      <c r="I108" s="54" t="str">
        <f t="shared" si="6"/>
        <v>N/A</v>
      </c>
      <c r="J108" s="8">
        <v>0</v>
      </c>
      <c r="K108" s="8">
        <v>0</v>
      </c>
      <c r="L108" s="8">
        <v>0</v>
      </c>
      <c r="M108" s="8">
        <v>0</v>
      </c>
      <c r="N108" s="54" t="str">
        <f t="shared" si="7"/>
        <v>N/A</v>
      </c>
      <c r="O108" s="8">
        <v>56</v>
      </c>
      <c r="P108" s="8">
        <v>75</v>
      </c>
      <c r="Q108" s="8">
        <v>131</v>
      </c>
      <c r="R108" s="8">
        <v>95</v>
      </c>
      <c r="S108" s="54">
        <f t="shared" si="8"/>
        <v>0.72519083969465647</v>
      </c>
      <c r="T108" s="8">
        <v>56</v>
      </c>
      <c r="U108" s="8">
        <v>75</v>
      </c>
      <c r="V108" s="8">
        <v>131</v>
      </c>
      <c r="W108" s="8">
        <v>95</v>
      </c>
      <c r="X108" s="54">
        <f t="shared" si="9"/>
        <v>0.72519083969465647</v>
      </c>
      <c r="Y108" s="8"/>
      <c r="Z108" s="8"/>
      <c r="AA108" s="8">
        <v>150</v>
      </c>
      <c r="AB108" s="8">
        <v>236</v>
      </c>
      <c r="AC108" s="54">
        <f t="shared" si="10"/>
        <v>1.5733333333333333</v>
      </c>
      <c r="AD108" s="8">
        <v>281</v>
      </c>
      <c r="AE108" s="8">
        <v>331</v>
      </c>
      <c r="AF108" s="54">
        <f t="shared" si="11"/>
        <v>1.1779359430604983</v>
      </c>
    </row>
    <row r="109" spans="1:32" s="1" customFormat="1" ht="15" customHeight="1" x14ac:dyDescent="0.55000000000000004">
      <c r="A109" s="16">
        <v>73</v>
      </c>
      <c r="B109" s="17" t="s">
        <v>132</v>
      </c>
      <c r="C109" s="18">
        <v>9226</v>
      </c>
      <c r="D109" s="17" t="s">
        <v>134</v>
      </c>
      <c r="E109" s="8">
        <v>430</v>
      </c>
      <c r="F109" s="8">
        <v>570</v>
      </c>
      <c r="G109" s="8">
        <v>1000</v>
      </c>
      <c r="H109" s="8">
        <v>591</v>
      </c>
      <c r="I109" s="54">
        <f t="shared" si="6"/>
        <v>0.59099999999999997</v>
      </c>
      <c r="J109" s="8">
        <v>0</v>
      </c>
      <c r="K109" s="8">
        <v>90</v>
      </c>
      <c r="L109" s="8">
        <v>90</v>
      </c>
      <c r="M109" s="8">
        <v>47</v>
      </c>
      <c r="N109" s="54">
        <f t="shared" si="7"/>
        <v>0.52222222222222225</v>
      </c>
      <c r="O109" s="8">
        <v>508</v>
      </c>
      <c r="P109" s="8">
        <v>480</v>
      </c>
      <c r="Q109" s="8">
        <v>988</v>
      </c>
      <c r="R109" s="8">
        <v>978</v>
      </c>
      <c r="S109" s="54">
        <f t="shared" si="8"/>
        <v>0.98987854251012142</v>
      </c>
      <c r="T109" s="8">
        <v>938</v>
      </c>
      <c r="U109" s="8">
        <v>1140</v>
      </c>
      <c r="V109" s="8">
        <v>2078</v>
      </c>
      <c r="W109" s="8">
        <v>1616</v>
      </c>
      <c r="X109" s="54">
        <f t="shared" si="9"/>
        <v>0.77767083734359965</v>
      </c>
      <c r="Y109" s="8"/>
      <c r="Z109" s="8"/>
      <c r="AA109" s="8">
        <v>180</v>
      </c>
      <c r="AB109" s="8">
        <v>0</v>
      </c>
      <c r="AC109" s="54">
        <f t="shared" si="10"/>
        <v>0</v>
      </c>
      <c r="AD109" s="8">
        <v>2258</v>
      </c>
      <c r="AE109" s="8">
        <v>1616</v>
      </c>
      <c r="AF109" s="54">
        <f t="shared" si="11"/>
        <v>0.71567759078830828</v>
      </c>
    </row>
    <row r="110" spans="1:32" s="1" customFormat="1" ht="15" customHeight="1" x14ac:dyDescent="0.55000000000000004">
      <c r="A110" s="16">
        <v>73</v>
      </c>
      <c r="B110" s="17" t="s">
        <v>132</v>
      </c>
      <c r="C110" s="18">
        <v>9310</v>
      </c>
      <c r="D110" s="17" t="s">
        <v>42</v>
      </c>
      <c r="E110" s="8">
        <v>0</v>
      </c>
      <c r="F110" s="8">
        <v>0</v>
      </c>
      <c r="G110" s="8">
        <v>0</v>
      </c>
      <c r="H110" s="8">
        <v>0</v>
      </c>
      <c r="I110" s="54" t="str">
        <f t="shared" si="6"/>
        <v>N/A</v>
      </c>
      <c r="J110" s="8">
        <v>0</v>
      </c>
      <c r="K110" s="8">
        <v>0</v>
      </c>
      <c r="L110" s="8">
        <v>0</v>
      </c>
      <c r="M110" s="8">
        <v>0</v>
      </c>
      <c r="N110" s="54" t="str">
        <f t="shared" si="7"/>
        <v>N/A</v>
      </c>
      <c r="O110" s="8">
        <v>0</v>
      </c>
      <c r="P110" s="8">
        <v>0</v>
      </c>
      <c r="Q110" s="8">
        <v>0</v>
      </c>
      <c r="R110" s="8">
        <v>0</v>
      </c>
      <c r="S110" s="54" t="str">
        <f t="shared" si="8"/>
        <v>N/A</v>
      </c>
      <c r="T110" s="8">
        <v>0</v>
      </c>
      <c r="U110" s="8">
        <v>0</v>
      </c>
      <c r="V110" s="8">
        <v>0</v>
      </c>
      <c r="W110" s="8">
        <v>0</v>
      </c>
      <c r="X110" s="54" t="str">
        <f t="shared" si="9"/>
        <v>N/A</v>
      </c>
      <c r="Y110" s="8"/>
      <c r="Z110" s="8"/>
      <c r="AA110" s="8">
        <v>90</v>
      </c>
      <c r="AB110" s="8">
        <v>0</v>
      </c>
      <c r="AC110" s="54">
        <f t="shared" si="10"/>
        <v>0</v>
      </c>
      <c r="AD110" s="8">
        <v>90</v>
      </c>
      <c r="AE110" s="8">
        <v>0</v>
      </c>
      <c r="AF110" s="54">
        <f t="shared" si="11"/>
        <v>0</v>
      </c>
    </row>
    <row r="111" spans="1:32" s="1" customFormat="1" ht="15" customHeight="1" x14ac:dyDescent="0.55000000000000004">
      <c r="A111" s="16">
        <v>76</v>
      </c>
      <c r="B111" s="17" t="s">
        <v>135</v>
      </c>
      <c r="C111" s="18">
        <v>9124</v>
      </c>
      <c r="D111" s="17" t="s">
        <v>136</v>
      </c>
      <c r="E111" s="8">
        <v>0</v>
      </c>
      <c r="F111" s="8">
        <v>0</v>
      </c>
      <c r="G111" s="8">
        <v>0</v>
      </c>
      <c r="H111" s="8">
        <v>0</v>
      </c>
      <c r="I111" s="54" t="str">
        <f t="shared" si="6"/>
        <v>N/A</v>
      </c>
      <c r="J111" s="8">
        <v>22</v>
      </c>
      <c r="K111" s="8">
        <v>50</v>
      </c>
      <c r="L111" s="8">
        <v>72</v>
      </c>
      <c r="M111" s="8">
        <v>36</v>
      </c>
      <c r="N111" s="54">
        <f t="shared" si="7"/>
        <v>0.5</v>
      </c>
      <c r="O111" s="8">
        <v>9</v>
      </c>
      <c r="P111" s="8">
        <v>25</v>
      </c>
      <c r="Q111" s="8">
        <v>34</v>
      </c>
      <c r="R111" s="8">
        <v>33</v>
      </c>
      <c r="S111" s="54">
        <f t="shared" si="8"/>
        <v>0.97058823529411764</v>
      </c>
      <c r="T111" s="8">
        <v>31</v>
      </c>
      <c r="U111" s="8">
        <v>75</v>
      </c>
      <c r="V111" s="8">
        <v>106</v>
      </c>
      <c r="W111" s="8">
        <v>69</v>
      </c>
      <c r="X111" s="54">
        <f t="shared" si="9"/>
        <v>0.65094339622641506</v>
      </c>
      <c r="Y111" s="8"/>
      <c r="Z111" s="8"/>
      <c r="AA111" s="8">
        <v>150</v>
      </c>
      <c r="AB111" s="8">
        <v>0</v>
      </c>
      <c r="AC111" s="54">
        <f t="shared" si="10"/>
        <v>0</v>
      </c>
      <c r="AD111" s="8">
        <v>256</v>
      </c>
      <c r="AE111" s="8">
        <v>69</v>
      </c>
      <c r="AF111" s="54">
        <f t="shared" si="11"/>
        <v>0.26953125</v>
      </c>
    </row>
    <row r="112" spans="1:32" s="1" customFormat="1" ht="15" customHeight="1" x14ac:dyDescent="0.55000000000000004">
      <c r="A112" s="16">
        <v>76</v>
      </c>
      <c r="B112" s="17" t="s">
        <v>135</v>
      </c>
      <c r="C112" s="18">
        <v>9125</v>
      </c>
      <c r="D112" s="17" t="s">
        <v>137</v>
      </c>
      <c r="E112" s="8">
        <v>0</v>
      </c>
      <c r="F112" s="8">
        <v>0</v>
      </c>
      <c r="G112" s="8">
        <v>0</v>
      </c>
      <c r="H112" s="8">
        <v>0</v>
      </c>
      <c r="I112" s="54" t="str">
        <f t="shared" si="6"/>
        <v>N/A</v>
      </c>
      <c r="J112" s="8">
        <v>0</v>
      </c>
      <c r="K112" s="8">
        <v>0</v>
      </c>
      <c r="L112" s="8">
        <v>0</v>
      </c>
      <c r="M112" s="8">
        <v>0</v>
      </c>
      <c r="N112" s="54" t="str">
        <f t="shared" si="7"/>
        <v>N/A</v>
      </c>
      <c r="O112" s="8">
        <v>0</v>
      </c>
      <c r="P112" s="8">
        <v>0</v>
      </c>
      <c r="Q112" s="8">
        <v>0</v>
      </c>
      <c r="R112" s="8">
        <v>0</v>
      </c>
      <c r="S112" s="54" t="str">
        <f t="shared" si="8"/>
        <v>N/A</v>
      </c>
      <c r="T112" s="8">
        <v>0</v>
      </c>
      <c r="U112" s="8">
        <v>0</v>
      </c>
      <c r="V112" s="8">
        <v>0</v>
      </c>
      <c r="W112" s="8">
        <v>0</v>
      </c>
      <c r="X112" s="54" t="str">
        <f t="shared" si="9"/>
        <v>N/A</v>
      </c>
      <c r="Y112" s="8"/>
      <c r="Z112" s="8"/>
      <c r="AA112" s="8">
        <v>90</v>
      </c>
      <c r="AB112" s="8">
        <v>0</v>
      </c>
      <c r="AC112" s="54">
        <f t="shared" si="10"/>
        <v>0</v>
      </c>
      <c r="AD112" s="8">
        <v>90</v>
      </c>
      <c r="AE112" s="8">
        <v>0</v>
      </c>
      <c r="AF112" s="54">
        <f t="shared" si="11"/>
        <v>0</v>
      </c>
    </row>
    <row r="113" spans="1:32" s="1" customFormat="1" ht="15" customHeight="1" x14ac:dyDescent="0.55000000000000004">
      <c r="A113" s="16">
        <v>76</v>
      </c>
      <c r="B113" s="17" t="s">
        <v>135</v>
      </c>
      <c r="C113" s="18">
        <v>9126</v>
      </c>
      <c r="D113" s="17" t="s">
        <v>138</v>
      </c>
      <c r="E113" s="8">
        <v>0</v>
      </c>
      <c r="F113" s="8">
        <v>0</v>
      </c>
      <c r="G113" s="8">
        <v>0</v>
      </c>
      <c r="H113" s="8">
        <v>0</v>
      </c>
      <c r="I113" s="54" t="str">
        <f t="shared" si="6"/>
        <v>N/A</v>
      </c>
      <c r="J113" s="8">
        <v>0</v>
      </c>
      <c r="K113" s="8">
        <v>0</v>
      </c>
      <c r="L113" s="8">
        <v>0</v>
      </c>
      <c r="M113" s="8">
        <v>0</v>
      </c>
      <c r="N113" s="54" t="str">
        <f t="shared" si="7"/>
        <v>N/A</v>
      </c>
      <c r="O113" s="8">
        <v>0</v>
      </c>
      <c r="P113" s="8">
        <v>0</v>
      </c>
      <c r="Q113" s="8">
        <v>0</v>
      </c>
      <c r="R113" s="8">
        <v>0</v>
      </c>
      <c r="S113" s="54" t="str">
        <f t="shared" si="8"/>
        <v>N/A</v>
      </c>
      <c r="T113" s="8">
        <v>0</v>
      </c>
      <c r="U113" s="8">
        <v>0</v>
      </c>
      <c r="V113" s="8">
        <v>0</v>
      </c>
      <c r="W113" s="8">
        <v>0</v>
      </c>
      <c r="X113" s="54" t="str">
        <f t="shared" si="9"/>
        <v>N/A</v>
      </c>
      <c r="Y113" s="8"/>
      <c r="Z113" s="8"/>
      <c r="AA113" s="8">
        <v>300</v>
      </c>
      <c r="AB113" s="8">
        <v>872</v>
      </c>
      <c r="AC113" s="54">
        <f t="shared" si="10"/>
        <v>2.9066666666666667</v>
      </c>
      <c r="AD113" s="8">
        <v>300</v>
      </c>
      <c r="AE113" s="8">
        <v>872</v>
      </c>
      <c r="AF113" s="54">
        <f t="shared" si="11"/>
        <v>2.9066666666666667</v>
      </c>
    </row>
    <row r="114" spans="1:32" s="1" customFormat="1" ht="15" customHeight="1" x14ac:dyDescent="0.55000000000000004">
      <c r="A114" s="16">
        <v>76</v>
      </c>
      <c r="B114" s="17" t="s">
        <v>135</v>
      </c>
      <c r="C114" s="18">
        <v>9227</v>
      </c>
      <c r="D114" s="17" t="s">
        <v>139</v>
      </c>
      <c r="E114" s="8">
        <v>0</v>
      </c>
      <c r="F114" s="8">
        <v>0</v>
      </c>
      <c r="G114" s="8">
        <v>0</v>
      </c>
      <c r="H114" s="8">
        <v>0</v>
      </c>
      <c r="I114" s="54" t="str">
        <f t="shared" si="6"/>
        <v>N/A</v>
      </c>
      <c r="J114" s="8">
        <v>14</v>
      </c>
      <c r="K114" s="8">
        <v>0</v>
      </c>
      <c r="L114" s="8">
        <v>14</v>
      </c>
      <c r="M114" s="8">
        <v>0</v>
      </c>
      <c r="N114" s="54">
        <f t="shared" si="7"/>
        <v>0</v>
      </c>
      <c r="O114" s="8">
        <v>180</v>
      </c>
      <c r="P114" s="8">
        <v>270</v>
      </c>
      <c r="Q114" s="8">
        <v>450</v>
      </c>
      <c r="R114" s="8">
        <v>377</v>
      </c>
      <c r="S114" s="54">
        <f t="shared" si="8"/>
        <v>0.83777777777777773</v>
      </c>
      <c r="T114" s="8">
        <v>194</v>
      </c>
      <c r="U114" s="8">
        <v>270</v>
      </c>
      <c r="V114" s="8">
        <v>464</v>
      </c>
      <c r="W114" s="8">
        <v>377</v>
      </c>
      <c r="X114" s="54">
        <f t="shared" si="9"/>
        <v>0.8125</v>
      </c>
      <c r="Y114" s="8"/>
      <c r="Z114" s="8"/>
      <c r="AA114" s="8">
        <v>90</v>
      </c>
      <c r="AB114" s="8">
        <v>229</v>
      </c>
      <c r="AC114" s="54">
        <f t="shared" si="10"/>
        <v>2.5444444444444443</v>
      </c>
      <c r="AD114" s="8">
        <v>554</v>
      </c>
      <c r="AE114" s="8">
        <v>606</v>
      </c>
      <c r="AF114" s="54">
        <f t="shared" si="11"/>
        <v>1.0938628158844765</v>
      </c>
    </row>
    <row r="115" spans="1:32" s="1" customFormat="1" ht="15" customHeight="1" x14ac:dyDescent="0.55000000000000004">
      <c r="A115" s="16">
        <v>76</v>
      </c>
      <c r="B115" s="17" t="s">
        <v>135</v>
      </c>
      <c r="C115" s="18">
        <v>9228</v>
      </c>
      <c r="D115" s="17" t="s">
        <v>140</v>
      </c>
      <c r="E115" s="8">
        <v>486</v>
      </c>
      <c r="F115" s="8">
        <v>169</v>
      </c>
      <c r="G115" s="8">
        <v>655</v>
      </c>
      <c r="H115" s="8">
        <v>615</v>
      </c>
      <c r="I115" s="54">
        <f t="shared" si="6"/>
        <v>0.93893129770992367</v>
      </c>
      <c r="J115" s="8">
        <v>68</v>
      </c>
      <c r="K115" s="8">
        <v>210</v>
      </c>
      <c r="L115" s="8">
        <v>278</v>
      </c>
      <c r="M115" s="8">
        <v>393</v>
      </c>
      <c r="N115" s="54">
        <f t="shared" si="7"/>
        <v>1.4136690647482015</v>
      </c>
      <c r="O115" s="8">
        <v>1157</v>
      </c>
      <c r="P115" s="8">
        <v>917</v>
      </c>
      <c r="Q115" s="8">
        <v>2074</v>
      </c>
      <c r="R115" s="8">
        <v>1969</v>
      </c>
      <c r="S115" s="54">
        <f t="shared" si="8"/>
        <v>0.9493731918997107</v>
      </c>
      <c r="T115" s="8">
        <v>1711</v>
      </c>
      <c r="U115" s="8">
        <v>1296</v>
      </c>
      <c r="V115" s="8">
        <v>3007</v>
      </c>
      <c r="W115" s="8">
        <v>2977</v>
      </c>
      <c r="X115" s="54">
        <f t="shared" si="9"/>
        <v>0.99002327901563014</v>
      </c>
      <c r="Y115" s="8"/>
      <c r="Z115" s="8"/>
      <c r="AA115" s="8">
        <v>300</v>
      </c>
      <c r="AB115" s="8">
        <v>180</v>
      </c>
      <c r="AC115" s="54">
        <f t="shared" si="10"/>
        <v>0.6</v>
      </c>
      <c r="AD115" s="8">
        <v>3307</v>
      </c>
      <c r="AE115" s="8">
        <v>3157</v>
      </c>
      <c r="AF115" s="54">
        <f t="shared" si="11"/>
        <v>0.95464166918657389</v>
      </c>
    </row>
    <row r="116" spans="1:32" s="1" customFormat="1" ht="15" customHeight="1" x14ac:dyDescent="0.55000000000000004">
      <c r="A116" s="16">
        <v>76</v>
      </c>
      <c r="B116" s="17" t="s">
        <v>135</v>
      </c>
      <c r="C116" s="18">
        <v>9229</v>
      </c>
      <c r="D116" s="17" t="s">
        <v>141</v>
      </c>
      <c r="E116" s="8">
        <v>0</v>
      </c>
      <c r="F116" s="8">
        <v>0</v>
      </c>
      <c r="G116" s="8">
        <v>0</v>
      </c>
      <c r="H116" s="8">
        <v>0</v>
      </c>
      <c r="I116" s="54" t="str">
        <f t="shared" si="6"/>
        <v>N/A</v>
      </c>
      <c r="J116" s="8">
        <v>0</v>
      </c>
      <c r="K116" s="8">
        <v>0</v>
      </c>
      <c r="L116" s="8">
        <v>0</v>
      </c>
      <c r="M116" s="8">
        <v>0</v>
      </c>
      <c r="N116" s="54" t="str">
        <f t="shared" si="7"/>
        <v>N/A</v>
      </c>
      <c r="O116" s="8">
        <v>0</v>
      </c>
      <c r="P116" s="8">
        <v>0</v>
      </c>
      <c r="Q116" s="8">
        <v>0</v>
      </c>
      <c r="R116" s="8">
        <v>0</v>
      </c>
      <c r="S116" s="54" t="str">
        <f t="shared" si="8"/>
        <v>N/A</v>
      </c>
      <c r="T116" s="8">
        <v>0</v>
      </c>
      <c r="U116" s="8">
        <v>0</v>
      </c>
      <c r="V116" s="8">
        <v>0</v>
      </c>
      <c r="W116" s="8">
        <v>0</v>
      </c>
      <c r="X116" s="54" t="str">
        <f t="shared" si="9"/>
        <v>N/A</v>
      </c>
      <c r="Y116" s="8"/>
      <c r="Z116" s="8"/>
      <c r="AA116" s="8">
        <v>90</v>
      </c>
      <c r="AB116" s="8">
        <v>0</v>
      </c>
      <c r="AC116" s="54">
        <f t="shared" si="10"/>
        <v>0</v>
      </c>
      <c r="AD116" s="8">
        <v>90</v>
      </c>
      <c r="AE116" s="8">
        <v>0</v>
      </c>
      <c r="AF116" s="54">
        <f t="shared" si="11"/>
        <v>0</v>
      </c>
    </row>
    <row r="117" spans="1:32" s="1" customFormat="1" ht="15" customHeight="1" x14ac:dyDescent="0.55000000000000004">
      <c r="A117" s="16">
        <v>76</v>
      </c>
      <c r="B117" s="17" t="s">
        <v>135</v>
      </c>
      <c r="C117" s="18">
        <v>9230</v>
      </c>
      <c r="D117" s="17" t="s">
        <v>142</v>
      </c>
      <c r="E117" s="8">
        <v>0</v>
      </c>
      <c r="F117" s="8">
        <v>0</v>
      </c>
      <c r="G117" s="8">
        <v>0</v>
      </c>
      <c r="H117" s="8">
        <v>0</v>
      </c>
      <c r="I117" s="54" t="str">
        <f t="shared" si="6"/>
        <v>N/A</v>
      </c>
      <c r="J117" s="8">
        <v>0</v>
      </c>
      <c r="K117" s="8">
        <v>0</v>
      </c>
      <c r="L117" s="8">
        <v>0</v>
      </c>
      <c r="M117" s="8">
        <v>0</v>
      </c>
      <c r="N117" s="54" t="str">
        <f t="shared" si="7"/>
        <v>N/A</v>
      </c>
      <c r="O117" s="8">
        <v>0</v>
      </c>
      <c r="P117" s="8">
        <v>0</v>
      </c>
      <c r="Q117" s="8">
        <v>0</v>
      </c>
      <c r="R117" s="8">
        <v>0</v>
      </c>
      <c r="S117" s="54" t="str">
        <f t="shared" si="8"/>
        <v>N/A</v>
      </c>
      <c r="T117" s="8">
        <v>0</v>
      </c>
      <c r="U117" s="8">
        <v>0</v>
      </c>
      <c r="V117" s="8">
        <v>0</v>
      </c>
      <c r="W117" s="8">
        <v>0</v>
      </c>
      <c r="X117" s="54" t="str">
        <f t="shared" si="9"/>
        <v>N/A</v>
      </c>
      <c r="Y117" s="8"/>
      <c r="Z117" s="8"/>
      <c r="AA117" s="8">
        <v>90</v>
      </c>
      <c r="AB117" s="8">
        <v>0</v>
      </c>
      <c r="AC117" s="54">
        <f t="shared" si="10"/>
        <v>0</v>
      </c>
      <c r="AD117" s="8">
        <v>90</v>
      </c>
      <c r="AE117" s="8">
        <v>0</v>
      </c>
      <c r="AF117" s="54">
        <f t="shared" si="11"/>
        <v>0</v>
      </c>
    </row>
    <row r="118" spans="1:32" s="1" customFormat="1" ht="15" customHeight="1" x14ac:dyDescent="0.55000000000000004">
      <c r="A118" s="16">
        <v>76</v>
      </c>
      <c r="B118" s="17" t="s">
        <v>135</v>
      </c>
      <c r="C118" s="18">
        <v>9311</v>
      </c>
      <c r="D118" s="17" t="s">
        <v>143</v>
      </c>
      <c r="E118" s="8">
        <v>0</v>
      </c>
      <c r="F118" s="8">
        <v>0</v>
      </c>
      <c r="G118" s="8">
        <v>0</v>
      </c>
      <c r="H118" s="8">
        <v>0</v>
      </c>
      <c r="I118" s="54" t="str">
        <f t="shared" si="6"/>
        <v>N/A</v>
      </c>
      <c r="J118" s="8">
        <v>0</v>
      </c>
      <c r="K118" s="8">
        <v>0</v>
      </c>
      <c r="L118" s="8">
        <v>0</v>
      </c>
      <c r="M118" s="8">
        <v>0</v>
      </c>
      <c r="N118" s="54" t="str">
        <f t="shared" si="7"/>
        <v>N/A</v>
      </c>
      <c r="O118" s="8">
        <v>0</v>
      </c>
      <c r="P118" s="8">
        <v>0</v>
      </c>
      <c r="Q118" s="8">
        <v>0</v>
      </c>
      <c r="R118" s="8">
        <v>0</v>
      </c>
      <c r="S118" s="54" t="str">
        <f t="shared" si="8"/>
        <v>N/A</v>
      </c>
      <c r="T118" s="8">
        <v>0</v>
      </c>
      <c r="U118" s="8">
        <v>0</v>
      </c>
      <c r="V118" s="8">
        <v>0</v>
      </c>
      <c r="W118" s="8">
        <v>0</v>
      </c>
      <c r="X118" s="54" t="str">
        <f t="shared" si="9"/>
        <v>N/A</v>
      </c>
      <c r="Y118" s="8"/>
      <c r="Z118" s="8"/>
      <c r="AA118" s="8">
        <v>90</v>
      </c>
      <c r="AB118" s="8">
        <v>0</v>
      </c>
      <c r="AC118" s="54">
        <f t="shared" si="10"/>
        <v>0</v>
      </c>
      <c r="AD118" s="8">
        <v>90</v>
      </c>
      <c r="AE118" s="8">
        <v>0</v>
      </c>
      <c r="AF118" s="54">
        <f t="shared" si="11"/>
        <v>0</v>
      </c>
    </row>
    <row r="119" spans="1:32" s="1" customFormat="1" ht="15" customHeight="1" x14ac:dyDescent="0.55000000000000004">
      <c r="A119" s="16">
        <v>76</v>
      </c>
      <c r="B119" s="17" t="s">
        <v>135</v>
      </c>
      <c r="C119" s="18">
        <v>9543</v>
      </c>
      <c r="D119" s="17" t="s">
        <v>144</v>
      </c>
      <c r="E119" s="8">
        <v>0</v>
      </c>
      <c r="F119" s="8">
        <v>0</v>
      </c>
      <c r="G119" s="8">
        <v>0</v>
      </c>
      <c r="H119" s="8">
        <v>0</v>
      </c>
      <c r="I119" s="54" t="str">
        <f t="shared" si="6"/>
        <v>N/A</v>
      </c>
      <c r="J119" s="8">
        <v>0</v>
      </c>
      <c r="K119" s="8">
        <v>24</v>
      </c>
      <c r="L119" s="8">
        <v>24</v>
      </c>
      <c r="M119" s="8">
        <v>0</v>
      </c>
      <c r="N119" s="54">
        <f t="shared" si="7"/>
        <v>0</v>
      </c>
      <c r="O119" s="8">
        <v>54</v>
      </c>
      <c r="P119" s="8">
        <v>90</v>
      </c>
      <c r="Q119" s="8">
        <v>144</v>
      </c>
      <c r="R119" s="8">
        <v>139</v>
      </c>
      <c r="S119" s="54">
        <f t="shared" si="8"/>
        <v>0.96527777777777779</v>
      </c>
      <c r="T119" s="8">
        <v>54</v>
      </c>
      <c r="U119" s="8">
        <v>114</v>
      </c>
      <c r="V119" s="8">
        <v>168</v>
      </c>
      <c r="W119" s="8">
        <v>139</v>
      </c>
      <c r="X119" s="54">
        <f t="shared" si="9"/>
        <v>0.82738095238095233</v>
      </c>
      <c r="Y119" s="8"/>
      <c r="Z119" s="8"/>
      <c r="AA119" s="8">
        <v>90</v>
      </c>
      <c r="AB119" s="8">
        <v>0</v>
      </c>
      <c r="AC119" s="54">
        <f t="shared" si="10"/>
        <v>0</v>
      </c>
      <c r="AD119" s="8">
        <v>258</v>
      </c>
      <c r="AE119" s="8">
        <v>139</v>
      </c>
      <c r="AF119" s="54">
        <f t="shared" si="11"/>
        <v>0.53875968992248058</v>
      </c>
    </row>
    <row r="120" spans="1:32" s="1" customFormat="1" ht="15" customHeight="1" x14ac:dyDescent="0.55000000000000004">
      <c r="A120" s="16">
        <v>76</v>
      </c>
      <c r="B120" s="17" t="s">
        <v>135</v>
      </c>
      <c r="C120" s="18">
        <v>9544</v>
      </c>
      <c r="D120" s="17" t="s">
        <v>145</v>
      </c>
      <c r="E120" s="8">
        <v>0</v>
      </c>
      <c r="F120" s="8">
        <v>0</v>
      </c>
      <c r="G120" s="8">
        <v>0</v>
      </c>
      <c r="H120" s="8">
        <v>0</v>
      </c>
      <c r="I120" s="54" t="str">
        <f t="shared" si="6"/>
        <v>N/A</v>
      </c>
      <c r="J120" s="8">
        <v>0</v>
      </c>
      <c r="K120" s="8">
        <v>0</v>
      </c>
      <c r="L120" s="8">
        <v>0</v>
      </c>
      <c r="M120" s="8">
        <v>0</v>
      </c>
      <c r="N120" s="54" t="str">
        <f t="shared" si="7"/>
        <v>N/A</v>
      </c>
      <c r="O120" s="8">
        <v>76</v>
      </c>
      <c r="P120" s="8">
        <v>90</v>
      </c>
      <c r="Q120" s="8">
        <v>166</v>
      </c>
      <c r="R120" s="8">
        <v>135</v>
      </c>
      <c r="S120" s="54">
        <f t="shared" si="8"/>
        <v>0.81325301204819278</v>
      </c>
      <c r="T120" s="8">
        <v>76</v>
      </c>
      <c r="U120" s="8">
        <v>90</v>
      </c>
      <c r="V120" s="8">
        <v>166</v>
      </c>
      <c r="W120" s="8">
        <v>135</v>
      </c>
      <c r="X120" s="54">
        <f t="shared" si="9"/>
        <v>0.81325301204819278</v>
      </c>
      <c r="Y120" s="8"/>
      <c r="Z120" s="8"/>
      <c r="AA120" s="8">
        <v>150</v>
      </c>
      <c r="AB120" s="8">
        <v>195</v>
      </c>
      <c r="AC120" s="54">
        <f t="shared" si="10"/>
        <v>1.3</v>
      </c>
      <c r="AD120" s="8">
        <v>316</v>
      </c>
      <c r="AE120" s="8">
        <v>330</v>
      </c>
      <c r="AF120" s="54">
        <f t="shared" si="11"/>
        <v>1.0443037974683544</v>
      </c>
    </row>
    <row r="121" spans="1:32" s="1" customFormat="1" ht="15" customHeight="1" x14ac:dyDescent="0.55000000000000004">
      <c r="A121" s="16">
        <v>81</v>
      </c>
      <c r="B121" s="17" t="s">
        <v>146</v>
      </c>
      <c r="C121" s="18">
        <v>9530</v>
      </c>
      <c r="D121" s="17" t="s">
        <v>147</v>
      </c>
      <c r="E121" s="8">
        <v>0</v>
      </c>
      <c r="F121" s="8">
        <v>0</v>
      </c>
      <c r="G121" s="8">
        <v>0</v>
      </c>
      <c r="H121" s="8">
        <v>0</v>
      </c>
      <c r="I121" s="54" t="str">
        <f t="shared" si="6"/>
        <v>N/A</v>
      </c>
      <c r="J121" s="8">
        <v>0</v>
      </c>
      <c r="K121" s="8">
        <v>0</v>
      </c>
      <c r="L121" s="8">
        <v>0</v>
      </c>
      <c r="M121" s="8">
        <v>0</v>
      </c>
      <c r="N121" s="54" t="str">
        <f t="shared" si="7"/>
        <v>N/A</v>
      </c>
      <c r="O121" s="8">
        <v>133</v>
      </c>
      <c r="P121" s="8">
        <v>111</v>
      </c>
      <c r="Q121" s="8">
        <v>244</v>
      </c>
      <c r="R121" s="8">
        <v>263</v>
      </c>
      <c r="S121" s="54">
        <f t="shared" si="8"/>
        <v>1.0778688524590163</v>
      </c>
      <c r="T121" s="8">
        <v>133</v>
      </c>
      <c r="U121" s="8">
        <v>111</v>
      </c>
      <c r="V121" s="8">
        <v>244</v>
      </c>
      <c r="W121" s="8">
        <v>263</v>
      </c>
      <c r="X121" s="54">
        <f t="shared" si="9"/>
        <v>1.0778688524590163</v>
      </c>
      <c r="Y121" s="8"/>
      <c r="Z121" s="8"/>
      <c r="AA121" s="8">
        <v>90</v>
      </c>
      <c r="AB121" s="8">
        <v>0</v>
      </c>
      <c r="AC121" s="54">
        <f t="shared" si="10"/>
        <v>0</v>
      </c>
      <c r="AD121" s="8">
        <v>334</v>
      </c>
      <c r="AE121" s="8">
        <v>263</v>
      </c>
      <c r="AF121" s="54">
        <f t="shared" si="11"/>
        <v>0.78742514970059885</v>
      </c>
    </row>
    <row r="122" spans="1:32" s="1" customFormat="1" ht="15" customHeight="1" x14ac:dyDescent="0.55000000000000004">
      <c r="A122" s="16">
        <v>85</v>
      </c>
      <c r="B122" s="17" t="s">
        <v>148</v>
      </c>
      <c r="C122" s="18">
        <v>9519</v>
      </c>
      <c r="D122" s="17" t="s">
        <v>149</v>
      </c>
      <c r="E122" s="8">
        <v>0</v>
      </c>
      <c r="F122" s="8">
        <v>0</v>
      </c>
      <c r="G122" s="8">
        <v>0</v>
      </c>
      <c r="H122" s="8">
        <v>0</v>
      </c>
      <c r="I122" s="54" t="str">
        <f t="shared" si="6"/>
        <v>N/A</v>
      </c>
      <c r="J122" s="8">
        <v>0</v>
      </c>
      <c r="K122" s="8">
        <v>21</v>
      </c>
      <c r="L122" s="8">
        <v>21</v>
      </c>
      <c r="M122" s="8">
        <v>42</v>
      </c>
      <c r="N122" s="54">
        <f t="shared" si="7"/>
        <v>2</v>
      </c>
      <c r="O122" s="8">
        <v>156</v>
      </c>
      <c r="P122" s="8">
        <v>250</v>
      </c>
      <c r="Q122" s="8">
        <v>406</v>
      </c>
      <c r="R122" s="8">
        <v>423</v>
      </c>
      <c r="S122" s="54">
        <f t="shared" si="8"/>
        <v>1.041871921182266</v>
      </c>
      <c r="T122" s="8">
        <v>156</v>
      </c>
      <c r="U122" s="8">
        <v>271</v>
      </c>
      <c r="V122" s="8">
        <v>427</v>
      </c>
      <c r="W122" s="8">
        <v>465</v>
      </c>
      <c r="X122" s="54">
        <f t="shared" si="9"/>
        <v>1.088992974238876</v>
      </c>
      <c r="Y122" s="8"/>
      <c r="Z122" s="8"/>
      <c r="AA122" s="8">
        <v>300</v>
      </c>
      <c r="AB122" s="8">
        <v>53</v>
      </c>
      <c r="AC122" s="54">
        <f t="shared" si="10"/>
        <v>0.17666666666666667</v>
      </c>
      <c r="AD122" s="8">
        <v>727</v>
      </c>
      <c r="AE122" s="8">
        <v>518</v>
      </c>
      <c r="AF122" s="54">
        <f t="shared" si="11"/>
        <v>0.71251719394773039</v>
      </c>
    </row>
    <row r="123" spans="1:32" s="1" customFormat="1" ht="15" customHeight="1" x14ac:dyDescent="0.55000000000000004">
      <c r="A123" s="16">
        <v>86</v>
      </c>
      <c r="B123" s="17" t="s">
        <v>150</v>
      </c>
      <c r="C123" s="18">
        <v>9518</v>
      </c>
      <c r="D123" s="17" t="s">
        <v>151</v>
      </c>
      <c r="E123" s="8">
        <v>69</v>
      </c>
      <c r="F123" s="8">
        <v>75</v>
      </c>
      <c r="G123" s="8">
        <v>144</v>
      </c>
      <c r="H123" s="8">
        <v>115</v>
      </c>
      <c r="I123" s="54">
        <f t="shared" si="6"/>
        <v>0.79861111111111116</v>
      </c>
      <c r="J123" s="8">
        <v>0</v>
      </c>
      <c r="K123" s="8">
        <v>0</v>
      </c>
      <c r="L123" s="8">
        <v>0</v>
      </c>
      <c r="M123" s="8">
        <v>28</v>
      </c>
      <c r="N123" s="54" t="str">
        <f t="shared" si="7"/>
        <v>N/A</v>
      </c>
      <c r="O123" s="8">
        <v>252</v>
      </c>
      <c r="P123" s="8">
        <v>525</v>
      </c>
      <c r="Q123" s="8">
        <v>777</v>
      </c>
      <c r="R123" s="8">
        <v>749</v>
      </c>
      <c r="S123" s="54">
        <f t="shared" si="8"/>
        <v>0.963963963963964</v>
      </c>
      <c r="T123" s="8">
        <v>321</v>
      </c>
      <c r="U123" s="8">
        <v>600</v>
      </c>
      <c r="V123" s="8">
        <v>921</v>
      </c>
      <c r="W123" s="8">
        <v>892</v>
      </c>
      <c r="X123" s="54">
        <f t="shared" si="9"/>
        <v>0.96851248642779586</v>
      </c>
      <c r="Y123" s="8"/>
      <c r="Z123" s="8"/>
      <c r="AA123" s="8">
        <v>150</v>
      </c>
      <c r="AB123" s="8">
        <v>0</v>
      </c>
      <c r="AC123" s="54">
        <f t="shared" si="10"/>
        <v>0</v>
      </c>
      <c r="AD123" s="8">
        <v>1071</v>
      </c>
      <c r="AE123" s="8">
        <v>892</v>
      </c>
      <c r="AF123" s="54">
        <f t="shared" si="11"/>
        <v>0.83286647992530349</v>
      </c>
    </row>
    <row r="124" spans="1:32" s="1" customFormat="1" ht="15" customHeight="1" x14ac:dyDescent="0.55000000000000004">
      <c r="A124" s="16">
        <v>88</v>
      </c>
      <c r="B124" s="17" t="s">
        <v>152</v>
      </c>
      <c r="C124" s="18">
        <v>9539</v>
      </c>
      <c r="D124" s="17" t="s">
        <v>153</v>
      </c>
      <c r="E124" s="8">
        <v>0</v>
      </c>
      <c r="F124" s="8">
        <v>0</v>
      </c>
      <c r="G124" s="8">
        <v>0</v>
      </c>
      <c r="H124" s="8">
        <v>0</v>
      </c>
      <c r="I124" s="54" t="str">
        <f t="shared" si="6"/>
        <v>N/A</v>
      </c>
      <c r="J124" s="8">
        <v>0</v>
      </c>
      <c r="K124" s="8">
        <v>45</v>
      </c>
      <c r="L124" s="8">
        <v>45</v>
      </c>
      <c r="M124" s="8">
        <v>21</v>
      </c>
      <c r="N124" s="54">
        <f t="shared" si="7"/>
        <v>0.46666666666666667</v>
      </c>
      <c r="O124" s="8">
        <v>23</v>
      </c>
      <c r="P124" s="8">
        <v>0</v>
      </c>
      <c r="Q124" s="8">
        <v>23</v>
      </c>
      <c r="R124" s="8">
        <v>23</v>
      </c>
      <c r="S124" s="54">
        <f t="shared" si="8"/>
        <v>1</v>
      </c>
      <c r="T124" s="8">
        <v>23</v>
      </c>
      <c r="U124" s="8">
        <v>45</v>
      </c>
      <c r="V124" s="8">
        <v>68</v>
      </c>
      <c r="W124" s="8">
        <v>44</v>
      </c>
      <c r="X124" s="54">
        <f t="shared" si="9"/>
        <v>0.6470588235294118</v>
      </c>
      <c r="Y124" s="8"/>
      <c r="Z124" s="8"/>
      <c r="AA124" s="8">
        <v>90</v>
      </c>
      <c r="AB124" s="8">
        <v>97</v>
      </c>
      <c r="AC124" s="54">
        <f t="shared" si="10"/>
        <v>1.0777777777777777</v>
      </c>
      <c r="AD124" s="8">
        <v>158</v>
      </c>
      <c r="AE124" s="8">
        <v>141</v>
      </c>
      <c r="AF124" s="54">
        <f t="shared" si="11"/>
        <v>0.89240506329113922</v>
      </c>
    </row>
    <row r="125" spans="1:32" s="1" customFormat="1" ht="15" customHeight="1" x14ac:dyDescent="0.55000000000000004">
      <c r="A125" s="16">
        <v>91</v>
      </c>
      <c r="B125" s="17" t="s">
        <v>154</v>
      </c>
      <c r="C125" s="18">
        <v>9517</v>
      </c>
      <c r="D125" s="17" t="s">
        <v>155</v>
      </c>
      <c r="E125" s="8">
        <v>0</v>
      </c>
      <c r="F125" s="8">
        <v>0</v>
      </c>
      <c r="G125" s="8">
        <v>0</v>
      </c>
      <c r="H125" s="8">
        <v>0</v>
      </c>
      <c r="I125" s="54" t="str">
        <f t="shared" si="6"/>
        <v>N/A</v>
      </c>
      <c r="J125" s="8">
        <v>33</v>
      </c>
      <c r="K125" s="8">
        <v>24</v>
      </c>
      <c r="L125" s="8">
        <v>57</v>
      </c>
      <c r="M125" s="8">
        <v>33</v>
      </c>
      <c r="N125" s="54">
        <f t="shared" si="7"/>
        <v>0.57894736842105265</v>
      </c>
      <c r="O125" s="8">
        <v>23</v>
      </c>
      <c r="P125" s="8">
        <v>0</v>
      </c>
      <c r="Q125" s="8">
        <v>23</v>
      </c>
      <c r="R125" s="8">
        <v>23</v>
      </c>
      <c r="S125" s="54">
        <f t="shared" si="8"/>
        <v>1</v>
      </c>
      <c r="T125" s="8">
        <v>56</v>
      </c>
      <c r="U125" s="8">
        <v>24</v>
      </c>
      <c r="V125" s="8">
        <v>80</v>
      </c>
      <c r="W125" s="8">
        <v>56</v>
      </c>
      <c r="X125" s="54">
        <f t="shared" si="9"/>
        <v>0.7</v>
      </c>
      <c r="Y125" s="8"/>
      <c r="Z125" s="8"/>
      <c r="AA125" s="8">
        <v>150</v>
      </c>
      <c r="AB125" s="8">
        <v>113</v>
      </c>
      <c r="AC125" s="54">
        <f t="shared" si="10"/>
        <v>0.7533333333333333</v>
      </c>
      <c r="AD125" s="8">
        <v>230</v>
      </c>
      <c r="AE125" s="8">
        <v>169</v>
      </c>
      <c r="AF125" s="54">
        <f t="shared" si="11"/>
        <v>0.73478260869565215</v>
      </c>
    </row>
    <row r="126" spans="1:32" s="1" customFormat="1" ht="15" customHeight="1" x14ac:dyDescent="0.55000000000000004">
      <c r="A126" s="16">
        <v>94</v>
      </c>
      <c r="B126" s="17" t="s">
        <v>156</v>
      </c>
      <c r="C126" s="18">
        <v>9547</v>
      </c>
      <c r="D126" s="17" t="s">
        <v>157</v>
      </c>
      <c r="E126" s="8">
        <v>0</v>
      </c>
      <c r="F126" s="8">
        <v>0</v>
      </c>
      <c r="G126" s="8">
        <v>0</v>
      </c>
      <c r="H126" s="8">
        <v>0</v>
      </c>
      <c r="I126" s="54" t="str">
        <f t="shared" si="6"/>
        <v>N/A</v>
      </c>
      <c r="J126" s="8">
        <v>68</v>
      </c>
      <c r="K126" s="8">
        <v>37</v>
      </c>
      <c r="L126" s="8">
        <v>105</v>
      </c>
      <c r="M126" s="8">
        <v>66</v>
      </c>
      <c r="N126" s="54">
        <f t="shared" si="7"/>
        <v>0.62857142857142856</v>
      </c>
      <c r="O126" s="8">
        <v>0</v>
      </c>
      <c r="P126" s="8">
        <v>0</v>
      </c>
      <c r="Q126" s="8">
        <v>0</v>
      </c>
      <c r="R126" s="8">
        <v>0</v>
      </c>
      <c r="S126" s="54" t="str">
        <f t="shared" si="8"/>
        <v>N/A</v>
      </c>
      <c r="T126" s="8">
        <v>68</v>
      </c>
      <c r="U126" s="8">
        <v>37</v>
      </c>
      <c r="V126" s="8">
        <v>105</v>
      </c>
      <c r="W126" s="8">
        <v>66</v>
      </c>
      <c r="X126" s="54">
        <f t="shared" si="9"/>
        <v>0.62857142857142856</v>
      </c>
      <c r="Y126" s="8"/>
      <c r="Z126" s="8"/>
      <c r="AA126" s="8">
        <v>150</v>
      </c>
      <c r="AB126" s="8">
        <v>0</v>
      </c>
      <c r="AC126" s="54">
        <f t="shared" si="10"/>
        <v>0</v>
      </c>
      <c r="AD126" s="8">
        <v>255</v>
      </c>
      <c r="AE126" s="8">
        <v>66</v>
      </c>
      <c r="AF126" s="54">
        <f t="shared" si="11"/>
        <v>0.25882352941176473</v>
      </c>
    </row>
    <row r="127" spans="1:32" s="1" customFormat="1" ht="15" customHeight="1" x14ac:dyDescent="0.55000000000000004">
      <c r="A127" s="16">
        <v>95</v>
      </c>
      <c r="B127" s="17" t="s">
        <v>158</v>
      </c>
      <c r="C127" s="18">
        <v>9533</v>
      </c>
      <c r="D127" s="17" t="s">
        <v>159</v>
      </c>
      <c r="E127" s="8">
        <v>68</v>
      </c>
      <c r="F127" s="8">
        <v>100</v>
      </c>
      <c r="G127" s="8">
        <v>168</v>
      </c>
      <c r="H127" s="8">
        <v>97</v>
      </c>
      <c r="I127" s="54">
        <f t="shared" si="6"/>
        <v>0.57738095238095233</v>
      </c>
      <c r="J127" s="8">
        <v>51</v>
      </c>
      <c r="K127" s="8">
        <v>0</v>
      </c>
      <c r="L127" s="8">
        <v>51</v>
      </c>
      <c r="M127" s="8">
        <v>51</v>
      </c>
      <c r="N127" s="54">
        <f t="shared" si="7"/>
        <v>1</v>
      </c>
      <c r="O127" s="8">
        <v>26</v>
      </c>
      <c r="P127" s="8">
        <v>25</v>
      </c>
      <c r="Q127" s="8">
        <v>51</v>
      </c>
      <c r="R127" s="8">
        <v>55</v>
      </c>
      <c r="S127" s="54">
        <f t="shared" si="8"/>
        <v>1.0784313725490196</v>
      </c>
      <c r="T127" s="8">
        <v>145</v>
      </c>
      <c r="U127" s="8">
        <v>125</v>
      </c>
      <c r="V127" s="8">
        <v>270</v>
      </c>
      <c r="W127" s="8">
        <v>203</v>
      </c>
      <c r="X127" s="54">
        <f t="shared" si="9"/>
        <v>0.75185185185185188</v>
      </c>
      <c r="Y127" s="8"/>
      <c r="Z127" s="8"/>
      <c r="AA127" s="8">
        <v>150</v>
      </c>
      <c r="AB127" s="8">
        <v>50</v>
      </c>
      <c r="AC127" s="54">
        <f t="shared" si="10"/>
        <v>0.33333333333333331</v>
      </c>
      <c r="AD127" s="8">
        <v>420</v>
      </c>
      <c r="AE127" s="8">
        <v>253</v>
      </c>
      <c r="AF127" s="54">
        <f t="shared" si="11"/>
        <v>0.60238095238095235</v>
      </c>
    </row>
    <row r="128" spans="1:32" s="1" customFormat="1" ht="15" customHeight="1" x14ac:dyDescent="0.55000000000000004">
      <c r="A128" s="16">
        <v>97</v>
      </c>
      <c r="B128" s="17" t="s">
        <v>160</v>
      </c>
      <c r="C128" s="18">
        <v>9548</v>
      </c>
      <c r="D128" s="17" t="s">
        <v>161</v>
      </c>
      <c r="E128" s="8">
        <v>0</v>
      </c>
      <c r="F128" s="8">
        <v>0</v>
      </c>
      <c r="G128" s="8">
        <v>0</v>
      </c>
      <c r="H128" s="8">
        <v>0</v>
      </c>
      <c r="I128" s="54" t="str">
        <f t="shared" si="6"/>
        <v>N/A</v>
      </c>
      <c r="J128" s="8">
        <v>0</v>
      </c>
      <c r="K128" s="8">
        <v>0</v>
      </c>
      <c r="L128" s="8">
        <v>0</v>
      </c>
      <c r="M128" s="8">
        <v>0</v>
      </c>
      <c r="N128" s="54" t="str">
        <f t="shared" si="7"/>
        <v>N/A</v>
      </c>
      <c r="O128" s="8">
        <v>0</v>
      </c>
      <c r="P128" s="8">
        <v>50</v>
      </c>
      <c r="Q128" s="8">
        <v>50</v>
      </c>
      <c r="R128" s="8">
        <v>0</v>
      </c>
      <c r="S128" s="54">
        <f t="shared" si="8"/>
        <v>0</v>
      </c>
      <c r="T128" s="8">
        <v>0</v>
      </c>
      <c r="U128" s="8">
        <v>50</v>
      </c>
      <c r="V128" s="8">
        <v>50</v>
      </c>
      <c r="W128" s="8">
        <v>0</v>
      </c>
      <c r="X128" s="54">
        <f t="shared" si="9"/>
        <v>0</v>
      </c>
      <c r="Y128" s="8"/>
      <c r="Z128" s="8"/>
      <c r="AA128" s="8">
        <v>90</v>
      </c>
      <c r="AB128" s="8">
        <v>0</v>
      </c>
      <c r="AC128" s="54">
        <f t="shared" si="10"/>
        <v>0</v>
      </c>
      <c r="AD128" s="8">
        <v>140</v>
      </c>
      <c r="AE128" s="8">
        <v>0</v>
      </c>
      <c r="AF128" s="54">
        <f t="shared" si="11"/>
        <v>0</v>
      </c>
    </row>
    <row r="129" spans="1:32" s="1" customFormat="1" ht="15" customHeight="1" thickBot="1" x14ac:dyDescent="0.6">
      <c r="A129" s="16">
        <v>99</v>
      </c>
      <c r="B129" s="17" t="s">
        <v>162</v>
      </c>
      <c r="C129" s="18">
        <v>9531</v>
      </c>
      <c r="D129" s="17" t="s">
        <v>163</v>
      </c>
      <c r="E129" s="8">
        <v>0</v>
      </c>
      <c r="F129" s="8">
        <v>0</v>
      </c>
      <c r="G129" s="8">
        <v>0</v>
      </c>
      <c r="H129" s="8">
        <v>0</v>
      </c>
      <c r="I129" s="105" t="str">
        <f t="shared" si="6"/>
        <v>N/A</v>
      </c>
      <c r="J129" s="8">
        <v>0</v>
      </c>
      <c r="K129" s="8">
        <v>0</v>
      </c>
      <c r="L129" s="8">
        <v>0</v>
      </c>
      <c r="M129" s="8">
        <v>0</v>
      </c>
      <c r="N129" s="54" t="str">
        <f t="shared" si="7"/>
        <v>N/A</v>
      </c>
      <c r="O129" s="8">
        <v>45</v>
      </c>
      <c r="P129" s="8">
        <v>25</v>
      </c>
      <c r="Q129" s="8">
        <v>70</v>
      </c>
      <c r="R129" s="8">
        <v>68</v>
      </c>
      <c r="S129" s="54">
        <f t="shared" si="8"/>
        <v>0.97142857142857142</v>
      </c>
      <c r="T129" s="8">
        <v>45</v>
      </c>
      <c r="U129" s="8">
        <v>25</v>
      </c>
      <c r="V129" s="8">
        <v>70</v>
      </c>
      <c r="W129" s="8">
        <v>68</v>
      </c>
      <c r="X129" s="54">
        <f t="shared" si="9"/>
        <v>0.97142857142857142</v>
      </c>
      <c r="Y129" s="8"/>
      <c r="Z129" s="8"/>
      <c r="AA129" s="8">
        <v>90</v>
      </c>
      <c r="AB129" s="8">
        <v>0</v>
      </c>
      <c r="AC129" s="54">
        <f t="shared" si="10"/>
        <v>0</v>
      </c>
      <c r="AD129" s="8">
        <v>160</v>
      </c>
      <c r="AE129" s="8">
        <v>68</v>
      </c>
      <c r="AF129" s="54">
        <f t="shared" si="11"/>
        <v>0.42499999999999999</v>
      </c>
    </row>
    <row r="130" spans="1:32" s="10" customFormat="1" ht="20.25" customHeight="1" thickBot="1" x14ac:dyDescent="0.6">
      <c r="A130" s="755" t="s">
        <v>281</v>
      </c>
      <c r="B130" s="762"/>
      <c r="C130" s="52"/>
      <c r="D130" s="52"/>
      <c r="E130" s="39">
        <v>6644</v>
      </c>
      <c r="F130" s="39">
        <v>5587</v>
      </c>
      <c r="G130" s="39">
        <v>12231</v>
      </c>
      <c r="H130" s="103">
        <f>SUM(H12:H129)</f>
        <v>9655</v>
      </c>
      <c r="I130" s="106">
        <f t="shared" si="6"/>
        <v>0.78938762161720222</v>
      </c>
      <c r="J130" s="104">
        <v>837</v>
      </c>
      <c r="K130" s="39">
        <v>1688</v>
      </c>
      <c r="L130" s="39">
        <v>2525</v>
      </c>
      <c r="M130" s="103">
        <f>SUM(M12:M129)</f>
        <v>1611</v>
      </c>
      <c r="N130" s="106">
        <f t="shared" si="7"/>
        <v>0.63801980198019803</v>
      </c>
      <c r="O130" s="39">
        <v>15076</v>
      </c>
      <c r="P130" s="39">
        <v>16133</v>
      </c>
      <c r="Q130" s="39">
        <v>31209</v>
      </c>
      <c r="R130" s="103">
        <f>SUM(R12:R129)</f>
        <v>28418</v>
      </c>
      <c r="S130" s="106">
        <f t="shared" si="8"/>
        <v>0.91057066871735715</v>
      </c>
      <c r="T130" s="39">
        <v>22557</v>
      </c>
      <c r="U130" s="39">
        <v>23408</v>
      </c>
      <c r="V130" s="39">
        <v>45965</v>
      </c>
      <c r="W130" s="103">
        <f>SUM(W12:W129)</f>
        <v>39684</v>
      </c>
      <c r="X130" s="106">
        <f t="shared" si="9"/>
        <v>0.86335255085391061</v>
      </c>
      <c r="Y130" s="39">
        <v>0</v>
      </c>
      <c r="Z130" s="39">
        <v>0</v>
      </c>
      <c r="AA130" s="39">
        <v>16830</v>
      </c>
      <c r="AB130" s="103">
        <f>SUM(AB12:AB129)</f>
        <v>9056</v>
      </c>
      <c r="AC130" s="106">
        <f t="shared" si="10"/>
        <v>0.53808674985145577</v>
      </c>
      <c r="AD130" s="39">
        <v>62795</v>
      </c>
      <c r="AE130" s="103">
        <f>SUM(AE12:AE129)</f>
        <v>48740</v>
      </c>
      <c r="AF130" s="106">
        <f t="shared" si="11"/>
        <v>0.77617644716936063</v>
      </c>
    </row>
    <row r="131" spans="1:32" x14ac:dyDescent="0.55000000000000004"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</row>
    <row r="132" spans="1:32" x14ac:dyDescent="0.55000000000000004">
      <c r="A132" s="5" t="s">
        <v>687</v>
      </c>
      <c r="Y132" s="12"/>
      <c r="Z132" s="12"/>
    </row>
    <row r="133" spans="1:32" x14ac:dyDescent="0.55000000000000004"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</row>
    <row r="134" spans="1:32" x14ac:dyDescent="0.55000000000000004">
      <c r="AD134" s="12"/>
    </row>
    <row r="135" spans="1:32" x14ac:dyDescent="0.55000000000000004"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</row>
    <row r="136" spans="1:32" x14ac:dyDescent="0.55000000000000004"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</row>
    <row r="138" spans="1:32" x14ac:dyDescent="0.55000000000000004">
      <c r="E138" s="12"/>
      <c r="F138" s="12"/>
      <c r="G138" s="12"/>
      <c r="H138" s="12"/>
      <c r="I138" s="12"/>
    </row>
    <row r="140" spans="1:32" x14ac:dyDescent="0.55000000000000004">
      <c r="E140" s="12"/>
      <c r="F140" s="12"/>
      <c r="G140" s="12"/>
      <c r="H140" s="12"/>
      <c r="I140" s="12"/>
      <c r="T140" s="12"/>
      <c r="U140" s="12"/>
      <c r="V140" s="12"/>
      <c r="W140" s="12"/>
      <c r="X140" s="12"/>
    </row>
    <row r="141" spans="1:32" x14ac:dyDescent="0.55000000000000004">
      <c r="E141" s="12"/>
      <c r="F141" s="12"/>
      <c r="G141" s="12"/>
      <c r="H141" s="12"/>
      <c r="I141" s="12"/>
    </row>
    <row r="142" spans="1:32" x14ac:dyDescent="0.55000000000000004"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5"/>
      <c r="U142" s="15"/>
      <c r="V142" s="15"/>
      <c r="W142" s="15"/>
      <c r="X142" s="15"/>
      <c r="Y142" s="12"/>
      <c r="Z142" s="12"/>
      <c r="AA142" s="12"/>
      <c r="AB142" s="12"/>
      <c r="AC142" s="12"/>
      <c r="AD142" s="12"/>
    </row>
    <row r="144" spans="1:32" x14ac:dyDescent="0.55000000000000004"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</row>
  </sheetData>
  <sheetProtection algorithmName="SHA-512" hashValue="BslPr2JUppJuRjKfmURIQh/nS0PTSWpokEretORbeldnBQdwtFYOsWBbqPKiahbyR0uWoeU8E4RxlXRdJg18zA==" saltValue="vzbOaNH+JUlxAwIQB8PnBQ==" spinCount="100000" sheet="1" objects="1" scenarios="1"/>
  <mergeCells count="13">
    <mergeCell ref="A130:B130"/>
    <mergeCell ref="AD9:AD10"/>
    <mergeCell ref="A9:A11"/>
    <mergeCell ref="B9:B11"/>
    <mergeCell ref="C9:C11"/>
    <mergeCell ref="D9:D11"/>
    <mergeCell ref="E9:I9"/>
    <mergeCell ref="E10:I10"/>
    <mergeCell ref="J10:N10"/>
    <mergeCell ref="J9:S9"/>
    <mergeCell ref="O10:S10"/>
    <mergeCell ref="T9:X10"/>
    <mergeCell ref="Y9:AC10"/>
  </mergeCells>
  <conditionalFormatting sqref="E144:AD144">
    <cfRule type="cellIs" dxfId="5" priority="1" operator="less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EE01A-0894-4AE0-89B7-D009B5E212EE}">
  <sheetPr>
    <tabColor theme="9" tint="0.59999389629810485"/>
  </sheetPr>
  <dimension ref="A2:F56"/>
  <sheetViews>
    <sheetView showGridLines="0" showRowColHeaders="0" workbookViewId="0">
      <selection activeCell="H12" sqref="H12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1796875" defaultRowHeight="14.4" x14ac:dyDescent="0.55000000000000004"/>
  <cols>
    <col min="1" max="1" width="3.5234375" customWidth="1"/>
    <col min="2" max="2" width="11.83984375" customWidth="1"/>
    <col min="3" max="3" width="27.578125" customWidth="1"/>
    <col min="4" max="4" width="19.3125" customWidth="1"/>
  </cols>
  <sheetData>
    <row r="2" spans="1:6" ht="21.3" x14ac:dyDescent="0.85">
      <c r="A2" s="50"/>
      <c r="B2" s="49" t="s">
        <v>0</v>
      </c>
    </row>
    <row r="3" spans="1:6" ht="15.6" x14ac:dyDescent="0.55000000000000004">
      <c r="B3" s="49" t="s">
        <v>1</v>
      </c>
    </row>
    <row r="4" spans="1:6" ht="15.6" x14ac:dyDescent="0.6">
      <c r="B4" s="48" t="s">
        <v>2</v>
      </c>
    </row>
    <row r="5" spans="1:6" ht="15.6" x14ac:dyDescent="0.6">
      <c r="A5" s="1"/>
      <c r="B5" s="48" t="s">
        <v>886</v>
      </c>
      <c r="C5" s="48"/>
    </row>
    <row r="6" spans="1:6" x14ac:dyDescent="0.55000000000000004">
      <c r="B6" s="1"/>
      <c r="C6" s="1"/>
    </row>
    <row r="7" spans="1:6" x14ac:dyDescent="0.55000000000000004">
      <c r="B7" s="1"/>
      <c r="C7" s="1"/>
      <c r="D7" s="1"/>
    </row>
    <row r="8" spans="1:6" ht="75" customHeight="1" x14ac:dyDescent="0.55000000000000004">
      <c r="B8" s="53" t="s">
        <v>206</v>
      </c>
      <c r="C8" s="53" t="s">
        <v>166</v>
      </c>
      <c r="D8" s="53" t="s">
        <v>889</v>
      </c>
      <c r="E8" s="53" t="s">
        <v>890</v>
      </c>
      <c r="F8" s="53" t="s">
        <v>891</v>
      </c>
    </row>
    <row r="9" spans="1:6" s="1" customFormat="1" ht="15" customHeight="1" x14ac:dyDescent="0.55000000000000004">
      <c r="B9" s="16">
        <v>5</v>
      </c>
      <c r="C9" s="17" t="s">
        <v>21</v>
      </c>
      <c r="D9" s="8">
        <v>3094</v>
      </c>
      <c r="E9" s="25"/>
      <c r="F9" s="54"/>
    </row>
    <row r="10" spans="1:6" s="1" customFormat="1" ht="15" customHeight="1" x14ac:dyDescent="0.55000000000000004">
      <c r="B10" s="16">
        <v>8</v>
      </c>
      <c r="C10" s="17" t="s">
        <v>38</v>
      </c>
      <c r="D10" s="8">
        <v>1064</v>
      </c>
      <c r="E10" s="25"/>
      <c r="F10" s="54"/>
    </row>
    <row r="11" spans="1:6" s="1" customFormat="1" ht="15" customHeight="1" x14ac:dyDescent="0.55000000000000004">
      <c r="B11" s="16">
        <v>11</v>
      </c>
      <c r="C11" s="17" t="s">
        <v>43</v>
      </c>
      <c r="D11" s="8">
        <v>386</v>
      </c>
      <c r="E11" s="25"/>
      <c r="F11" s="54"/>
    </row>
    <row r="12" spans="1:6" s="1" customFormat="1" ht="15" customHeight="1" x14ac:dyDescent="0.55000000000000004">
      <c r="B12" s="16">
        <v>13</v>
      </c>
      <c r="C12" s="17" t="s">
        <v>59</v>
      </c>
      <c r="D12" s="8">
        <v>644</v>
      </c>
      <c r="E12" s="25"/>
      <c r="F12" s="54"/>
    </row>
    <row r="13" spans="1:6" s="1" customFormat="1" ht="15" customHeight="1" x14ac:dyDescent="0.55000000000000004">
      <c r="B13" s="16">
        <v>15</v>
      </c>
      <c r="C13" s="17" t="s">
        <v>63</v>
      </c>
      <c r="D13" s="8">
        <v>1274</v>
      </c>
      <c r="E13" s="25">
        <v>31</v>
      </c>
      <c r="F13" s="54">
        <v>6.5126050420168072E-2</v>
      </c>
    </row>
    <row r="14" spans="1:6" s="1" customFormat="1" ht="15" customHeight="1" x14ac:dyDescent="0.55000000000000004">
      <c r="B14" s="16">
        <v>17</v>
      </c>
      <c r="C14" s="17" t="s">
        <v>69</v>
      </c>
      <c r="D14" s="8">
        <v>1162</v>
      </c>
      <c r="E14" s="25"/>
      <c r="F14" s="54"/>
    </row>
    <row r="15" spans="1:6" s="1" customFormat="1" ht="15" customHeight="1" x14ac:dyDescent="0.55000000000000004">
      <c r="B15" s="16">
        <v>18</v>
      </c>
      <c r="C15" s="17" t="s">
        <v>74</v>
      </c>
      <c r="D15" s="8">
        <v>364</v>
      </c>
      <c r="E15" s="25"/>
      <c r="F15" s="54"/>
    </row>
    <row r="16" spans="1:6" s="1" customFormat="1" ht="15" customHeight="1" x14ac:dyDescent="0.55000000000000004">
      <c r="B16" s="16">
        <v>19</v>
      </c>
      <c r="C16" s="17" t="s">
        <v>76</v>
      </c>
      <c r="D16" s="8">
        <v>854</v>
      </c>
      <c r="E16" s="25"/>
      <c r="F16" s="54"/>
    </row>
    <row r="17" spans="2:6" s="1" customFormat="1" ht="15" customHeight="1" x14ac:dyDescent="0.55000000000000004">
      <c r="B17" s="16">
        <v>20</v>
      </c>
      <c r="C17" s="17" t="s">
        <v>79</v>
      </c>
      <c r="D17" s="8">
        <v>1246</v>
      </c>
      <c r="E17" s="25"/>
      <c r="F17" s="54"/>
    </row>
    <row r="18" spans="2:6" s="1" customFormat="1" ht="15" customHeight="1" x14ac:dyDescent="0.55000000000000004">
      <c r="B18" s="16">
        <v>23</v>
      </c>
      <c r="C18" s="17" t="s">
        <v>82</v>
      </c>
      <c r="D18" s="8">
        <v>770</v>
      </c>
      <c r="E18" s="25"/>
      <c r="F18" s="54"/>
    </row>
    <row r="19" spans="2:6" s="1" customFormat="1" ht="15" customHeight="1" x14ac:dyDescent="0.55000000000000004">
      <c r="B19" s="16">
        <v>25</v>
      </c>
      <c r="C19" s="17" t="s">
        <v>85</v>
      </c>
      <c r="D19" s="8">
        <v>2436</v>
      </c>
      <c r="E19" s="25"/>
      <c r="F19" s="54"/>
    </row>
    <row r="20" spans="2:6" s="1" customFormat="1" ht="15" customHeight="1" x14ac:dyDescent="0.55000000000000004">
      <c r="B20" s="16">
        <v>27</v>
      </c>
      <c r="C20" s="17" t="s">
        <v>92</v>
      </c>
      <c r="D20" s="8">
        <v>168</v>
      </c>
      <c r="E20" s="25"/>
      <c r="F20" s="54"/>
    </row>
    <row r="21" spans="2:6" s="1" customFormat="1" ht="15" customHeight="1" x14ac:dyDescent="0.55000000000000004">
      <c r="B21" s="16">
        <v>41</v>
      </c>
      <c r="C21" s="17" t="s">
        <v>94</v>
      </c>
      <c r="D21" s="8">
        <v>1680</v>
      </c>
      <c r="E21" s="25"/>
      <c r="F21" s="54"/>
    </row>
    <row r="22" spans="2:6" s="1" customFormat="1" ht="15" customHeight="1" x14ac:dyDescent="0.55000000000000004">
      <c r="B22" s="16">
        <v>44</v>
      </c>
      <c r="C22" s="17" t="s">
        <v>100</v>
      </c>
      <c r="D22" s="8">
        <v>504</v>
      </c>
      <c r="E22" s="25"/>
      <c r="F22" s="54"/>
    </row>
    <row r="23" spans="2:6" s="1" customFormat="1" ht="15" customHeight="1" x14ac:dyDescent="0.55000000000000004">
      <c r="B23" s="16">
        <v>47</v>
      </c>
      <c r="C23" s="17" t="s">
        <v>103</v>
      </c>
      <c r="D23" s="8">
        <v>490</v>
      </c>
      <c r="E23" s="25"/>
      <c r="F23" s="54"/>
    </row>
    <row r="24" spans="2:6" s="1" customFormat="1" ht="15" customHeight="1" x14ac:dyDescent="0.55000000000000004">
      <c r="B24" s="16">
        <v>50</v>
      </c>
      <c r="C24" s="17" t="s">
        <v>106</v>
      </c>
      <c r="D24" s="8">
        <v>658</v>
      </c>
      <c r="E24" s="25"/>
      <c r="F24" s="54"/>
    </row>
    <row r="25" spans="2:6" s="1" customFormat="1" ht="15" customHeight="1" x14ac:dyDescent="0.55000000000000004">
      <c r="B25" s="16">
        <v>52</v>
      </c>
      <c r="C25" s="17" t="s">
        <v>109</v>
      </c>
      <c r="D25" s="8">
        <v>1288</v>
      </c>
      <c r="E25" s="25"/>
      <c r="F25" s="54"/>
    </row>
    <row r="26" spans="2:6" s="1" customFormat="1" ht="15" customHeight="1" x14ac:dyDescent="0.55000000000000004">
      <c r="B26" s="16">
        <v>54</v>
      </c>
      <c r="C26" s="17" t="s">
        <v>113</v>
      </c>
      <c r="D26" s="8">
        <v>490</v>
      </c>
      <c r="E26" s="25"/>
      <c r="F26" s="54"/>
    </row>
    <row r="27" spans="2:6" s="1" customFormat="1" ht="15" customHeight="1" x14ac:dyDescent="0.55000000000000004">
      <c r="B27" s="16">
        <v>63</v>
      </c>
      <c r="C27" s="17" t="s">
        <v>115</v>
      </c>
      <c r="D27" s="8">
        <v>504</v>
      </c>
      <c r="E27" s="25"/>
      <c r="F27" s="54"/>
    </row>
    <row r="28" spans="2:6" s="1" customFormat="1" ht="15" customHeight="1" x14ac:dyDescent="0.55000000000000004">
      <c r="B28" s="16">
        <v>66</v>
      </c>
      <c r="C28" s="17" t="s">
        <v>119</v>
      </c>
      <c r="D28" s="8">
        <v>1274</v>
      </c>
      <c r="E28" s="25"/>
      <c r="F28" s="54"/>
    </row>
    <row r="29" spans="2:6" s="1" customFormat="1" ht="15" customHeight="1" x14ac:dyDescent="0.55000000000000004">
      <c r="B29" s="16">
        <v>68</v>
      </c>
      <c r="C29" s="17" t="s">
        <v>122</v>
      </c>
      <c r="D29" s="8">
        <v>2352</v>
      </c>
      <c r="E29" s="25"/>
      <c r="F29" s="54"/>
    </row>
    <row r="30" spans="2:6" s="1" customFormat="1" ht="15" customHeight="1" x14ac:dyDescent="0.55000000000000004">
      <c r="B30" s="16">
        <v>70</v>
      </c>
      <c r="C30" s="17" t="s">
        <v>130</v>
      </c>
      <c r="D30" s="8">
        <v>364</v>
      </c>
      <c r="E30" s="25"/>
      <c r="F30" s="54"/>
    </row>
    <row r="31" spans="2:6" s="1" customFormat="1" ht="15" customHeight="1" x14ac:dyDescent="0.55000000000000004">
      <c r="B31" s="16">
        <v>73</v>
      </c>
      <c r="C31" s="17" t="s">
        <v>132</v>
      </c>
      <c r="D31" s="8">
        <v>560</v>
      </c>
      <c r="E31" s="25"/>
      <c r="F31" s="54"/>
    </row>
    <row r="32" spans="2:6" s="1" customFormat="1" ht="15" customHeight="1" x14ac:dyDescent="0.55000000000000004">
      <c r="B32" s="16">
        <v>76</v>
      </c>
      <c r="C32" s="17" t="s">
        <v>135</v>
      </c>
      <c r="D32" s="8">
        <v>1808</v>
      </c>
      <c r="E32" s="25">
        <v>16</v>
      </c>
      <c r="F32" s="54">
        <v>8.1632653061224483E-2</v>
      </c>
    </row>
    <row r="33" spans="2:6" s="1" customFormat="1" ht="15" customHeight="1" x14ac:dyDescent="0.55000000000000004">
      <c r="B33" s="16">
        <v>81</v>
      </c>
      <c r="C33" s="17" t="s">
        <v>146</v>
      </c>
      <c r="D33" s="8">
        <v>196</v>
      </c>
      <c r="E33" s="25"/>
      <c r="F33" s="54"/>
    </row>
    <row r="34" spans="2:6" s="1" customFormat="1" ht="15" customHeight="1" x14ac:dyDescent="0.55000000000000004">
      <c r="B34" s="16">
        <v>85</v>
      </c>
      <c r="C34" s="17" t="s">
        <v>148</v>
      </c>
      <c r="D34" s="8">
        <v>2158</v>
      </c>
      <c r="E34" s="25"/>
      <c r="F34" s="54"/>
    </row>
    <row r="35" spans="2:6" s="1" customFormat="1" ht="15" customHeight="1" x14ac:dyDescent="0.55000000000000004">
      <c r="B35" s="16">
        <v>86</v>
      </c>
      <c r="C35" s="17" t="s">
        <v>150</v>
      </c>
      <c r="D35" s="8">
        <v>364</v>
      </c>
      <c r="E35" s="25"/>
      <c r="F35" s="54"/>
    </row>
    <row r="36" spans="2:6" s="1" customFormat="1" ht="15" customHeight="1" x14ac:dyDescent="0.55000000000000004">
      <c r="B36" s="16">
        <v>88</v>
      </c>
      <c r="C36" s="17" t="s">
        <v>152</v>
      </c>
      <c r="D36" s="8">
        <v>84</v>
      </c>
      <c r="E36" s="25"/>
      <c r="F36" s="54"/>
    </row>
    <row r="37" spans="2:6" s="1" customFormat="1" ht="15" customHeight="1" x14ac:dyDescent="0.55000000000000004">
      <c r="B37" s="16">
        <v>91</v>
      </c>
      <c r="C37" s="17" t="s">
        <v>154</v>
      </c>
      <c r="D37" s="8">
        <v>56</v>
      </c>
      <c r="E37" s="25"/>
      <c r="F37" s="54"/>
    </row>
    <row r="38" spans="2:6" s="1" customFormat="1" ht="15" customHeight="1" x14ac:dyDescent="0.55000000000000004">
      <c r="B38" s="16">
        <v>94</v>
      </c>
      <c r="C38" s="17" t="s">
        <v>156</v>
      </c>
      <c r="D38" s="8">
        <v>896</v>
      </c>
      <c r="E38" s="25"/>
      <c r="F38" s="54"/>
    </row>
    <row r="39" spans="2:6" s="1" customFormat="1" ht="15" customHeight="1" x14ac:dyDescent="0.55000000000000004">
      <c r="B39" s="16">
        <v>95</v>
      </c>
      <c r="C39" s="17" t="s">
        <v>158</v>
      </c>
      <c r="D39" s="8">
        <v>364</v>
      </c>
      <c r="E39" s="25"/>
      <c r="F39" s="54"/>
    </row>
    <row r="40" spans="2:6" s="1" customFormat="1" ht="15" customHeight="1" x14ac:dyDescent="0.55000000000000004">
      <c r="B40" s="16">
        <v>97</v>
      </c>
      <c r="C40" s="17" t="s">
        <v>160</v>
      </c>
      <c r="D40" s="8">
        <v>84</v>
      </c>
      <c r="E40" s="25"/>
      <c r="F40" s="54"/>
    </row>
    <row r="41" spans="2:6" s="1" customFormat="1" ht="15" customHeight="1" x14ac:dyDescent="0.55000000000000004">
      <c r="B41" s="16">
        <v>99</v>
      </c>
      <c r="C41" s="17" t="s">
        <v>162</v>
      </c>
      <c r="D41" s="8">
        <v>364</v>
      </c>
      <c r="E41" s="25"/>
      <c r="F41" s="54"/>
    </row>
    <row r="42" spans="2:6" s="10" customFormat="1" ht="20.25" customHeight="1" x14ac:dyDescent="0.55000000000000004">
      <c r="B42" s="690" t="s">
        <v>167</v>
      </c>
      <c r="C42" s="690"/>
      <c r="D42" s="24">
        <f>+SUM(D9:D41)</f>
        <v>30000</v>
      </c>
      <c r="E42" s="24">
        <f>+SUM(E9:E41)</f>
        <v>47</v>
      </c>
      <c r="F42" s="62">
        <f>+E42/D42</f>
        <v>1.5666666666666667E-3</v>
      </c>
    </row>
    <row r="43" spans="2:6" x14ac:dyDescent="0.55000000000000004">
      <c r="D43" s="11"/>
    </row>
    <row r="44" spans="2:6" ht="15.6" x14ac:dyDescent="0.6">
      <c r="B44" s="558" t="s">
        <v>947</v>
      </c>
    </row>
    <row r="45" spans="2:6" x14ac:dyDescent="0.55000000000000004">
      <c r="D45" s="12"/>
    </row>
    <row r="47" spans="2:6" x14ac:dyDescent="0.55000000000000004">
      <c r="D47" s="15"/>
    </row>
    <row r="48" spans="2:6" x14ac:dyDescent="0.55000000000000004">
      <c r="D48" s="15"/>
    </row>
    <row r="50" spans="4:4" x14ac:dyDescent="0.55000000000000004">
      <c r="D50" s="12"/>
    </row>
    <row r="52" spans="4:4" x14ac:dyDescent="0.55000000000000004">
      <c r="D52" s="12"/>
    </row>
    <row r="53" spans="4:4" x14ac:dyDescent="0.55000000000000004">
      <c r="D53" s="12"/>
    </row>
    <row r="54" spans="4:4" x14ac:dyDescent="0.55000000000000004">
      <c r="D54" s="12"/>
    </row>
    <row r="56" spans="4:4" x14ac:dyDescent="0.55000000000000004">
      <c r="D56" s="12"/>
    </row>
  </sheetData>
  <sheetProtection algorithmName="SHA-512" hashValue="+IV3zDPunC+KbOF4euJ84jYxoWmgb8thRiQIamF6xkH1PDAKKJuLRuj9If0gnzirbhVA8ee5jFzR8HDlZh8rRw==" saltValue="4frv5pCPKrvdCP2ngxEy3Q==" spinCount="100000" sheet="1" objects="1" scenarios="1"/>
  <mergeCells count="1">
    <mergeCell ref="B42:C42"/>
  </mergeCells>
  <conditionalFormatting sqref="D56">
    <cfRule type="cellIs" dxfId="4" priority="1" operator="less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0C053-6BD8-469F-B098-7DA15EDC44CA}">
  <sheetPr>
    <tabColor theme="9" tint="0.79998168889431442"/>
  </sheetPr>
  <dimension ref="A2:H141"/>
  <sheetViews>
    <sheetView showGridLines="0" showRowColHeaders="0" workbookViewId="0">
      <selection activeCell="E18" sqref="E18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1796875" defaultRowHeight="14.4" x14ac:dyDescent="0.55000000000000004"/>
  <cols>
    <col min="1" max="1" width="3.5234375" customWidth="1"/>
    <col min="2" max="2" width="11.83984375" customWidth="1"/>
    <col min="3" max="3" width="27.578125" customWidth="1"/>
    <col min="4" max="4" width="13.578125" bestFit="1" customWidth="1"/>
    <col min="5" max="5" width="65.578125" customWidth="1"/>
    <col min="6" max="6" width="19.3125" customWidth="1"/>
  </cols>
  <sheetData>
    <row r="2" spans="1:8" ht="21.3" x14ac:dyDescent="0.85">
      <c r="A2" s="50"/>
      <c r="B2" s="49" t="s">
        <v>0</v>
      </c>
    </row>
    <row r="3" spans="1:8" ht="15.6" x14ac:dyDescent="0.55000000000000004">
      <c r="B3" s="49" t="s">
        <v>1</v>
      </c>
    </row>
    <row r="4" spans="1:8" ht="15.6" x14ac:dyDescent="0.6">
      <c r="B4" s="48" t="s">
        <v>2</v>
      </c>
    </row>
    <row r="5" spans="1:8" ht="15.6" x14ac:dyDescent="0.6">
      <c r="A5" s="1"/>
      <c r="B5" s="48" t="s">
        <v>886</v>
      </c>
      <c r="C5" s="48"/>
      <c r="D5" s="48"/>
      <c r="E5" s="48"/>
    </row>
    <row r="6" spans="1:8" x14ac:dyDescent="0.55000000000000004">
      <c r="B6" s="1"/>
      <c r="C6" s="1"/>
      <c r="D6" s="1"/>
      <c r="E6" s="1"/>
    </row>
    <row r="7" spans="1:8" x14ac:dyDescent="0.55000000000000004">
      <c r="B7" s="1"/>
      <c r="C7" s="1"/>
      <c r="D7" s="1"/>
      <c r="E7" s="1"/>
      <c r="F7" s="1"/>
    </row>
    <row r="8" spans="1:8" ht="75" customHeight="1" x14ac:dyDescent="0.55000000000000004">
      <c r="B8" s="53" t="s">
        <v>206</v>
      </c>
      <c r="C8" s="53" t="s">
        <v>166</v>
      </c>
      <c r="D8" s="53" t="s">
        <v>887</v>
      </c>
      <c r="E8" s="53" t="s">
        <v>888</v>
      </c>
      <c r="F8" s="53" t="s">
        <v>889</v>
      </c>
      <c r="G8" s="53" t="s">
        <v>890</v>
      </c>
      <c r="H8" s="53" t="s">
        <v>891</v>
      </c>
    </row>
    <row r="9" spans="1:8" s="1" customFormat="1" ht="15" customHeight="1" x14ac:dyDescent="0.55000000000000004">
      <c r="B9" s="16">
        <v>5</v>
      </c>
      <c r="C9" s="17" t="s">
        <v>21</v>
      </c>
      <c r="D9" s="18">
        <v>9101</v>
      </c>
      <c r="E9" s="17" t="s">
        <v>22</v>
      </c>
      <c r="F9" s="8">
        <v>378</v>
      </c>
      <c r="G9" s="25"/>
      <c r="H9" s="25"/>
    </row>
    <row r="10" spans="1:8" s="1" customFormat="1" ht="15" customHeight="1" x14ac:dyDescent="0.55000000000000004">
      <c r="B10" s="16">
        <v>5</v>
      </c>
      <c r="C10" s="17" t="s">
        <v>21</v>
      </c>
      <c r="D10" s="18">
        <v>9127</v>
      </c>
      <c r="E10" s="17" t="s">
        <v>23</v>
      </c>
      <c r="F10" s="8">
        <v>294</v>
      </c>
      <c r="G10" s="25"/>
      <c r="H10" s="25"/>
    </row>
    <row r="11" spans="1:8" s="1" customFormat="1" ht="15" customHeight="1" x14ac:dyDescent="0.55000000000000004">
      <c r="B11" s="16">
        <v>5</v>
      </c>
      <c r="C11" s="17" t="s">
        <v>21</v>
      </c>
      <c r="D11" s="18">
        <v>9201</v>
      </c>
      <c r="E11" s="17" t="s">
        <v>24</v>
      </c>
      <c r="F11" s="8">
        <v>0</v>
      </c>
      <c r="G11" s="25"/>
      <c r="H11" s="25"/>
    </row>
    <row r="12" spans="1:8" s="1" customFormat="1" ht="15" customHeight="1" x14ac:dyDescent="0.55000000000000004">
      <c r="B12" s="16">
        <v>5</v>
      </c>
      <c r="C12" s="17" t="s">
        <v>21</v>
      </c>
      <c r="D12" s="18">
        <v>9202</v>
      </c>
      <c r="E12" s="17" t="s">
        <v>25</v>
      </c>
      <c r="F12" s="8">
        <v>0</v>
      </c>
      <c r="G12" s="25"/>
      <c r="H12" s="25"/>
    </row>
    <row r="13" spans="1:8" s="1" customFormat="1" ht="15" customHeight="1" x14ac:dyDescent="0.55000000000000004">
      <c r="B13" s="16">
        <v>5</v>
      </c>
      <c r="C13" s="17" t="s">
        <v>21</v>
      </c>
      <c r="D13" s="18">
        <v>9203</v>
      </c>
      <c r="E13" s="17" t="s">
        <v>26</v>
      </c>
      <c r="F13" s="8">
        <v>294</v>
      </c>
      <c r="G13" s="25"/>
      <c r="H13" s="25"/>
    </row>
    <row r="14" spans="1:8" s="1" customFormat="1" ht="15" customHeight="1" x14ac:dyDescent="0.55000000000000004">
      <c r="B14" s="16">
        <v>5</v>
      </c>
      <c r="C14" s="17" t="s">
        <v>21</v>
      </c>
      <c r="D14" s="18">
        <v>9204</v>
      </c>
      <c r="E14" s="17" t="s">
        <v>27</v>
      </c>
      <c r="F14" s="8">
        <v>0</v>
      </c>
      <c r="G14" s="25"/>
      <c r="H14" s="25"/>
    </row>
    <row r="15" spans="1:8" s="1" customFormat="1" ht="15" customHeight="1" x14ac:dyDescent="0.55000000000000004">
      <c r="B15" s="16">
        <v>5</v>
      </c>
      <c r="C15" s="17" t="s">
        <v>21</v>
      </c>
      <c r="D15" s="18">
        <v>9205</v>
      </c>
      <c r="E15" s="17" t="s">
        <v>28</v>
      </c>
      <c r="F15" s="8">
        <v>0</v>
      </c>
      <c r="G15" s="25"/>
      <c r="H15" s="25"/>
    </row>
    <row r="16" spans="1:8" s="1" customFormat="1" ht="15" customHeight="1" x14ac:dyDescent="0.55000000000000004">
      <c r="B16" s="16">
        <v>5</v>
      </c>
      <c r="C16" s="17" t="s">
        <v>21</v>
      </c>
      <c r="D16" s="18">
        <v>9206</v>
      </c>
      <c r="E16" s="17" t="s">
        <v>29</v>
      </c>
      <c r="F16" s="8">
        <v>280</v>
      </c>
      <c r="G16" s="25"/>
      <c r="H16" s="25"/>
    </row>
    <row r="17" spans="2:8" s="1" customFormat="1" ht="15" customHeight="1" x14ac:dyDescent="0.55000000000000004">
      <c r="B17" s="16">
        <v>5</v>
      </c>
      <c r="C17" s="17" t="s">
        <v>21</v>
      </c>
      <c r="D17" s="18">
        <v>9301</v>
      </c>
      <c r="E17" s="17" t="s">
        <v>30</v>
      </c>
      <c r="F17" s="8">
        <v>0</v>
      </c>
      <c r="G17" s="25"/>
      <c r="H17" s="25"/>
    </row>
    <row r="18" spans="2:8" s="1" customFormat="1" ht="15" customHeight="1" x14ac:dyDescent="0.55000000000000004">
      <c r="B18" s="16">
        <v>5</v>
      </c>
      <c r="C18" s="17" t="s">
        <v>21</v>
      </c>
      <c r="D18" s="18">
        <v>9401</v>
      </c>
      <c r="E18" s="17" t="s">
        <v>31</v>
      </c>
      <c r="F18" s="8">
        <v>0</v>
      </c>
      <c r="G18" s="25"/>
      <c r="H18" s="25"/>
    </row>
    <row r="19" spans="2:8" s="1" customFormat="1" ht="15" customHeight="1" x14ac:dyDescent="0.55000000000000004">
      <c r="B19" s="16">
        <v>5</v>
      </c>
      <c r="C19" s="17" t="s">
        <v>21</v>
      </c>
      <c r="D19" s="18">
        <v>9402</v>
      </c>
      <c r="E19" s="17" t="s">
        <v>32</v>
      </c>
      <c r="F19" s="8">
        <v>0</v>
      </c>
      <c r="G19" s="25"/>
      <c r="H19" s="25"/>
    </row>
    <row r="20" spans="2:8" s="1" customFormat="1" ht="15" customHeight="1" x14ac:dyDescent="0.55000000000000004">
      <c r="B20" s="16">
        <v>5</v>
      </c>
      <c r="C20" s="17" t="s">
        <v>21</v>
      </c>
      <c r="D20" s="18">
        <v>9501</v>
      </c>
      <c r="E20" s="17" t="s">
        <v>33</v>
      </c>
      <c r="F20" s="8">
        <v>168</v>
      </c>
      <c r="G20" s="25"/>
      <c r="H20" s="25"/>
    </row>
    <row r="21" spans="2:8" s="1" customFormat="1" ht="15" customHeight="1" x14ac:dyDescent="0.55000000000000004">
      <c r="B21" s="16">
        <v>5</v>
      </c>
      <c r="C21" s="17" t="s">
        <v>21</v>
      </c>
      <c r="D21" s="18">
        <v>9502</v>
      </c>
      <c r="E21" s="17" t="s">
        <v>34</v>
      </c>
      <c r="F21" s="8">
        <v>560</v>
      </c>
      <c r="G21" s="25"/>
      <c r="H21" s="25"/>
    </row>
    <row r="22" spans="2:8" s="1" customFormat="1" ht="15" customHeight="1" x14ac:dyDescent="0.55000000000000004">
      <c r="B22" s="16">
        <v>5</v>
      </c>
      <c r="C22" s="17" t="s">
        <v>21</v>
      </c>
      <c r="D22" s="18">
        <v>9503</v>
      </c>
      <c r="E22" s="17" t="s">
        <v>35</v>
      </c>
      <c r="F22" s="8">
        <v>308</v>
      </c>
      <c r="G22" s="25"/>
      <c r="H22" s="25"/>
    </row>
    <row r="23" spans="2:8" s="1" customFormat="1" ht="15" customHeight="1" x14ac:dyDescent="0.55000000000000004">
      <c r="B23" s="16">
        <v>5</v>
      </c>
      <c r="C23" s="17" t="s">
        <v>21</v>
      </c>
      <c r="D23" s="18">
        <v>9504</v>
      </c>
      <c r="E23" s="17" t="s">
        <v>36</v>
      </c>
      <c r="F23" s="8">
        <v>476</v>
      </c>
      <c r="G23" s="25"/>
      <c r="H23" s="25"/>
    </row>
    <row r="24" spans="2:8" s="1" customFormat="1" ht="15" customHeight="1" x14ac:dyDescent="0.55000000000000004">
      <c r="B24" s="16">
        <v>5</v>
      </c>
      <c r="C24" s="17" t="s">
        <v>21</v>
      </c>
      <c r="D24" s="18">
        <v>9549</v>
      </c>
      <c r="E24" s="17" t="s">
        <v>37</v>
      </c>
      <c r="F24" s="8">
        <v>336</v>
      </c>
      <c r="G24" s="25"/>
      <c r="H24" s="25"/>
    </row>
    <row r="25" spans="2:8" s="1" customFormat="1" ht="15" customHeight="1" x14ac:dyDescent="0.55000000000000004">
      <c r="B25" s="16">
        <v>8</v>
      </c>
      <c r="C25" s="17" t="s">
        <v>38</v>
      </c>
      <c r="D25" s="18">
        <v>9103</v>
      </c>
      <c r="E25" s="17" t="s">
        <v>39</v>
      </c>
      <c r="F25" s="8">
        <v>476</v>
      </c>
      <c r="G25" s="25"/>
      <c r="H25" s="25"/>
    </row>
    <row r="26" spans="2:8" s="1" customFormat="1" ht="15" customHeight="1" x14ac:dyDescent="0.55000000000000004">
      <c r="B26" s="16">
        <v>8</v>
      </c>
      <c r="C26" s="17" t="s">
        <v>38</v>
      </c>
      <c r="D26" s="18">
        <v>9207</v>
      </c>
      <c r="E26" s="17" t="s">
        <v>40</v>
      </c>
      <c r="F26" s="8">
        <v>294</v>
      </c>
      <c r="G26" s="25"/>
      <c r="H26" s="25"/>
    </row>
    <row r="27" spans="2:8" s="1" customFormat="1" ht="15" customHeight="1" x14ac:dyDescent="0.55000000000000004">
      <c r="B27" s="16">
        <v>8</v>
      </c>
      <c r="C27" s="17" t="s">
        <v>38</v>
      </c>
      <c r="D27" s="18">
        <v>9208</v>
      </c>
      <c r="E27" s="17" t="s">
        <v>41</v>
      </c>
      <c r="F27" s="8">
        <v>294</v>
      </c>
      <c r="G27" s="25"/>
      <c r="H27" s="25"/>
    </row>
    <row r="28" spans="2:8" s="1" customFormat="1" ht="15" customHeight="1" x14ac:dyDescent="0.55000000000000004">
      <c r="B28" s="16">
        <v>8</v>
      </c>
      <c r="C28" s="17" t="s">
        <v>38</v>
      </c>
      <c r="D28" s="18">
        <v>9302</v>
      </c>
      <c r="E28" s="17" t="s">
        <v>42</v>
      </c>
      <c r="F28" s="8">
        <v>0</v>
      </c>
      <c r="G28" s="25"/>
      <c r="H28" s="25"/>
    </row>
    <row r="29" spans="2:8" s="1" customFormat="1" ht="15" customHeight="1" x14ac:dyDescent="0.55000000000000004">
      <c r="B29" s="16">
        <v>11</v>
      </c>
      <c r="C29" s="17" t="s">
        <v>43</v>
      </c>
      <c r="D29" s="18">
        <v>9209</v>
      </c>
      <c r="E29" s="17" t="s">
        <v>44</v>
      </c>
      <c r="F29" s="8">
        <v>0</v>
      </c>
      <c r="G29" s="25"/>
      <c r="H29" s="25"/>
    </row>
    <row r="30" spans="2:8" s="1" customFormat="1" ht="15" customHeight="1" x14ac:dyDescent="0.55000000000000004">
      <c r="B30" s="16">
        <v>11</v>
      </c>
      <c r="C30" s="17" t="s">
        <v>43</v>
      </c>
      <c r="D30" s="18">
        <v>9210</v>
      </c>
      <c r="E30" s="17" t="s">
        <v>45</v>
      </c>
      <c r="F30" s="8">
        <v>0</v>
      </c>
      <c r="G30" s="25"/>
      <c r="H30" s="25"/>
    </row>
    <row r="31" spans="2:8" s="1" customFormat="1" ht="15" customHeight="1" x14ac:dyDescent="0.55000000000000004">
      <c r="B31" s="16">
        <v>11</v>
      </c>
      <c r="C31" s="17" t="s">
        <v>43</v>
      </c>
      <c r="D31" s="18">
        <v>9211</v>
      </c>
      <c r="E31" s="17" t="s">
        <v>46</v>
      </c>
      <c r="F31" s="8">
        <v>0</v>
      </c>
      <c r="G31" s="25"/>
      <c r="H31" s="25"/>
    </row>
    <row r="32" spans="2:8" s="1" customFormat="1" ht="15" customHeight="1" x14ac:dyDescent="0.55000000000000004">
      <c r="B32" s="16">
        <v>11</v>
      </c>
      <c r="C32" s="17" t="s">
        <v>43</v>
      </c>
      <c r="D32" s="18">
        <v>9212</v>
      </c>
      <c r="E32" s="17" t="s">
        <v>47</v>
      </c>
      <c r="F32" s="8">
        <v>0</v>
      </c>
      <c r="G32" s="25"/>
      <c r="H32" s="25"/>
    </row>
    <row r="33" spans="2:8" s="1" customFormat="1" ht="15" customHeight="1" x14ac:dyDescent="0.55000000000000004">
      <c r="B33" s="16">
        <v>11</v>
      </c>
      <c r="C33" s="17" t="s">
        <v>43</v>
      </c>
      <c r="D33" s="18">
        <v>9213</v>
      </c>
      <c r="E33" s="17" t="s">
        <v>48</v>
      </c>
      <c r="F33" s="8">
        <v>0</v>
      </c>
      <c r="G33" s="25"/>
      <c r="H33" s="25"/>
    </row>
    <row r="34" spans="2:8" s="1" customFormat="1" ht="15" customHeight="1" x14ac:dyDescent="0.55000000000000004">
      <c r="B34" s="16">
        <v>11</v>
      </c>
      <c r="C34" s="17" t="s">
        <v>43</v>
      </c>
      <c r="D34" s="18">
        <v>9214</v>
      </c>
      <c r="E34" s="17" t="s">
        <v>49</v>
      </c>
      <c r="F34" s="8">
        <v>308</v>
      </c>
      <c r="G34" s="25"/>
      <c r="H34" s="25"/>
    </row>
    <row r="35" spans="2:8" s="1" customFormat="1" ht="15" customHeight="1" x14ac:dyDescent="0.55000000000000004">
      <c r="B35" s="16">
        <v>11</v>
      </c>
      <c r="C35" s="17" t="s">
        <v>43</v>
      </c>
      <c r="D35" s="18">
        <v>9215</v>
      </c>
      <c r="E35" s="17" t="s">
        <v>50</v>
      </c>
      <c r="F35" s="8">
        <v>78</v>
      </c>
      <c r="G35" s="25"/>
      <c r="H35" s="25"/>
    </row>
    <row r="36" spans="2:8" s="1" customFormat="1" ht="15" customHeight="1" x14ac:dyDescent="0.55000000000000004">
      <c r="B36" s="16">
        <v>11</v>
      </c>
      <c r="C36" s="17" t="s">
        <v>43</v>
      </c>
      <c r="D36" s="18">
        <v>9216</v>
      </c>
      <c r="E36" s="17" t="s">
        <v>51</v>
      </c>
      <c r="F36" s="8">
        <v>0</v>
      </c>
      <c r="G36" s="25"/>
      <c r="H36" s="25"/>
    </row>
    <row r="37" spans="2:8" s="1" customFormat="1" ht="15" customHeight="1" x14ac:dyDescent="0.55000000000000004">
      <c r="B37" s="16">
        <v>11</v>
      </c>
      <c r="C37" s="17" t="s">
        <v>43</v>
      </c>
      <c r="D37" s="18">
        <v>9217</v>
      </c>
      <c r="E37" s="17" t="s">
        <v>52</v>
      </c>
      <c r="F37" s="8">
        <v>0</v>
      </c>
      <c r="G37" s="25"/>
      <c r="H37" s="25"/>
    </row>
    <row r="38" spans="2:8" s="1" customFormat="1" ht="15" customHeight="1" x14ac:dyDescent="0.55000000000000004">
      <c r="B38" s="16">
        <v>11</v>
      </c>
      <c r="C38" s="17" t="s">
        <v>43</v>
      </c>
      <c r="D38" s="18">
        <v>9303</v>
      </c>
      <c r="E38" s="17" t="s">
        <v>53</v>
      </c>
      <c r="F38" s="8">
        <v>0</v>
      </c>
      <c r="G38" s="25"/>
      <c r="H38" s="25"/>
    </row>
    <row r="39" spans="2:8" s="1" customFormat="1" ht="15" customHeight="1" x14ac:dyDescent="0.55000000000000004">
      <c r="B39" s="16">
        <v>11</v>
      </c>
      <c r="C39" s="17" t="s">
        <v>43</v>
      </c>
      <c r="D39" s="18">
        <v>9403</v>
      </c>
      <c r="E39" s="17" t="s">
        <v>54</v>
      </c>
      <c r="F39" s="8">
        <v>0</v>
      </c>
      <c r="G39" s="25"/>
      <c r="H39" s="25"/>
    </row>
    <row r="40" spans="2:8" s="1" customFormat="1" ht="15" customHeight="1" x14ac:dyDescent="0.55000000000000004">
      <c r="B40" s="16">
        <v>11</v>
      </c>
      <c r="C40" s="17" t="s">
        <v>43</v>
      </c>
      <c r="D40" s="18">
        <v>9404</v>
      </c>
      <c r="E40" s="17" t="s">
        <v>55</v>
      </c>
      <c r="F40" s="8">
        <v>0</v>
      </c>
      <c r="G40" s="25"/>
      <c r="H40" s="25"/>
    </row>
    <row r="41" spans="2:8" s="1" customFormat="1" ht="15" customHeight="1" x14ac:dyDescent="0.55000000000000004">
      <c r="B41" s="16">
        <v>11</v>
      </c>
      <c r="C41" s="17" t="s">
        <v>43</v>
      </c>
      <c r="D41" s="18">
        <v>9405</v>
      </c>
      <c r="E41" s="17" t="s">
        <v>56</v>
      </c>
      <c r="F41" s="8">
        <v>0</v>
      </c>
      <c r="G41" s="25"/>
      <c r="H41" s="25"/>
    </row>
    <row r="42" spans="2:8" s="1" customFormat="1" ht="15" customHeight="1" x14ac:dyDescent="0.55000000000000004">
      <c r="B42" s="16">
        <v>11</v>
      </c>
      <c r="C42" s="17" t="s">
        <v>43</v>
      </c>
      <c r="D42" s="18">
        <v>9406</v>
      </c>
      <c r="E42" s="17" t="s">
        <v>57</v>
      </c>
      <c r="F42" s="8">
        <v>0</v>
      </c>
      <c r="G42" s="25"/>
      <c r="H42" s="25"/>
    </row>
    <row r="43" spans="2:8" s="1" customFormat="1" ht="15" customHeight="1" x14ac:dyDescent="0.55000000000000004">
      <c r="B43" s="16">
        <v>11</v>
      </c>
      <c r="C43" s="17" t="s">
        <v>43</v>
      </c>
      <c r="D43" s="18">
        <v>9508</v>
      </c>
      <c r="E43" s="17" t="s">
        <v>58</v>
      </c>
      <c r="F43" s="8">
        <v>0</v>
      </c>
      <c r="G43" s="25"/>
      <c r="H43" s="25"/>
    </row>
    <row r="44" spans="2:8" s="1" customFormat="1" ht="15" customHeight="1" x14ac:dyDescent="0.55000000000000004">
      <c r="B44" s="16">
        <v>13</v>
      </c>
      <c r="C44" s="17" t="s">
        <v>59</v>
      </c>
      <c r="D44" s="18">
        <v>9104</v>
      </c>
      <c r="E44" s="17" t="s">
        <v>60</v>
      </c>
      <c r="F44" s="8">
        <v>196</v>
      </c>
      <c r="G44" s="25"/>
      <c r="H44" s="25"/>
    </row>
    <row r="45" spans="2:8" s="1" customFormat="1" ht="15" customHeight="1" x14ac:dyDescent="0.55000000000000004">
      <c r="B45" s="16">
        <v>13</v>
      </c>
      <c r="C45" s="17" t="s">
        <v>59</v>
      </c>
      <c r="D45" s="18">
        <v>9105</v>
      </c>
      <c r="E45" s="17" t="s">
        <v>61</v>
      </c>
      <c r="F45" s="8">
        <v>168</v>
      </c>
      <c r="G45" s="25"/>
      <c r="H45" s="25"/>
    </row>
    <row r="46" spans="2:8" s="1" customFormat="1" ht="15" customHeight="1" x14ac:dyDescent="0.55000000000000004">
      <c r="B46" s="16">
        <v>13</v>
      </c>
      <c r="C46" s="17" t="s">
        <v>59</v>
      </c>
      <c r="D46" s="18">
        <v>9218</v>
      </c>
      <c r="E46" s="17" t="s">
        <v>62</v>
      </c>
      <c r="F46" s="8">
        <v>280</v>
      </c>
      <c r="G46" s="25"/>
      <c r="H46" s="25"/>
    </row>
    <row r="47" spans="2:8" s="1" customFormat="1" ht="15" customHeight="1" x14ac:dyDescent="0.55000000000000004">
      <c r="B47" s="16">
        <v>13</v>
      </c>
      <c r="C47" s="17" t="s">
        <v>59</v>
      </c>
      <c r="D47" s="18">
        <v>9304</v>
      </c>
      <c r="E47" s="17" t="s">
        <v>42</v>
      </c>
      <c r="F47" s="8">
        <v>0</v>
      </c>
      <c r="G47" s="25"/>
      <c r="H47" s="25"/>
    </row>
    <row r="48" spans="2:8" s="1" customFormat="1" ht="15" customHeight="1" x14ac:dyDescent="0.55000000000000004">
      <c r="B48" s="16">
        <v>15</v>
      </c>
      <c r="C48" s="17" t="s">
        <v>63</v>
      </c>
      <c r="D48" s="18">
        <v>9110</v>
      </c>
      <c r="E48" s="17" t="s">
        <v>64</v>
      </c>
      <c r="F48" s="8">
        <v>196</v>
      </c>
      <c r="G48" s="25"/>
      <c r="H48" s="25"/>
    </row>
    <row r="49" spans="2:8" s="1" customFormat="1" ht="15" customHeight="1" x14ac:dyDescent="0.55000000000000004">
      <c r="B49" s="16">
        <v>15</v>
      </c>
      <c r="C49" s="17" t="s">
        <v>63</v>
      </c>
      <c r="D49" s="18">
        <v>9111</v>
      </c>
      <c r="E49" s="17" t="s">
        <v>65</v>
      </c>
      <c r="F49" s="8">
        <v>294</v>
      </c>
      <c r="G49" s="25"/>
      <c r="H49" s="25"/>
    </row>
    <row r="50" spans="2:8" s="1" customFormat="1" ht="15" customHeight="1" x14ac:dyDescent="0.55000000000000004">
      <c r="B50" s="16">
        <v>15</v>
      </c>
      <c r="C50" s="17" t="s">
        <v>63</v>
      </c>
      <c r="D50" s="18">
        <v>9305</v>
      </c>
      <c r="E50" s="17" t="s">
        <v>66</v>
      </c>
      <c r="F50" s="8">
        <v>0</v>
      </c>
      <c r="G50" s="25"/>
      <c r="H50" s="25"/>
    </row>
    <row r="51" spans="2:8" s="1" customFormat="1" ht="15" customHeight="1" x14ac:dyDescent="0.55000000000000004">
      <c r="B51" s="16">
        <v>15</v>
      </c>
      <c r="C51" s="17" t="s">
        <v>63</v>
      </c>
      <c r="D51" s="18">
        <v>9514</v>
      </c>
      <c r="E51" s="17" t="s">
        <v>67</v>
      </c>
      <c r="F51" s="8">
        <v>308</v>
      </c>
      <c r="G51" s="25"/>
      <c r="H51" s="25"/>
    </row>
    <row r="52" spans="2:8" s="1" customFormat="1" ht="15" customHeight="1" x14ac:dyDescent="0.55000000000000004">
      <c r="B52" s="16">
        <v>15</v>
      </c>
      <c r="C52" s="17" t="s">
        <v>63</v>
      </c>
      <c r="D52" s="18">
        <v>9551</v>
      </c>
      <c r="E52" s="17" t="s">
        <v>68</v>
      </c>
      <c r="F52" s="8">
        <v>476</v>
      </c>
      <c r="G52" s="25">
        <v>31</v>
      </c>
      <c r="H52" s="54">
        <v>6.5126050420168072E-2</v>
      </c>
    </row>
    <row r="53" spans="2:8" s="1" customFormat="1" ht="15" customHeight="1" x14ac:dyDescent="0.55000000000000004">
      <c r="B53" s="16">
        <v>17</v>
      </c>
      <c r="C53" s="17" t="s">
        <v>69</v>
      </c>
      <c r="D53" s="18">
        <v>9112</v>
      </c>
      <c r="E53" s="17" t="s">
        <v>70</v>
      </c>
      <c r="F53" s="8">
        <v>476</v>
      </c>
      <c r="G53" s="25"/>
      <c r="H53" s="25"/>
    </row>
    <row r="54" spans="2:8" s="1" customFormat="1" ht="15" customHeight="1" x14ac:dyDescent="0.55000000000000004">
      <c r="B54" s="16">
        <v>17</v>
      </c>
      <c r="C54" s="17" t="s">
        <v>69</v>
      </c>
      <c r="D54" s="18">
        <v>9219</v>
      </c>
      <c r="E54" s="17" t="s">
        <v>71</v>
      </c>
      <c r="F54" s="8">
        <v>0</v>
      </c>
      <c r="G54" s="25"/>
      <c r="H54" s="25"/>
    </row>
    <row r="55" spans="2:8" s="1" customFormat="1" ht="15" customHeight="1" x14ac:dyDescent="0.55000000000000004">
      <c r="B55" s="16">
        <v>17</v>
      </c>
      <c r="C55" s="17" t="s">
        <v>69</v>
      </c>
      <c r="D55" s="18">
        <v>9220</v>
      </c>
      <c r="E55" s="17" t="s">
        <v>72</v>
      </c>
      <c r="F55" s="8">
        <v>294</v>
      </c>
      <c r="G55" s="25"/>
      <c r="H55" s="25"/>
    </row>
    <row r="56" spans="2:8" s="1" customFormat="1" ht="15" customHeight="1" x14ac:dyDescent="0.55000000000000004">
      <c r="B56" s="16">
        <v>17</v>
      </c>
      <c r="C56" s="17" t="s">
        <v>69</v>
      </c>
      <c r="D56" s="18">
        <v>9306</v>
      </c>
      <c r="E56" s="17" t="s">
        <v>42</v>
      </c>
      <c r="F56" s="8">
        <v>0</v>
      </c>
      <c r="G56" s="25"/>
      <c r="H56" s="25"/>
    </row>
    <row r="57" spans="2:8" s="1" customFormat="1" ht="15" customHeight="1" x14ac:dyDescent="0.55000000000000004">
      <c r="B57" s="16">
        <v>17</v>
      </c>
      <c r="C57" s="17" t="s">
        <v>69</v>
      </c>
      <c r="D57" s="18">
        <v>9515</v>
      </c>
      <c r="E57" s="17" t="s">
        <v>73</v>
      </c>
      <c r="F57" s="8">
        <v>392</v>
      </c>
      <c r="G57" s="25"/>
      <c r="H57" s="25"/>
    </row>
    <row r="58" spans="2:8" s="1" customFormat="1" ht="15" customHeight="1" x14ac:dyDescent="0.55000000000000004">
      <c r="B58" s="16">
        <v>18</v>
      </c>
      <c r="C58" s="17" t="s">
        <v>74</v>
      </c>
      <c r="D58" s="18">
        <v>9516</v>
      </c>
      <c r="E58" s="17" t="s">
        <v>75</v>
      </c>
      <c r="F58" s="8">
        <v>364</v>
      </c>
      <c r="G58" s="25"/>
      <c r="H58" s="25"/>
    </row>
    <row r="59" spans="2:8" s="1" customFormat="1" ht="15" customHeight="1" x14ac:dyDescent="0.55000000000000004">
      <c r="B59" s="16">
        <v>19</v>
      </c>
      <c r="C59" s="17" t="s">
        <v>76</v>
      </c>
      <c r="D59" s="18">
        <v>9113</v>
      </c>
      <c r="E59" s="17" t="s">
        <v>77</v>
      </c>
      <c r="F59" s="8">
        <v>476</v>
      </c>
      <c r="G59" s="25"/>
      <c r="H59" s="25"/>
    </row>
    <row r="60" spans="2:8" s="1" customFormat="1" ht="15" customHeight="1" x14ac:dyDescent="0.55000000000000004">
      <c r="B60" s="16">
        <v>19</v>
      </c>
      <c r="C60" s="17" t="s">
        <v>76</v>
      </c>
      <c r="D60" s="18">
        <v>9221</v>
      </c>
      <c r="E60" s="17" t="s">
        <v>78</v>
      </c>
      <c r="F60" s="8">
        <v>378</v>
      </c>
      <c r="G60" s="25"/>
      <c r="H60" s="25"/>
    </row>
    <row r="61" spans="2:8" s="1" customFormat="1" ht="15" customHeight="1" x14ac:dyDescent="0.55000000000000004">
      <c r="B61" s="16">
        <v>19</v>
      </c>
      <c r="C61" s="17" t="s">
        <v>76</v>
      </c>
      <c r="D61" s="18">
        <v>9307</v>
      </c>
      <c r="E61" s="17" t="s">
        <v>42</v>
      </c>
      <c r="F61" s="8">
        <v>0</v>
      </c>
      <c r="G61" s="25"/>
      <c r="H61" s="25"/>
    </row>
    <row r="62" spans="2:8" s="1" customFormat="1" ht="15" customHeight="1" x14ac:dyDescent="0.55000000000000004">
      <c r="B62" s="16">
        <v>20</v>
      </c>
      <c r="C62" s="17" t="s">
        <v>79</v>
      </c>
      <c r="D62" s="18">
        <v>9114</v>
      </c>
      <c r="E62" s="17" t="s">
        <v>80</v>
      </c>
      <c r="F62" s="8">
        <v>476</v>
      </c>
      <c r="G62" s="25"/>
      <c r="H62" s="25"/>
    </row>
    <row r="63" spans="2:8" s="1" customFormat="1" ht="15" customHeight="1" x14ac:dyDescent="0.55000000000000004">
      <c r="B63" s="16">
        <v>20</v>
      </c>
      <c r="C63" s="17" t="s">
        <v>79</v>
      </c>
      <c r="D63" s="18">
        <v>9520</v>
      </c>
      <c r="E63" s="17" t="s">
        <v>81</v>
      </c>
      <c r="F63" s="8">
        <v>476</v>
      </c>
      <c r="G63" s="25"/>
      <c r="H63" s="25"/>
    </row>
    <row r="64" spans="2:8" s="1" customFormat="1" ht="15" customHeight="1" x14ac:dyDescent="0.55000000000000004">
      <c r="B64" s="16">
        <v>20</v>
      </c>
      <c r="C64" s="17" t="s">
        <v>79</v>
      </c>
      <c r="D64" s="18">
        <v>9521</v>
      </c>
      <c r="E64" s="17" t="s">
        <v>201</v>
      </c>
      <c r="F64" s="8">
        <v>294</v>
      </c>
      <c r="G64" s="25"/>
      <c r="H64" s="25"/>
    </row>
    <row r="65" spans="2:8" s="1" customFormat="1" ht="15" customHeight="1" x14ac:dyDescent="0.55000000000000004">
      <c r="B65" s="16">
        <v>23</v>
      </c>
      <c r="C65" s="17" t="s">
        <v>82</v>
      </c>
      <c r="D65" s="18">
        <v>9115</v>
      </c>
      <c r="E65" s="17" t="s">
        <v>83</v>
      </c>
      <c r="F65" s="8">
        <v>476</v>
      </c>
      <c r="G65" s="25"/>
      <c r="H65" s="25"/>
    </row>
    <row r="66" spans="2:8" s="1" customFormat="1" ht="15" customHeight="1" x14ac:dyDescent="0.55000000000000004">
      <c r="B66" s="16">
        <v>23</v>
      </c>
      <c r="C66" s="17" t="s">
        <v>82</v>
      </c>
      <c r="D66" s="18">
        <v>9523</v>
      </c>
      <c r="E66" s="17" t="s">
        <v>84</v>
      </c>
      <c r="F66" s="8">
        <v>294</v>
      </c>
      <c r="G66" s="25"/>
      <c r="H66" s="25"/>
    </row>
    <row r="67" spans="2:8" s="1" customFormat="1" ht="15" customHeight="1" x14ac:dyDescent="0.55000000000000004">
      <c r="B67" s="16">
        <v>25</v>
      </c>
      <c r="C67" s="17" t="s">
        <v>85</v>
      </c>
      <c r="D67" s="18">
        <v>9232</v>
      </c>
      <c r="E67" s="17" t="s">
        <v>86</v>
      </c>
      <c r="F67" s="8">
        <v>476</v>
      </c>
      <c r="G67" s="25"/>
      <c r="H67" s="25"/>
    </row>
    <row r="68" spans="2:8" s="1" customFormat="1" ht="15" customHeight="1" x14ac:dyDescent="0.55000000000000004">
      <c r="B68" s="16">
        <v>25</v>
      </c>
      <c r="C68" s="17" t="s">
        <v>85</v>
      </c>
      <c r="D68" s="18">
        <v>9509</v>
      </c>
      <c r="E68" s="17" t="s">
        <v>87</v>
      </c>
      <c r="F68" s="8">
        <v>210</v>
      </c>
      <c r="G68" s="25"/>
      <c r="H68" s="25"/>
    </row>
    <row r="69" spans="2:8" s="1" customFormat="1" ht="15" customHeight="1" x14ac:dyDescent="0.55000000000000004">
      <c r="B69" s="16">
        <v>25</v>
      </c>
      <c r="C69" s="17" t="s">
        <v>85</v>
      </c>
      <c r="D69" s="18">
        <v>9510</v>
      </c>
      <c r="E69" s="17" t="s">
        <v>88</v>
      </c>
      <c r="F69" s="8">
        <v>476</v>
      </c>
      <c r="G69" s="25"/>
      <c r="H69" s="25"/>
    </row>
    <row r="70" spans="2:8" s="1" customFormat="1" ht="15" customHeight="1" x14ac:dyDescent="0.55000000000000004">
      <c r="B70" s="16">
        <v>25</v>
      </c>
      <c r="C70" s="17" t="s">
        <v>85</v>
      </c>
      <c r="D70" s="18">
        <v>9511</v>
      </c>
      <c r="E70" s="17" t="s">
        <v>89</v>
      </c>
      <c r="F70" s="8">
        <v>308</v>
      </c>
      <c r="G70" s="25"/>
      <c r="H70" s="25"/>
    </row>
    <row r="71" spans="2:8" s="1" customFormat="1" ht="15" customHeight="1" x14ac:dyDescent="0.55000000000000004">
      <c r="B71" s="16">
        <v>25</v>
      </c>
      <c r="C71" s="17" t="s">
        <v>85</v>
      </c>
      <c r="D71" s="18">
        <v>9512</v>
      </c>
      <c r="E71" s="17" t="s">
        <v>90</v>
      </c>
      <c r="F71" s="8">
        <v>476</v>
      </c>
      <c r="G71" s="25"/>
      <c r="H71" s="25"/>
    </row>
    <row r="72" spans="2:8" s="1" customFormat="1" ht="15" customHeight="1" x14ac:dyDescent="0.55000000000000004">
      <c r="B72" s="16">
        <v>25</v>
      </c>
      <c r="C72" s="17" t="s">
        <v>85</v>
      </c>
      <c r="D72" s="18">
        <v>9513</v>
      </c>
      <c r="E72" s="17" t="s">
        <v>91</v>
      </c>
      <c r="F72" s="8">
        <v>490</v>
      </c>
      <c r="G72" s="25"/>
      <c r="H72" s="25"/>
    </row>
    <row r="73" spans="2:8" s="1" customFormat="1" ht="15" customHeight="1" x14ac:dyDescent="0.55000000000000004">
      <c r="B73" s="16">
        <v>27</v>
      </c>
      <c r="C73" s="17" t="s">
        <v>92</v>
      </c>
      <c r="D73" s="18">
        <v>9522</v>
      </c>
      <c r="E73" s="17" t="s">
        <v>93</v>
      </c>
      <c r="F73" s="8">
        <v>168</v>
      </c>
      <c r="G73" s="25"/>
      <c r="H73" s="25"/>
    </row>
    <row r="74" spans="2:8" s="1" customFormat="1" ht="15" customHeight="1" x14ac:dyDescent="0.55000000000000004">
      <c r="B74" s="16">
        <v>41</v>
      </c>
      <c r="C74" s="17" t="s">
        <v>94</v>
      </c>
      <c r="D74" s="18">
        <v>9116</v>
      </c>
      <c r="E74" s="17" t="s">
        <v>95</v>
      </c>
      <c r="F74" s="8">
        <v>336</v>
      </c>
      <c r="G74" s="25"/>
      <c r="H74" s="25"/>
    </row>
    <row r="75" spans="2:8" s="1" customFormat="1" ht="15" customHeight="1" x14ac:dyDescent="0.55000000000000004">
      <c r="B75" s="16">
        <v>41</v>
      </c>
      <c r="C75" s="17" t="s">
        <v>94</v>
      </c>
      <c r="D75" s="18">
        <v>9525</v>
      </c>
      <c r="E75" s="17" t="s">
        <v>96</v>
      </c>
      <c r="F75" s="8">
        <v>490</v>
      </c>
      <c r="G75" s="25"/>
      <c r="H75" s="25"/>
    </row>
    <row r="76" spans="2:8" s="1" customFormat="1" ht="15" customHeight="1" x14ac:dyDescent="0.55000000000000004">
      <c r="B76" s="16">
        <v>41</v>
      </c>
      <c r="C76" s="17" t="s">
        <v>94</v>
      </c>
      <c r="D76" s="18">
        <v>9526</v>
      </c>
      <c r="E76" s="17" t="s">
        <v>97</v>
      </c>
      <c r="F76" s="8">
        <v>266</v>
      </c>
      <c r="G76" s="25"/>
      <c r="H76" s="25"/>
    </row>
    <row r="77" spans="2:8" s="1" customFormat="1" ht="15" customHeight="1" x14ac:dyDescent="0.55000000000000004">
      <c r="B77" s="16">
        <v>41</v>
      </c>
      <c r="C77" s="17" t="s">
        <v>94</v>
      </c>
      <c r="D77" s="18">
        <v>9527</v>
      </c>
      <c r="E77" s="17" t="s">
        <v>98</v>
      </c>
      <c r="F77" s="8">
        <v>392</v>
      </c>
      <c r="G77" s="25"/>
      <c r="H77" s="25"/>
    </row>
    <row r="78" spans="2:8" s="1" customFormat="1" ht="15" customHeight="1" x14ac:dyDescent="0.55000000000000004">
      <c r="B78" s="16">
        <v>41</v>
      </c>
      <c r="C78" s="17" t="s">
        <v>94</v>
      </c>
      <c r="D78" s="18">
        <v>9528</v>
      </c>
      <c r="E78" s="17" t="s">
        <v>99</v>
      </c>
      <c r="F78" s="8">
        <v>196</v>
      </c>
      <c r="G78" s="25"/>
      <c r="H78" s="25"/>
    </row>
    <row r="79" spans="2:8" s="1" customFormat="1" ht="15" customHeight="1" x14ac:dyDescent="0.55000000000000004">
      <c r="B79" s="16">
        <v>44</v>
      </c>
      <c r="C79" s="17" t="s">
        <v>100</v>
      </c>
      <c r="D79" s="18">
        <v>9222</v>
      </c>
      <c r="E79" s="17" t="s">
        <v>101</v>
      </c>
      <c r="F79" s="8">
        <v>308</v>
      </c>
      <c r="G79" s="25"/>
      <c r="H79" s="25"/>
    </row>
    <row r="80" spans="2:8" s="1" customFormat="1" ht="15" customHeight="1" x14ac:dyDescent="0.55000000000000004">
      <c r="B80" s="16">
        <v>44</v>
      </c>
      <c r="C80" s="17" t="s">
        <v>100</v>
      </c>
      <c r="D80" s="18">
        <v>9524</v>
      </c>
      <c r="E80" s="17" t="s">
        <v>102</v>
      </c>
      <c r="F80" s="8">
        <v>196</v>
      </c>
      <c r="G80" s="25"/>
      <c r="H80" s="25"/>
    </row>
    <row r="81" spans="2:8" s="1" customFormat="1" ht="15" customHeight="1" x14ac:dyDescent="0.55000000000000004">
      <c r="B81" s="16">
        <v>47</v>
      </c>
      <c r="C81" s="17" t="s">
        <v>103</v>
      </c>
      <c r="D81" s="18">
        <v>9118</v>
      </c>
      <c r="E81" s="17" t="s">
        <v>104</v>
      </c>
      <c r="F81" s="8">
        <v>490</v>
      </c>
      <c r="G81" s="25"/>
      <c r="H81" s="25"/>
    </row>
    <row r="82" spans="2:8" s="1" customFormat="1" ht="15" customHeight="1" x14ac:dyDescent="0.55000000000000004">
      <c r="B82" s="16">
        <v>47</v>
      </c>
      <c r="C82" s="17" t="s">
        <v>103</v>
      </c>
      <c r="D82" s="18">
        <v>9529</v>
      </c>
      <c r="E82" s="17" t="s">
        <v>105</v>
      </c>
      <c r="F82" s="8">
        <v>0</v>
      </c>
      <c r="G82" s="25"/>
      <c r="H82" s="25"/>
    </row>
    <row r="83" spans="2:8" s="1" customFormat="1" ht="15" customHeight="1" x14ac:dyDescent="0.55000000000000004">
      <c r="B83" s="16">
        <v>50</v>
      </c>
      <c r="C83" s="17" t="s">
        <v>106</v>
      </c>
      <c r="D83" s="18">
        <v>9117</v>
      </c>
      <c r="E83" s="17" t="s">
        <v>107</v>
      </c>
      <c r="F83" s="8">
        <v>168</v>
      </c>
      <c r="G83" s="25"/>
      <c r="H83" s="25"/>
    </row>
    <row r="84" spans="2:8" s="1" customFormat="1" ht="15" customHeight="1" x14ac:dyDescent="0.55000000000000004">
      <c r="B84" s="16">
        <v>50</v>
      </c>
      <c r="C84" s="17" t="s">
        <v>106</v>
      </c>
      <c r="D84" s="18">
        <v>9532</v>
      </c>
      <c r="E84" s="17" t="s">
        <v>108</v>
      </c>
      <c r="F84" s="8">
        <v>490</v>
      </c>
      <c r="G84" s="25"/>
      <c r="H84" s="25"/>
    </row>
    <row r="85" spans="2:8" s="1" customFormat="1" ht="15" customHeight="1" x14ac:dyDescent="0.55000000000000004">
      <c r="B85" s="16">
        <v>52</v>
      </c>
      <c r="C85" s="17" t="s">
        <v>109</v>
      </c>
      <c r="D85" s="18">
        <v>9534</v>
      </c>
      <c r="E85" s="17" t="s">
        <v>110</v>
      </c>
      <c r="F85" s="8">
        <v>308</v>
      </c>
      <c r="G85" s="25"/>
      <c r="H85" s="25"/>
    </row>
    <row r="86" spans="2:8" s="1" customFormat="1" ht="15" customHeight="1" x14ac:dyDescent="0.55000000000000004">
      <c r="B86" s="16">
        <v>52</v>
      </c>
      <c r="C86" s="17" t="s">
        <v>109</v>
      </c>
      <c r="D86" s="18">
        <v>9535</v>
      </c>
      <c r="E86" s="17" t="s">
        <v>111</v>
      </c>
      <c r="F86" s="8">
        <v>490</v>
      </c>
      <c r="G86" s="25"/>
      <c r="H86" s="25"/>
    </row>
    <row r="87" spans="2:8" s="1" customFormat="1" ht="15" customHeight="1" x14ac:dyDescent="0.55000000000000004">
      <c r="B87" s="16">
        <v>52</v>
      </c>
      <c r="C87" s="17" t="s">
        <v>109</v>
      </c>
      <c r="D87" s="18">
        <v>9536</v>
      </c>
      <c r="E87" s="17" t="s">
        <v>112</v>
      </c>
      <c r="F87" s="8">
        <v>490</v>
      </c>
      <c r="G87" s="25"/>
      <c r="H87" s="25"/>
    </row>
    <row r="88" spans="2:8" s="1" customFormat="1" ht="15" customHeight="1" x14ac:dyDescent="0.55000000000000004">
      <c r="B88" s="16">
        <v>54</v>
      </c>
      <c r="C88" s="17" t="s">
        <v>113</v>
      </c>
      <c r="D88" s="18">
        <v>9119</v>
      </c>
      <c r="E88" s="17" t="s">
        <v>114</v>
      </c>
      <c r="F88" s="8">
        <v>196</v>
      </c>
      <c r="G88" s="25"/>
      <c r="H88" s="25"/>
    </row>
    <row r="89" spans="2:8" s="1" customFormat="1" ht="15" customHeight="1" x14ac:dyDescent="0.55000000000000004">
      <c r="B89" s="16">
        <v>54</v>
      </c>
      <c r="C89" s="17" t="s">
        <v>113</v>
      </c>
      <c r="D89" s="18">
        <v>9537</v>
      </c>
      <c r="E89" s="17" t="s">
        <v>98</v>
      </c>
      <c r="F89" s="8">
        <v>294</v>
      </c>
      <c r="G89" s="25"/>
      <c r="H89" s="25"/>
    </row>
    <row r="90" spans="2:8" s="1" customFormat="1" ht="15" customHeight="1" x14ac:dyDescent="0.55000000000000004">
      <c r="B90" s="16">
        <v>63</v>
      </c>
      <c r="C90" s="17" t="s">
        <v>115</v>
      </c>
      <c r="D90" s="18">
        <v>9120</v>
      </c>
      <c r="E90" s="17" t="s">
        <v>116</v>
      </c>
      <c r="F90" s="8">
        <v>196</v>
      </c>
      <c r="G90" s="25"/>
      <c r="H90" s="25"/>
    </row>
    <row r="91" spans="2:8" s="1" customFormat="1" ht="15" customHeight="1" x14ac:dyDescent="0.55000000000000004">
      <c r="B91" s="16">
        <v>63</v>
      </c>
      <c r="C91" s="17" t="s">
        <v>115</v>
      </c>
      <c r="D91" s="18">
        <v>9231</v>
      </c>
      <c r="E91" s="17" t="s">
        <v>117</v>
      </c>
      <c r="F91" s="8">
        <v>308</v>
      </c>
      <c r="G91" s="25"/>
      <c r="H91" s="25"/>
    </row>
    <row r="92" spans="2:8" s="1" customFormat="1" ht="15" customHeight="1" x14ac:dyDescent="0.55000000000000004">
      <c r="B92" s="16">
        <v>63</v>
      </c>
      <c r="C92" s="17" t="s">
        <v>115</v>
      </c>
      <c r="D92" s="18">
        <v>9538</v>
      </c>
      <c r="E92" s="17" t="s">
        <v>118</v>
      </c>
      <c r="F92" s="8">
        <v>0</v>
      </c>
      <c r="G92" s="25"/>
      <c r="H92" s="25"/>
    </row>
    <row r="93" spans="2:8" s="1" customFormat="1" ht="15" customHeight="1" x14ac:dyDescent="0.55000000000000004">
      <c r="B93" s="16">
        <v>66</v>
      </c>
      <c r="C93" s="17" t="s">
        <v>119</v>
      </c>
      <c r="D93" s="18">
        <v>9121</v>
      </c>
      <c r="E93" s="17" t="s">
        <v>120</v>
      </c>
      <c r="F93" s="8">
        <v>868</v>
      </c>
      <c r="G93" s="25"/>
      <c r="H93" s="25"/>
    </row>
    <row r="94" spans="2:8" s="1" customFormat="1" ht="15" customHeight="1" x14ac:dyDescent="0.55000000000000004">
      <c r="B94" s="16">
        <v>66</v>
      </c>
      <c r="C94" s="17" t="s">
        <v>119</v>
      </c>
      <c r="D94" s="18">
        <v>9223</v>
      </c>
      <c r="E94" s="17" t="s">
        <v>121</v>
      </c>
      <c r="F94" s="8">
        <v>406</v>
      </c>
      <c r="G94" s="25"/>
      <c r="H94" s="25"/>
    </row>
    <row r="95" spans="2:8" s="1" customFormat="1" ht="15" customHeight="1" x14ac:dyDescent="0.55000000000000004">
      <c r="B95" s="16">
        <v>66</v>
      </c>
      <c r="C95" s="17" t="s">
        <v>119</v>
      </c>
      <c r="D95" s="18">
        <v>9308</v>
      </c>
      <c r="E95" s="17" t="s">
        <v>42</v>
      </c>
      <c r="F95" s="8">
        <v>0</v>
      </c>
      <c r="G95" s="25"/>
      <c r="H95" s="25"/>
    </row>
    <row r="96" spans="2:8" s="1" customFormat="1" ht="15" customHeight="1" x14ac:dyDescent="0.55000000000000004">
      <c r="B96" s="16">
        <v>68</v>
      </c>
      <c r="C96" s="17" t="s">
        <v>122</v>
      </c>
      <c r="D96" s="18">
        <v>9122</v>
      </c>
      <c r="E96" s="17" t="s">
        <v>120</v>
      </c>
      <c r="F96" s="8">
        <v>490</v>
      </c>
      <c r="G96" s="25"/>
      <c r="H96" s="25"/>
    </row>
    <row r="97" spans="2:8" s="1" customFormat="1" ht="15" customHeight="1" x14ac:dyDescent="0.55000000000000004">
      <c r="B97" s="16">
        <v>68</v>
      </c>
      <c r="C97" s="17" t="s">
        <v>122</v>
      </c>
      <c r="D97" s="18">
        <v>9224</v>
      </c>
      <c r="E97" s="17" t="s">
        <v>123</v>
      </c>
      <c r="F97" s="8">
        <v>0</v>
      </c>
      <c r="G97" s="25"/>
      <c r="H97" s="25"/>
    </row>
    <row r="98" spans="2:8" s="1" customFormat="1" ht="15" customHeight="1" x14ac:dyDescent="0.55000000000000004">
      <c r="B98" s="16">
        <v>68</v>
      </c>
      <c r="C98" s="17" t="s">
        <v>122</v>
      </c>
      <c r="D98" s="18">
        <v>9225</v>
      </c>
      <c r="E98" s="17" t="s">
        <v>124</v>
      </c>
      <c r="F98" s="8">
        <v>294</v>
      </c>
      <c r="G98" s="25"/>
      <c r="H98" s="25"/>
    </row>
    <row r="99" spans="2:8" s="1" customFormat="1" ht="15" customHeight="1" x14ac:dyDescent="0.55000000000000004">
      <c r="B99" s="16">
        <v>68</v>
      </c>
      <c r="C99" s="17" t="s">
        <v>122</v>
      </c>
      <c r="D99" s="18">
        <v>9309</v>
      </c>
      <c r="E99" s="17" t="s">
        <v>125</v>
      </c>
      <c r="F99" s="8">
        <v>294</v>
      </c>
      <c r="G99" s="25"/>
      <c r="H99" s="25"/>
    </row>
    <row r="100" spans="2:8" s="1" customFormat="1" ht="15" customHeight="1" x14ac:dyDescent="0.55000000000000004">
      <c r="B100" s="16">
        <v>68</v>
      </c>
      <c r="C100" s="17" t="s">
        <v>122</v>
      </c>
      <c r="D100" s="18">
        <v>9540</v>
      </c>
      <c r="E100" s="17" t="s">
        <v>126</v>
      </c>
      <c r="F100" s="8">
        <v>294</v>
      </c>
      <c r="G100" s="25"/>
      <c r="H100" s="25"/>
    </row>
    <row r="101" spans="2:8" s="1" customFormat="1" ht="15" customHeight="1" x14ac:dyDescent="0.55000000000000004">
      <c r="B101" s="16">
        <v>68</v>
      </c>
      <c r="C101" s="17" t="s">
        <v>122</v>
      </c>
      <c r="D101" s="18">
        <v>9541</v>
      </c>
      <c r="E101" s="17" t="s">
        <v>127</v>
      </c>
      <c r="F101" s="8">
        <v>0</v>
      </c>
      <c r="G101" s="25"/>
      <c r="H101" s="25"/>
    </row>
    <row r="102" spans="2:8" s="1" customFormat="1" ht="15" customHeight="1" x14ac:dyDescent="0.55000000000000004">
      <c r="B102" s="16">
        <v>68</v>
      </c>
      <c r="C102" s="17" t="s">
        <v>122</v>
      </c>
      <c r="D102" s="18">
        <v>9545</v>
      </c>
      <c r="E102" s="17" t="s">
        <v>128</v>
      </c>
      <c r="F102" s="8">
        <v>490</v>
      </c>
      <c r="G102" s="25"/>
      <c r="H102" s="25"/>
    </row>
    <row r="103" spans="2:8" s="1" customFormat="1" ht="15" customHeight="1" x14ac:dyDescent="0.55000000000000004">
      <c r="B103" s="16">
        <v>68</v>
      </c>
      <c r="C103" s="17" t="s">
        <v>122</v>
      </c>
      <c r="D103" s="18">
        <v>9546</v>
      </c>
      <c r="E103" s="17" t="s">
        <v>129</v>
      </c>
      <c r="F103" s="8">
        <v>490</v>
      </c>
      <c r="G103" s="25"/>
      <c r="H103" s="25"/>
    </row>
    <row r="104" spans="2:8" s="1" customFormat="1" ht="15" customHeight="1" x14ac:dyDescent="0.55000000000000004">
      <c r="B104" s="16">
        <v>70</v>
      </c>
      <c r="C104" s="17" t="s">
        <v>130</v>
      </c>
      <c r="D104" s="18">
        <v>9542</v>
      </c>
      <c r="E104" s="17" t="s">
        <v>131</v>
      </c>
      <c r="F104" s="8">
        <v>364</v>
      </c>
      <c r="G104" s="25"/>
      <c r="H104" s="25"/>
    </row>
    <row r="105" spans="2:8" s="1" customFormat="1" ht="15" customHeight="1" x14ac:dyDescent="0.55000000000000004">
      <c r="B105" s="16">
        <v>73</v>
      </c>
      <c r="C105" s="17" t="s">
        <v>132</v>
      </c>
      <c r="D105" s="18">
        <v>9123</v>
      </c>
      <c r="E105" s="17" t="s">
        <v>133</v>
      </c>
      <c r="F105" s="8">
        <v>266</v>
      </c>
      <c r="G105" s="25"/>
      <c r="H105" s="25"/>
    </row>
    <row r="106" spans="2:8" s="1" customFormat="1" ht="15" customHeight="1" x14ac:dyDescent="0.55000000000000004">
      <c r="B106" s="16">
        <v>73</v>
      </c>
      <c r="C106" s="17" t="s">
        <v>132</v>
      </c>
      <c r="D106" s="18">
        <v>9226</v>
      </c>
      <c r="E106" s="17" t="s">
        <v>134</v>
      </c>
      <c r="F106" s="8">
        <v>294</v>
      </c>
      <c r="G106" s="25"/>
      <c r="H106" s="25"/>
    </row>
    <row r="107" spans="2:8" s="1" customFormat="1" ht="15" customHeight="1" x14ac:dyDescent="0.55000000000000004">
      <c r="B107" s="16">
        <v>73</v>
      </c>
      <c r="C107" s="17" t="s">
        <v>132</v>
      </c>
      <c r="D107" s="18">
        <v>9310</v>
      </c>
      <c r="E107" s="17" t="s">
        <v>42</v>
      </c>
      <c r="F107" s="8">
        <v>0</v>
      </c>
      <c r="G107" s="25"/>
      <c r="H107" s="25"/>
    </row>
    <row r="108" spans="2:8" s="1" customFormat="1" ht="15" customHeight="1" x14ac:dyDescent="0.55000000000000004">
      <c r="B108" s="16">
        <v>76</v>
      </c>
      <c r="C108" s="17" t="s">
        <v>135</v>
      </c>
      <c r="D108" s="18">
        <v>9124</v>
      </c>
      <c r="E108" s="17" t="s">
        <v>136</v>
      </c>
      <c r="F108" s="8">
        <v>196</v>
      </c>
      <c r="G108" s="25">
        <v>16</v>
      </c>
      <c r="H108" s="54">
        <v>8.1632653061224483E-2</v>
      </c>
    </row>
    <row r="109" spans="2:8" s="1" customFormat="1" ht="15" customHeight="1" x14ac:dyDescent="0.55000000000000004">
      <c r="B109" s="16">
        <v>76</v>
      </c>
      <c r="C109" s="17" t="s">
        <v>135</v>
      </c>
      <c r="D109" s="18">
        <v>9125</v>
      </c>
      <c r="E109" s="17" t="s">
        <v>137</v>
      </c>
      <c r="F109" s="8">
        <v>238</v>
      </c>
      <c r="G109" s="25"/>
      <c r="H109" s="25"/>
    </row>
    <row r="110" spans="2:8" s="1" customFormat="1" ht="15" customHeight="1" x14ac:dyDescent="0.55000000000000004">
      <c r="B110" s="16">
        <v>76</v>
      </c>
      <c r="C110" s="17" t="s">
        <v>135</v>
      </c>
      <c r="D110" s="18">
        <v>9126</v>
      </c>
      <c r="E110" s="17" t="s">
        <v>138</v>
      </c>
      <c r="F110" s="8">
        <v>156</v>
      </c>
      <c r="G110" s="25"/>
      <c r="H110" s="25"/>
    </row>
    <row r="111" spans="2:8" s="1" customFormat="1" ht="15" customHeight="1" x14ac:dyDescent="0.55000000000000004">
      <c r="B111" s="16">
        <v>76</v>
      </c>
      <c r="C111" s="17" t="s">
        <v>135</v>
      </c>
      <c r="D111" s="18">
        <v>9227</v>
      </c>
      <c r="E111" s="17" t="s">
        <v>139</v>
      </c>
      <c r="F111" s="8">
        <v>84</v>
      </c>
      <c r="G111" s="25"/>
      <c r="H111" s="25"/>
    </row>
    <row r="112" spans="2:8" s="1" customFormat="1" ht="15" customHeight="1" x14ac:dyDescent="0.55000000000000004">
      <c r="B112" s="16">
        <v>76</v>
      </c>
      <c r="C112" s="17" t="s">
        <v>135</v>
      </c>
      <c r="D112" s="18">
        <v>9228</v>
      </c>
      <c r="E112" s="17" t="s">
        <v>140</v>
      </c>
      <c r="F112" s="8">
        <v>308</v>
      </c>
      <c r="G112" s="25"/>
      <c r="H112" s="25"/>
    </row>
    <row r="113" spans="2:8" s="1" customFormat="1" ht="15" customHeight="1" x14ac:dyDescent="0.55000000000000004">
      <c r="B113" s="16">
        <v>76</v>
      </c>
      <c r="C113" s="17" t="s">
        <v>135</v>
      </c>
      <c r="D113" s="18">
        <v>9229</v>
      </c>
      <c r="E113" s="17" t="s">
        <v>141</v>
      </c>
      <c r="F113" s="8">
        <v>0</v>
      </c>
      <c r="G113" s="25"/>
      <c r="H113" s="25"/>
    </row>
    <row r="114" spans="2:8" s="1" customFormat="1" ht="15" customHeight="1" x14ac:dyDescent="0.55000000000000004">
      <c r="B114" s="16">
        <v>76</v>
      </c>
      <c r="C114" s="17" t="s">
        <v>135</v>
      </c>
      <c r="D114" s="18">
        <v>9230</v>
      </c>
      <c r="E114" s="17" t="s">
        <v>142</v>
      </c>
      <c r="F114" s="8">
        <v>0</v>
      </c>
      <c r="G114" s="25"/>
      <c r="H114" s="25"/>
    </row>
    <row r="115" spans="2:8" s="1" customFormat="1" ht="15" customHeight="1" x14ac:dyDescent="0.55000000000000004">
      <c r="B115" s="16">
        <v>76</v>
      </c>
      <c r="C115" s="17" t="s">
        <v>135</v>
      </c>
      <c r="D115" s="18">
        <v>9311</v>
      </c>
      <c r="E115" s="17" t="s">
        <v>143</v>
      </c>
      <c r="F115" s="8">
        <v>0</v>
      </c>
      <c r="G115" s="25"/>
      <c r="H115" s="25"/>
    </row>
    <row r="116" spans="2:8" s="1" customFormat="1" ht="15" customHeight="1" x14ac:dyDescent="0.55000000000000004">
      <c r="B116" s="16">
        <v>76</v>
      </c>
      <c r="C116" s="17" t="s">
        <v>135</v>
      </c>
      <c r="D116" s="18">
        <v>9543</v>
      </c>
      <c r="E116" s="17" t="s">
        <v>144</v>
      </c>
      <c r="F116" s="8">
        <v>490</v>
      </c>
      <c r="G116" s="25"/>
      <c r="H116" s="25"/>
    </row>
    <row r="117" spans="2:8" s="1" customFormat="1" ht="15" customHeight="1" x14ac:dyDescent="0.55000000000000004">
      <c r="B117" s="16">
        <v>76</v>
      </c>
      <c r="C117" s="17" t="s">
        <v>135</v>
      </c>
      <c r="D117" s="18">
        <v>9544</v>
      </c>
      <c r="E117" s="17" t="s">
        <v>145</v>
      </c>
      <c r="F117" s="8">
        <v>336</v>
      </c>
      <c r="G117" s="25"/>
      <c r="H117" s="25"/>
    </row>
    <row r="118" spans="2:8" s="1" customFormat="1" ht="15" customHeight="1" x14ac:dyDescent="0.55000000000000004">
      <c r="B118" s="16">
        <v>81</v>
      </c>
      <c r="C118" s="17" t="s">
        <v>146</v>
      </c>
      <c r="D118" s="18">
        <v>9530</v>
      </c>
      <c r="E118" s="17" t="s">
        <v>147</v>
      </c>
      <c r="F118" s="8">
        <v>196</v>
      </c>
      <c r="G118" s="25"/>
      <c r="H118" s="25"/>
    </row>
    <row r="119" spans="2:8" s="1" customFormat="1" ht="15" customHeight="1" x14ac:dyDescent="0.55000000000000004">
      <c r="B119" s="16">
        <v>85</v>
      </c>
      <c r="C119" s="17" t="s">
        <v>148</v>
      </c>
      <c r="D119" s="18">
        <v>9519</v>
      </c>
      <c r="E119" s="17" t="s">
        <v>149</v>
      </c>
      <c r="F119" s="8">
        <v>2158</v>
      </c>
      <c r="G119" s="25"/>
      <c r="H119" s="25"/>
    </row>
    <row r="120" spans="2:8" s="1" customFormat="1" ht="15" customHeight="1" x14ac:dyDescent="0.55000000000000004">
      <c r="B120" s="16">
        <v>86</v>
      </c>
      <c r="C120" s="17" t="s">
        <v>150</v>
      </c>
      <c r="D120" s="18">
        <v>9518</v>
      </c>
      <c r="E120" s="17" t="s">
        <v>151</v>
      </c>
      <c r="F120" s="8">
        <v>364</v>
      </c>
      <c r="G120" s="25"/>
      <c r="H120" s="25"/>
    </row>
    <row r="121" spans="2:8" s="1" customFormat="1" ht="15" customHeight="1" x14ac:dyDescent="0.55000000000000004">
      <c r="B121" s="16">
        <v>88</v>
      </c>
      <c r="C121" s="17" t="s">
        <v>152</v>
      </c>
      <c r="D121" s="18">
        <v>9539</v>
      </c>
      <c r="E121" s="17" t="s">
        <v>153</v>
      </c>
      <c r="F121" s="8">
        <v>84</v>
      </c>
      <c r="G121" s="25"/>
      <c r="H121" s="25"/>
    </row>
    <row r="122" spans="2:8" s="1" customFormat="1" ht="15" customHeight="1" x14ac:dyDescent="0.55000000000000004">
      <c r="B122" s="16">
        <v>91</v>
      </c>
      <c r="C122" s="17" t="s">
        <v>154</v>
      </c>
      <c r="D122" s="18">
        <v>9517</v>
      </c>
      <c r="E122" s="17" t="s">
        <v>155</v>
      </c>
      <c r="F122" s="8">
        <v>56</v>
      </c>
      <c r="G122" s="25"/>
      <c r="H122" s="25"/>
    </row>
    <row r="123" spans="2:8" s="1" customFormat="1" ht="15" customHeight="1" x14ac:dyDescent="0.55000000000000004">
      <c r="B123" s="16">
        <v>94</v>
      </c>
      <c r="C123" s="17" t="s">
        <v>156</v>
      </c>
      <c r="D123" s="18">
        <v>9547</v>
      </c>
      <c r="E123" s="17" t="s">
        <v>157</v>
      </c>
      <c r="F123" s="8">
        <v>896</v>
      </c>
      <c r="G123" s="25"/>
      <c r="H123" s="25"/>
    </row>
    <row r="124" spans="2:8" s="1" customFormat="1" ht="15" customHeight="1" x14ac:dyDescent="0.55000000000000004">
      <c r="B124" s="16">
        <v>95</v>
      </c>
      <c r="C124" s="17" t="s">
        <v>158</v>
      </c>
      <c r="D124" s="18">
        <v>9533</v>
      </c>
      <c r="E124" s="17" t="s">
        <v>159</v>
      </c>
      <c r="F124" s="8">
        <v>364</v>
      </c>
      <c r="G124" s="25"/>
      <c r="H124" s="25"/>
    </row>
    <row r="125" spans="2:8" s="1" customFormat="1" ht="15" customHeight="1" x14ac:dyDescent="0.55000000000000004">
      <c r="B125" s="16">
        <v>97</v>
      </c>
      <c r="C125" s="17" t="s">
        <v>160</v>
      </c>
      <c r="D125" s="18">
        <v>9548</v>
      </c>
      <c r="E125" s="17" t="s">
        <v>161</v>
      </c>
      <c r="F125" s="8">
        <v>84</v>
      </c>
      <c r="G125" s="25"/>
      <c r="H125" s="25"/>
    </row>
    <row r="126" spans="2:8" s="1" customFormat="1" ht="15" customHeight="1" x14ac:dyDescent="0.55000000000000004">
      <c r="B126" s="16">
        <v>99</v>
      </c>
      <c r="C126" s="17" t="s">
        <v>162</v>
      </c>
      <c r="D126" s="18">
        <v>9531</v>
      </c>
      <c r="E126" s="17" t="s">
        <v>163</v>
      </c>
      <c r="F126" s="8">
        <v>364</v>
      </c>
      <c r="G126" s="25"/>
      <c r="H126" s="25"/>
    </row>
    <row r="127" spans="2:8" s="10" customFormat="1" ht="20.25" customHeight="1" x14ac:dyDescent="0.55000000000000004">
      <c r="B127" s="690" t="s">
        <v>281</v>
      </c>
      <c r="C127" s="690"/>
      <c r="D127" s="27"/>
      <c r="E127" s="27"/>
      <c r="F127" s="24">
        <v>30000</v>
      </c>
      <c r="G127" s="24">
        <v>47</v>
      </c>
      <c r="H127" s="62">
        <v>1.5666666666666667E-3</v>
      </c>
    </row>
    <row r="128" spans="2:8" x14ac:dyDescent="0.55000000000000004">
      <c r="F128" s="11"/>
    </row>
    <row r="129" spans="2:6" x14ac:dyDescent="0.55000000000000004">
      <c r="B129" s="5" t="s">
        <v>947</v>
      </c>
    </row>
    <row r="130" spans="2:6" x14ac:dyDescent="0.55000000000000004">
      <c r="F130" s="12"/>
    </row>
    <row r="132" spans="2:6" x14ac:dyDescent="0.55000000000000004">
      <c r="F132" s="15"/>
    </row>
    <row r="133" spans="2:6" x14ac:dyDescent="0.55000000000000004">
      <c r="F133" s="15"/>
    </row>
    <row r="135" spans="2:6" x14ac:dyDescent="0.55000000000000004">
      <c r="F135" s="12"/>
    </row>
    <row r="137" spans="2:6" x14ac:dyDescent="0.55000000000000004">
      <c r="F137" s="12"/>
    </row>
    <row r="138" spans="2:6" x14ac:dyDescent="0.55000000000000004">
      <c r="F138" s="12"/>
    </row>
    <row r="139" spans="2:6" x14ac:dyDescent="0.55000000000000004">
      <c r="F139" s="12"/>
    </row>
    <row r="141" spans="2:6" x14ac:dyDescent="0.55000000000000004">
      <c r="F141" s="12"/>
    </row>
  </sheetData>
  <sheetProtection algorithmName="SHA-512" hashValue="9uHtT6X5cfB+MkBeFi1IRACf8nncbKEzVlPqqPknaNJRd/h3sMVPJlfttDaIejYb62B5E/qyj06OfrIVam31yQ==" saltValue="iLtu2Dar5iywSsMQdh+Kyw==" spinCount="100000" sheet="1" objects="1" scenarios="1"/>
  <mergeCells count="1">
    <mergeCell ref="B127:C127"/>
  </mergeCells>
  <conditionalFormatting sqref="F141">
    <cfRule type="cellIs" dxfId="3" priority="1" operator="less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4ECD6-6464-4F2E-B58E-F544696ED653}">
  <sheetPr>
    <tabColor theme="9" tint="0.79998168889431442"/>
  </sheetPr>
  <dimension ref="A2:I44"/>
  <sheetViews>
    <sheetView showGridLines="0" showRowColHeaders="0" workbookViewId="0">
      <selection activeCell="C14" sqref="C14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1796875" defaultRowHeight="14.4" x14ac:dyDescent="0.55000000000000004"/>
  <cols>
    <col min="1" max="1" width="11.41796875" customWidth="1"/>
    <col min="2" max="2" width="11.83984375" customWidth="1"/>
    <col min="3" max="3" width="27.578125" customWidth="1"/>
    <col min="4" max="6" width="14.578125" customWidth="1"/>
    <col min="8" max="8" width="18.7890625" customWidth="1"/>
  </cols>
  <sheetData>
    <row r="2" spans="1:9" ht="21.3" x14ac:dyDescent="0.85">
      <c r="A2" s="50"/>
      <c r="B2" s="49" t="s">
        <v>0</v>
      </c>
    </row>
    <row r="3" spans="1:9" ht="15.6" x14ac:dyDescent="0.55000000000000004">
      <c r="B3" s="49" t="s">
        <v>1</v>
      </c>
    </row>
    <row r="4" spans="1:9" ht="15.6" x14ac:dyDescent="0.6">
      <c r="B4" s="48" t="s">
        <v>2</v>
      </c>
    </row>
    <row r="5" spans="1:9" ht="15.6" x14ac:dyDescent="0.6">
      <c r="A5" s="1"/>
      <c r="B5" s="439" t="s">
        <v>895</v>
      </c>
      <c r="C5" s="48"/>
    </row>
    <row r="6" spans="1:9" x14ac:dyDescent="0.55000000000000004">
      <c r="B6" s="1"/>
      <c r="C6" s="1"/>
    </row>
    <row r="7" spans="1:9" ht="14.7" thickBot="1" x14ac:dyDescent="0.6">
      <c r="B7" s="1"/>
      <c r="C7" s="1"/>
    </row>
    <row r="8" spans="1:9" ht="75" customHeight="1" thickBot="1" x14ac:dyDescent="0.6">
      <c r="B8" s="468" t="s">
        <v>206</v>
      </c>
      <c r="C8" s="469" t="s">
        <v>166</v>
      </c>
      <c r="D8" s="469" t="s">
        <v>893</v>
      </c>
      <c r="E8" s="470" t="s">
        <v>937</v>
      </c>
      <c r="F8" s="471" t="s">
        <v>891</v>
      </c>
    </row>
    <row r="9" spans="1:9" s="1" customFormat="1" ht="15" customHeight="1" x14ac:dyDescent="0.55000000000000004">
      <c r="B9" s="465">
        <v>5</v>
      </c>
      <c r="C9" s="466" t="s">
        <v>897</v>
      </c>
      <c r="D9" s="264">
        <v>33888</v>
      </c>
      <c r="E9" s="264">
        <v>18276</v>
      </c>
      <c r="F9" s="467">
        <f t="shared" ref="F9:F41" si="0">+E9/D9</f>
        <v>0.5393059490084986</v>
      </c>
      <c r="G9"/>
      <c r="H9"/>
      <c r="I9"/>
    </row>
    <row r="10" spans="1:9" s="1" customFormat="1" ht="15" customHeight="1" x14ac:dyDescent="0.55000000000000004">
      <c r="B10" s="449">
        <v>8</v>
      </c>
      <c r="C10" s="440" t="s">
        <v>899</v>
      </c>
      <c r="D10" s="8">
        <v>10458</v>
      </c>
      <c r="E10" s="8">
        <v>9014</v>
      </c>
      <c r="F10" s="461">
        <f t="shared" si="0"/>
        <v>0.86192388602027159</v>
      </c>
      <c r="G10"/>
      <c r="H10"/>
      <c r="I10"/>
    </row>
    <row r="11" spans="1:9" s="1" customFormat="1" ht="15" customHeight="1" x14ac:dyDescent="0.55000000000000004">
      <c r="B11" s="449">
        <v>11</v>
      </c>
      <c r="C11" s="440" t="s">
        <v>910</v>
      </c>
      <c r="D11" s="8">
        <v>45590</v>
      </c>
      <c r="E11" s="8">
        <v>23947</v>
      </c>
      <c r="F11" s="461">
        <f t="shared" si="0"/>
        <v>0.52526869927615705</v>
      </c>
      <c r="G11"/>
      <c r="H11"/>
      <c r="I11"/>
    </row>
    <row r="12" spans="1:9" s="1" customFormat="1" ht="15" customHeight="1" x14ac:dyDescent="0.55000000000000004">
      <c r="B12" s="449">
        <v>13</v>
      </c>
      <c r="C12" s="440" t="s">
        <v>900</v>
      </c>
      <c r="D12" s="8">
        <v>4829</v>
      </c>
      <c r="E12" s="8">
        <v>3158</v>
      </c>
      <c r="F12" s="461">
        <f t="shared" si="0"/>
        <v>0.65396562435286809</v>
      </c>
      <c r="G12"/>
      <c r="H12"/>
      <c r="I12"/>
    </row>
    <row r="13" spans="1:9" s="1" customFormat="1" ht="15" customHeight="1" x14ac:dyDescent="0.55000000000000004">
      <c r="B13" s="449">
        <v>15</v>
      </c>
      <c r="C13" s="440" t="s">
        <v>901</v>
      </c>
      <c r="D13" s="8">
        <v>6534</v>
      </c>
      <c r="E13" s="8">
        <v>3211</v>
      </c>
      <c r="F13" s="461">
        <f t="shared" si="0"/>
        <v>0.49142944597490051</v>
      </c>
      <c r="G13"/>
      <c r="H13"/>
      <c r="I13"/>
    </row>
    <row r="14" spans="1:9" s="1" customFormat="1" ht="15" customHeight="1" x14ac:dyDescent="0.55000000000000004">
      <c r="B14" s="449">
        <v>17</v>
      </c>
      <c r="C14" s="440" t="s">
        <v>902</v>
      </c>
      <c r="D14" s="8">
        <v>4971</v>
      </c>
      <c r="E14" s="8">
        <v>1813</v>
      </c>
      <c r="F14" s="461">
        <f t="shared" si="0"/>
        <v>0.36471534902434116</v>
      </c>
      <c r="G14"/>
      <c r="H14"/>
      <c r="I14"/>
    </row>
    <row r="15" spans="1:9" s="1" customFormat="1" ht="15" customHeight="1" x14ac:dyDescent="0.55000000000000004">
      <c r="B15" s="449">
        <v>18</v>
      </c>
      <c r="C15" s="440" t="s">
        <v>903</v>
      </c>
      <c r="D15" s="8">
        <v>655</v>
      </c>
      <c r="E15" s="8">
        <v>222</v>
      </c>
      <c r="F15" s="461">
        <f t="shared" si="0"/>
        <v>0.33893129770992364</v>
      </c>
      <c r="G15"/>
      <c r="H15"/>
      <c r="I15"/>
    </row>
    <row r="16" spans="1:9" s="1" customFormat="1" ht="15" customHeight="1" x14ac:dyDescent="0.55000000000000004">
      <c r="B16" s="449">
        <v>19</v>
      </c>
      <c r="C16" s="440" t="s">
        <v>905</v>
      </c>
      <c r="D16" s="8">
        <v>7050</v>
      </c>
      <c r="E16" s="8">
        <v>3837</v>
      </c>
      <c r="F16" s="461">
        <f t="shared" si="0"/>
        <v>0.54425531914893621</v>
      </c>
      <c r="G16"/>
      <c r="H16"/>
      <c r="I16"/>
    </row>
    <row r="17" spans="2:9" s="1" customFormat="1" ht="15" customHeight="1" x14ac:dyDescent="0.55000000000000004">
      <c r="B17" s="449">
        <v>20</v>
      </c>
      <c r="C17" s="440" t="s">
        <v>906</v>
      </c>
      <c r="D17" s="8">
        <v>5280</v>
      </c>
      <c r="E17" s="8">
        <v>2761</v>
      </c>
      <c r="F17" s="461">
        <f t="shared" si="0"/>
        <v>0.5229166666666667</v>
      </c>
      <c r="G17"/>
      <c r="H17"/>
      <c r="I17"/>
    </row>
    <row r="18" spans="2:9" s="1" customFormat="1" ht="15" customHeight="1" x14ac:dyDescent="0.55000000000000004">
      <c r="B18" s="449">
        <v>23</v>
      </c>
      <c r="C18" s="440" t="s">
        <v>908</v>
      </c>
      <c r="D18" s="8">
        <v>2000</v>
      </c>
      <c r="E18" s="8">
        <v>1339</v>
      </c>
      <c r="F18" s="461">
        <f t="shared" si="0"/>
        <v>0.66949999999999998</v>
      </c>
      <c r="G18"/>
      <c r="H18"/>
      <c r="I18"/>
    </row>
    <row r="19" spans="2:9" s="1" customFormat="1" ht="15" customHeight="1" x14ac:dyDescent="0.55000000000000004">
      <c r="B19" s="449">
        <v>25</v>
      </c>
      <c r="C19" s="440" t="s">
        <v>909</v>
      </c>
      <c r="D19" s="8">
        <v>11932</v>
      </c>
      <c r="E19" s="8">
        <v>7665</v>
      </c>
      <c r="F19" s="461">
        <f t="shared" si="0"/>
        <v>0.64239021119678175</v>
      </c>
      <c r="G19"/>
      <c r="H19"/>
      <c r="I19"/>
    </row>
    <row r="20" spans="2:9" s="1" customFormat="1" ht="15" customHeight="1" x14ac:dyDescent="0.55000000000000004">
      <c r="B20" s="449">
        <v>27</v>
      </c>
      <c r="C20" s="440" t="s">
        <v>907</v>
      </c>
      <c r="D20" s="8">
        <v>347</v>
      </c>
      <c r="E20" s="8">
        <v>120</v>
      </c>
      <c r="F20" s="461">
        <f t="shared" si="0"/>
        <v>0.345821325648415</v>
      </c>
      <c r="G20"/>
      <c r="H20"/>
      <c r="I20"/>
    </row>
    <row r="21" spans="2:9" s="1" customFormat="1" ht="15" customHeight="1" x14ac:dyDescent="0.55000000000000004">
      <c r="B21" s="449">
        <v>41</v>
      </c>
      <c r="C21" s="440" t="s">
        <v>914</v>
      </c>
      <c r="D21" s="8">
        <v>5260</v>
      </c>
      <c r="E21" s="8">
        <v>2626</v>
      </c>
      <c r="F21" s="461">
        <f t="shared" si="0"/>
        <v>0.49923954372623575</v>
      </c>
      <c r="G21"/>
      <c r="H21"/>
      <c r="I21"/>
    </row>
    <row r="22" spans="2:9" s="1" customFormat="1" ht="15" customHeight="1" x14ac:dyDescent="0.55000000000000004">
      <c r="B22" s="449">
        <v>44</v>
      </c>
      <c r="C22" s="440" t="s">
        <v>912</v>
      </c>
      <c r="D22" s="8">
        <v>2020</v>
      </c>
      <c r="E22" s="8">
        <v>1075</v>
      </c>
      <c r="F22" s="461">
        <f t="shared" si="0"/>
        <v>0.53217821782178221</v>
      </c>
      <c r="G22"/>
      <c r="H22"/>
      <c r="I22"/>
    </row>
    <row r="23" spans="2:9" s="1" customFormat="1" ht="15" customHeight="1" x14ac:dyDescent="0.55000000000000004">
      <c r="B23" s="449">
        <v>47</v>
      </c>
      <c r="C23" s="440" t="s">
        <v>915</v>
      </c>
      <c r="D23" s="8">
        <v>2823</v>
      </c>
      <c r="E23" s="8">
        <v>1066</v>
      </c>
      <c r="F23" s="461">
        <f t="shared" si="0"/>
        <v>0.37761246900460504</v>
      </c>
      <c r="G23"/>
      <c r="H23"/>
      <c r="I23"/>
    </row>
    <row r="24" spans="2:9" s="1" customFormat="1" ht="15" customHeight="1" x14ac:dyDescent="0.55000000000000004">
      <c r="B24" s="449">
        <v>50</v>
      </c>
      <c r="C24" s="440" t="s">
        <v>302</v>
      </c>
      <c r="D24" s="8">
        <v>1654</v>
      </c>
      <c r="E24" s="8">
        <v>870</v>
      </c>
      <c r="F24" s="461">
        <f t="shared" si="0"/>
        <v>0.5259975816203144</v>
      </c>
      <c r="G24"/>
      <c r="H24"/>
      <c r="I24"/>
    </row>
    <row r="25" spans="2:9" s="1" customFormat="1" ht="15" customHeight="1" x14ac:dyDescent="0.55000000000000004">
      <c r="B25" s="449">
        <v>52</v>
      </c>
      <c r="C25" s="440" t="s">
        <v>916</v>
      </c>
      <c r="D25" s="8">
        <v>1767</v>
      </c>
      <c r="E25" s="8">
        <v>903</v>
      </c>
      <c r="F25" s="461">
        <f t="shared" si="0"/>
        <v>0.51103565365025472</v>
      </c>
      <c r="G25"/>
      <c r="H25"/>
      <c r="I25"/>
    </row>
    <row r="26" spans="2:9" s="1" customFormat="1" ht="15" customHeight="1" x14ac:dyDescent="0.55000000000000004">
      <c r="B26" s="449">
        <v>54</v>
      </c>
      <c r="C26" s="440" t="s">
        <v>917</v>
      </c>
      <c r="D26" s="8">
        <v>5256</v>
      </c>
      <c r="E26" s="8">
        <v>3309</v>
      </c>
      <c r="F26" s="461">
        <f t="shared" si="0"/>
        <v>0.62956621004566216</v>
      </c>
      <c r="G26"/>
      <c r="H26"/>
      <c r="I26"/>
    </row>
    <row r="27" spans="2:9" s="1" customFormat="1" ht="15" customHeight="1" x14ac:dyDescent="0.55000000000000004">
      <c r="B27" s="449">
        <v>63</v>
      </c>
      <c r="C27" s="440" t="s">
        <v>919</v>
      </c>
      <c r="D27" s="8">
        <v>4618</v>
      </c>
      <c r="E27" s="8">
        <v>2261</v>
      </c>
      <c r="F27" s="461">
        <f t="shared" si="0"/>
        <v>0.48960588999566912</v>
      </c>
      <c r="G27"/>
      <c r="H27"/>
      <c r="I27"/>
    </row>
    <row r="28" spans="2:9" s="1" customFormat="1" ht="15" customHeight="1" x14ac:dyDescent="0.55000000000000004">
      <c r="B28" s="449">
        <v>66</v>
      </c>
      <c r="C28" s="440" t="s">
        <v>920</v>
      </c>
      <c r="D28" s="8">
        <v>5136</v>
      </c>
      <c r="E28" s="8">
        <v>2859</v>
      </c>
      <c r="F28" s="461">
        <f t="shared" si="0"/>
        <v>0.55665887850467288</v>
      </c>
      <c r="G28"/>
      <c r="H28"/>
      <c r="I28"/>
    </row>
    <row r="29" spans="2:9" s="1" customFormat="1" ht="15" customHeight="1" x14ac:dyDescent="0.55000000000000004">
      <c r="B29" s="449">
        <v>68</v>
      </c>
      <c r="C29" s="440" t="s">
        <v>922</v>
      </c>
      <c r="D29" s="8">
        <v>11657</v>
      </c>
      <c r="E29" s="8">
        <v>6483</v>
      </c>
      <c r="F29" s="461">
        <f t="shared" si="0"/>
        <v>0.55614652140344856</v>
      </c>
      <c r="G29"/>
      <c r="H29"/>
      <c r="I29"/>
    </row>
    <row r="30" spans="2:9" s="1" customFormat="1" ht="15" customHeight="1" x14ac:dyDescent="0.55000000000000004">
      <c r="B30" s="449">
        <v>70</v>
      </c>
      <c r="C30" s="440" t="s">
        <v>923</v>
      </c>
      <c r="D30" s="8">
        <v>354</v>
      </c>
      <c r="E30" s="8">
        <v>182</v>
      </c>
      <c r="F30" s="461">
        <f t="shared" si="0"/>
        <v>0.51412429378531077</v>
      </c>
      <c r="G30"/>
      <c r="H30"/>
      <c r="I30"/>
    </row>
    <row r="31" spans="2:9" s="1" customFormat="1" ht="15" customHeight="1" x14ac:dyDescent="0.55000000000000004">
      <c r="B31" s="449">
        <v>73</v>
      </c>
      <c r="C31" s="440" t="s">
        <v>924</v>
      </c>
      <c r="D31" s="8">
        <v>5975</v>
      </c>
      <c r="E31" s="8">
        <v>3803</v>
      </c>
      <c r="F31" s="461">
        <f t="shared" si="0"/>
        <v>0.63648535564853559</v>
      </c>
      <c r="G31"/>
      <c r="H31"/>
      <c r="I31"/>
    </row>
    <row r="32" spans="2:9" s="1" customFormat="1" ht="15" customHeight="1" x14ac:dyDescent="0.55000000000000004">
      <c r="B32" s="449">
        <v>76</v>
      </c>
      <c r="C32" s="440" t="s">
        <v>925</v>
      </c>
      <c r="D32" s="8">
        <v>14909</v>
      </c>
      <c r="E32" s="8">
        <v>7346</v>
      </c>
      <c r="F32" s="461">
        <f t="shared" si="0"/>
        <v>0.49272251660071098</v>
      </c>
      <c r="G32"/>
      <c r="H32"/>
      <c r="I32"/>
    </row>
    <row r="33" spans="2:9" s="1" customFormat="1" ht="15" customHeight="1" x14ac:dyDescent="0.55000000000000004">
      <c r="B33" s="449">
        <v>81</v>
      </c>
      <c r="C33" s="440" t="s">
        <v>898</v>
      </c>
      <c r="D33" s="8">
        <v>499</v>
      </c>
      <c r="E33" s="8">
        <v>222</v>
      </c>
      <c r="F33" s="461">
        <f t="shared" si="0"/>
        <v>0.44488977955911824</v>
      </c>
      <c r="G33"/>
      <c r="H33"/>
      <c r="I33"/>
    </row>
    <row r="34" spans="2:9" s="1" customFormat="1" ht="15" customHeight="1" x14ac:dyDescent="0.55000000000000004">
      <c r="B34" s="449">
        <v>85</v>
      </c>
      <c r="C34" s="440" t="s">
        <v>904</v>
      </c>
      <c r="D34" s="8">
        <v>1163</v>
      </c>
      <c r="E34" s="8">
        <v>648</v>
      </c>
      <c r="F34" s="461">
        <f t="shared" si="0"/>
        <v>0.55717970765262248</v>
      </c>
      <c r="G34"/>
      <c r="H34"/>
      <c r="I34"/>
    </row>
    <row r="35" spans="2:9" s="1" customFormat="1" ht="15" customHeight="1" x14ac:dyDescent="0.55000000000000004">
      <c r="B35" s="449">
        <v>86</v>
      </c>
      <c r="C35" s="440" t="s">
        <v>918</v>
      </c>
      <c r="D35" s="8">
        <v>897</v>
      </c>
      <c r="E35" s="8">
        <v>392</v>
      </c>
      <c r="F35" s="461">
        <f t="shared" si="0"/>
        <v>0.43701226309921964</v>
      </c>
      <c r="G35"/>
      <c r="H35"/>
      <c r="I35"/>
    </row>
    <row r="36" spans="2:9" s="1" customFormat="1" ht="15" customHeight="1" x14ac:dyDescent="0.55000000000000004">
      <c r="B36" s="449">
        <v>88</v>
      </c>
      <c r="C36" s="440" t="s">
        <v>921</v>
      </c>
      <c r="D36" s="8">
        <v>773</v>
      </c>
      <c r="E36" s="8">
        <v>363</v>
      </c>
      <c r="F36" s="461">
        <f t="shared" si="0"/>
        <v>0.46959896507115134</v>
      </c>
      <c r="G36"/>
      <c r="H36"/>
      <c r="I36"/>
    </row>
    <row r="37" spans="2:9" s="1" customFormat="1" ht="15" customHeight="1" x14ac:dyDescent="0.55000000000000004">
      <c r="B37" s="449">
        <v>91</v>
      </c>
      <c r="C37" s="440" t="s">
        <v>896</v>
      </c>
      <c r="D37" s="8">
        <v>260</v>
      </c>
      <c r="E37" s="8">
        <v>226</v>
      </c>
      <c r="F37" s="461">
        <f t="shared" si="0"/>
        <v>0.86923076923076925</v>
      </c>
      <c r="G37"/>
      <c r="H37"/>
      <c r="I37"/>
    </row>
    <row r="38" spans="2:9" s="1" customFormat="1" ht="15" customHeight="1" x14ac:dyDescent="0.55000000000000004">
      <c r="B38" s="449">
        <v>94</v>
      </c>
      <c r="C38" s="440" t="s">
        <v>911</v>
      </c>
      <c r="D38" s="8">
        <v>243</v>
      </c>
      <c r="E38" s="8">
        <v>114</v>
      </c>
      <c r="F38" s="461">
        <f t="shared" si="0"/>
        <v>0.46913580246913578</v>
      </c>
      <c r="G38"/>
      <c r="H38"/>
      <c r="I38"/>
    </row>
    <row r="39" spans="2:9" s="1" customFormat="1" ht="15" customHeight="1" x14ac:dyDescent="0.55000000000000004">
      <c r="B39" s="449">
        <v>95</v>
      </c>
      <c r="C39" s="440" t="s">
        <v>913</v>
      </c>
      <c r="D39" s="8">
        <v>1002</v>
      </c>
      <c r="E39" s="8">
        <v>412</v>
      </c>
      <c r="F39" s="461">
        <f t="shared" si="0"/>
        <v>0.41117764471057883</v>
      </c>
      <c r="G39"/>
      <c r="H39"/>
      <c r="I39"/>
    </row>
    <row r="40" spans="2:9" s="1" customFormat="1" ht="15" customHeight="1" x14ac:dyDescent="0.55000000000000004">
      <c r="B40" s="449">
        <v>97</v>
      </c>
      <c r="C40" s="440" t="s">
        <v>926</v>
      </c>
      <c r="D40" s="8">
        <v>25</v>
      </c>
      <c r="E40" s="8">
        <v>0</v>
      </c>
      <c r="F40" s="461">
        <f t="shared" si="0"/>
        <v>0</v>
      </c>
    </row>
    <row r="41" spans="2:9" s="1" customFormat="1" ht="15" customHeight="1" thickBot="1" x14ac:dyDescent="0.6">
      <c r="B41" s="472">
        <v>99</v>
      </c>
      <c r="C41" s="473" t="s">
        <v>927</v>
      </c>
      <c r="D41" s="38">
        <v>214</v>
      </c>
      <c r="E41" s="38">
        <v>167</v>
      </c>
      <c r="F41" s="474">
        <f t="shared" si="0"/>
        <v>0.78037383177570097</v>
      </c>
      <c r="G41"/>
      <c r="H41"/>
      <c r="I41"/>
    </row>
    <row r="42" spans="2:9" s="10" customFormat="1" ht="20.25" customHeight="1" thickBot="1" x14ac:dyDescent="0.6">
      <c r="B42" s="755" t="s">
        <v>940</v>
      </c>
      <c r="C42" s="762"/>
      <c r="D42" s="39"/>
      <c r="E42" s="39">
        <f>+SUM(E9:E41)</f>
        <v>110690</v>
      </c>
      <c r="F42" s="475"/>
    </row>
    <row r="44" spans="2:9" x14ac:dyDescent="0.55000000000000004">
      <c r="B44" s="559" t="s">
        <v>687</v>
      </c>
    </row>
  </sheetData>
  <sheetProtection algorithmName="SHA-512" hashValue="2vZgtGH2B8CYvBwJnFCaelfopHYOQWBPJAs+pVloDFNamTxpG8+LHfg5hrBIDUhPeQ4vQyjyMYMDxfxECk7kfw==" saltValue="5FVJl+ve48FQBXfHh4QqyA==" spinCount="100000" sheet="1" objects="1" scenarios="1"/>
  <sortState xmlns:xlrd2="http://schemas.microsoft.com/office/spreadsheetml/2017/richdata2" ref="B8:F41">
    <sortCondition ref="B9:B41"/>
  </sortState>
  <mergeCells count="1">
    <mergeCell ref="B42:C42"/>
  </mergeCells>
  <pageMargins left="0.7" right="0.7" top="0.75" bottom="0.75" header="0.3" footer="0.3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E86E5-7A89-4E34-A42F-0A50E414B334}">
  <sheetPr>
    <tabColor theme="9" tint="0.79998168889431442"/>
  </sheetPr>
  <dimension ref="A2:H129"/>
  <sheetViews>
    <sheetView showGridLines="0" showRowColHeaders="0" workbookViewId="0">
      <selection activeCell="E17" sqref="E17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1796875" defaultRowHeight="14.4" x14ac:dyDescent="0.55000000000000004"/>
  <cols>
    <col min="1" max="1" width="10.26171875" customWidth="1"/>
    <col min="2" max="2" width="11.83984375" customWidth="1"/>
    <col min="3" max="3" width="27.578125" customWidth="1"/>
    <col min="4" max="4" width="16.1015625" customWidth="1"/>
    <col min="5" max="5" width="57.3671875" customWidth="1"/>
    <col min="6" max="8" width="14.578125" customWidth="1"/>
  </cols>
  <sheetData>
    <row r="2" spans="1:8" ht="21.3" x14ac:dyDescent="0.85">
      <c r="A2" s="50"/>
      <c r="B2" s="49" t="s">
        <v>0</v>
      </c>
    </row>
    <row r="3" spans="1:8" ht="15.6" x14ac:dyDescent="0.55000000000000004">
      <c r="B3" s="49" t="s">
        <v>1</v>
      </c>
    </row>
    <row r="4" spans="1:8" ht="15.6" x14ac:dyDescent="0.6">
      <c r="B4" s="48" t="s">
        <v>2</v>
      </c>
    </row>
    <row r="5" spans="1:8" ht="15.6" x14ac:dyDescent="0.6">
      <c r="A5" s="1"/>
      <c r="B5" s="439" t="s">
        <v>928</v>
      </c>
      <c r="C5" s="48"/>
      <c r="D5" s="48"/>
      <c r="E5" s="48"/>
    </row>
    <row r="6" spans="1:8" x14ac:dyDescent="0.55000000000000004">
      <c r="B6" s="1"/>
      <c r="C6" s="1"/>
      <c r="D6" s="1"/>
      <c r="E6" s="1"/>
    </row>
    <row r="7" spans="1:8" ht="14.7" thickBot="1" x14ac:dyDescent="0.6">
      <c r="B7" s="1"/>
      <c r="C7" s="1"/>
      <c r="D7" s="1"/>
      <c r="E7" s="1"/>
    </row>
    <row r="8" spans="1:8" ht="75" customHeight="1" thickBot="1" x14ac:dyDescent="0.6">
      <c r="B8" s="437" t="s">
        <v>206</v>
      </c>
      <c r="C8" s="438" t="s">
        <v>166</v>
      </c>
      <c r="D8" s="438" t="s">
        <v>929</v>
      </c>
      <c r="E8" s="438" t="s">
        <v>930</v>
      </c>
      <c r="F8" s="438" t="s">
        <v>893</v>
      </c>
      <c r="G8" s="438" t="s">
        <v>894</v>
      </c>
      <c r="H8" s="458" t="s">
        <v>891</v>
      </c>
    </row>
    <row r="9" spans="1:8" s="1" customFormat="1" ht="15" customHeight="1" x14ac:dyDescent="0.6">
      <c r="B9" s="445">
        <v>5</v>
      </c>
      <c r="C9" s="446" t="s">
        <v>897</v>
      </c>
      <c r="D9" s="447">
        <v>9101</v>
      </c>
      <c r="E9" s="448" t="s">
        <v>22</v>
      </c>
      <c r="F9" s="459">
        <v>1559</v>
      </c>
      <c r="G9" s="459">
        <v>479</v>
      </c>
      <c r="H9" s="460">
        <f t="shared" ref="H9:H40" si="0">+G9/F9</f>
        <v>0.30724823604874918</v>
      </c>
    </row>
    <row r="10" spans="1:8" s="1" customFormat="1" ht="15" customHeight="1" x14ac:dyDescent="0.6">
      <c r="B10" s="449">
        <v>5</v>
      </c>
      <c r="C10" s="441" t="s">
        <v>897</v>
      </c>
      <c r="D10" s="25">
        <v>9127</v>
      </c>
      <c r="E10" s="33" t="s">
        <v>23</v>
      </c>
      <c r="F10" s="8">
        <v>676</v>
      </c>
      <c r="G10" s="8">
        <v>274</v>
      </c>
      <c r="H10" s="461">
        <f t="shared" si="0"/>
        <v>0.40532544378698226</v>
      </c>
    </row>
    <row r="11" spans="1:8" s="1" customFormat="1" ht="15" customHeight="1" x14ac:dyDescent="0.6">
      <c r="B11" s="449">
        <v>5</v>
      </c>
      <c r="C11" s="441" t="s">
        <v>897</v>
      </c>
      <c r="D11" s="25">
        <v>9201</v>
      </c>
      <c r="E11" s="33" t="s">
        <v>24</v>
      </c>
      <c r="F11" s="8">
        <v>1429</v>
      </c>
      <c r="G11" s="8">
        <v>649</v>
      </c>
      <c r="H11" s="461">
        <f t="shared" si="0"/>
        <v>0.45416375087473759</v>
      </c>
    </row>
    <row r="12" spans="1:8" s="1" customFormat="1" ht="15" customHeight="1" x14ac:dyDescent="0.6">
      <c r="B12" s="449">
        <v>5</v>
      </c>
      <c r="C12" s="441" t="s">
        <v>897</v>
      </c>
      <c r="D12" s="25">
        <v>9202</v>
      </c>
      <c r="E12" s="33" t="s">
        <v>25</v>
      </c>
      <c r="F12" s="8">
        <v>1081</v>
      </c>
      <c r="G12" s="8">
        <v>603</v>
      </c>
      <c r="H12" s="461">
        <f t="shared" si="0"/>
        <v>0.55781683626271972</v>
      </c>
    </row>
    <row r="13" spans="1:8" s="1" customFormat="1" ht="15" customHeight="1" x14ac:dyDescent="0.6">
      <c r="B13" s="449">
        <v>5</v>
      </c>
      <c r="C13" s="441" t="s">
        <v>897</v>
      </c>
      <c r="D13" s="25">
        <v>9203</v>
      </c>
      <c r="E13" s="33" t="s">
        <v>26</v>
      </c>
      <c r="F13" s="8">
        <v>1777</v>
      </c>
      <c r="G13" s="8">
        <v>1048</v>
      </c>
      <c r="H13" s="461">
        <f t="shared" si="0"/>
        <v>0.58975801913337089</v>
      </c>
    </row>
    <row r="14" spans="1:8" s="1" customFormat="1" ht="15" customHeight="1" x14ac:dyDescent="0.6">
      <c r="B14" s="449">
        <v>5</v>
      </c>
      <c r="C14" s="441" t="s">
        <v>897</v>
      </c>
      <c r="D14" s="25">
        <v>9204</v>
      </c>
      <c r="E14" s="33" t="s">
        <v>27</v>
      </c>
      <c r="F14" s="8">
        <v>2876</v>
      </c>
      <c r="G14" s="8">
        <v>1751</v>
      </c>
      <c r="H14" s="461">
        <f t="shared" si="0"/>
        <v>0.60883171070931852</v>
      </c>
    </row>
    <row r="15" spans="1:8" s="1" customFormat="1" ht="15" customHeight="1" x14ac:dyDescent="0.6">
      <c r="B15" s="449">
        <v>5</v>
      </c>
      <c r="C15" s="441" t="s">
        <v>897</v>
      </c>
      <c r="D15" s="25">
        <v>9205</v>
      </c>
      <c r="E15" s="33" t="s">
        <v>28</v>
      </c>
      <c r="F15" s="8">
        <v>2741</v>
      </c>
      <c r="G15" s="8">
        <v>1270</v>
      </c>
      <c r="H15" s="461">
        <f t="shared" si="0"/>
        <v>0.46333454943451297</v>
      </c>
    </row>
    <row r="16" spans="1:8" s="1" customFormat="1" ht="15" customHeight="1" x14ac:dyDescent="0.6">
      <c r="B16" s="449">
        <v>5</v>
      </c>
      <c r="C16" s="441" t="s">
        <v>897</v>
      </c>
      <c r="D16" s="25">
        <v>9206</v>
      </c>
      <c r="E16" s="33" t="s">
        <v>29</v>
      </c>
      <c r="F16" s="8">
        <v>1460</v>
      </c>
      <c r="G16" s="8">
        <v>1132</v>
      </c>
      <c r="H16" s="461">
        <f t="shared" si="0"/>
        <v>0.77534246575342469</v>
      </c>
    </row>
    <row r="17" spans="2:8" s="1" customFormat="1" ht="15" customHeight="1" x14ac:dyDescent="0.6">
      <c r="B17" s="449">
        <v>5</v>
      </c>
      <c r="C17" s="441" t="s">
        <v>897</v>
      </c>
      <c r="D17" s="25">
        <v>9301</v>
      </c>
      <c r="E17" s="33" t="s">
        <v>30</v>
      </c>
      <c r="F17" s="8">
        <v>2910</v>
      </c>
      <c r="G17" s="8">
        <v>1393</v>
      </c>
      <c r="H17" s="461">
        <f t="shared" si="0"/>
        <v>0.47869415807560139</v>
      </c>
    </row>
    <row r="18" spans="2:8" s="1" customFormat="1" ht="15" customHeight="1" x14ac:dyDescent="0.6">
      <c r="B18" s="449">
        <v>5</v>
      </c>
      <c r="C18" s="441" t="s">
        <v>897</v>
      </c>
      <c r="D18" s="25">
        <v>9401</v>
      </c>
      <c r="E18" s="33" t="s">
        <v>31</v>
      </c>
      <c r="F18" s="8">
        <v>3332</v>
      </c>
      <c r="G18" s="8">
        <v>1432</v>
      </c>
      <c r="H18" s="461">
        <f t="shared" si="0"/>
        <v>0.42977190876350541</v>
      </c>
    </row>
    <row r="19" spans="2:8" s="1" customFormat="1" ht="15" customHeight="1" x14ac:dyDescent="0.6">
      <c r="B19" s="449">
        <v>5</v>
      </c>
      <c r="C19" s="441" t="s">
        <v>897</v>
      </c>
      <c r="D19" s="25">
        <v>9402</v>
      </c>
      <c r="E19" s="33" t="s">
        <v>32</v>
      </c>
      <c r="F19" s="8">
        <v>4606</v>
      </c>
      <c r="G19" s="8">
        <v>2822</v>
      </c>
      <c r="H19" s="461">
        <f t="shared" si="0"/>
        <v>0.612679114198871</v>
      </c>
    </row>
    <row r="20" spans="2:8" s="1" customFormat="1" ht="15" customHeight="1" x14ac:dyDescent="0.6">
      <c r="B20" s="449">
        <v>5</v>
      </c>
      <c r="C20" s="441" t="s">
        <v>897</v>
      </c>
      <c r="D20" s="25">
        <v>9501</v>
      </c>
      <c r="E20" s="33" t="s">
        <v>33</v>
      </c>
      <c r="F20" s="8">
        <v>973</v>
      </c>
      <c r="G20" s="8">
        <v>749</v>
      </c>
      <c r="H20" s="461">
        <f t="shared" si="0"/>
        <v>0.76978417266187049</v>
      </c>
    </row>
    <row r="21" spans="2:8" s="1" customFormat="1" ht="15" customHeight="1" x14ac:dyDescent="0.6">
      <c r="B21" s="449">
        <v>5</v>
      </c>
      <c r="C21" s="441" t="s">
        <v>897</v>
      </c>
      <c r="D21" s="25">
        <v>9502</v>
      </c>
      <c r="E21" s="33" t="s">
        <v>34</v>
      </c>
      <c r="F21" s="8">
        <v>1212</v>
      </c>
      <c r="G21" s="8">
        <v>764</v>
      </c>
      <c r="H21" s="461">
        <f t="shared" si="0"/>
        <v>0.63036303630363033</v>
      </c>
    </row>
    <row r="22" spans="2:8" s="1" customFormat="1" ht="15" customHeight="1" x14ac:dyDescent="0.6">
      <c r="B22" s="449">
        <v>5</v>
      </c>
      <c r="C22" s="441" t="s">
        <v>897</v>
      </c>
      <c r="D22" s="25">
        <v>9503</v>
      </c>
      <c r="E22" s="33" t="s">
        <v>35</v>
      </c>
      <c r="F22" s="8">
        <v>3080</v>
      </c>
      <c r="G22" s="8">
        <v>1842</v>
      </c>
      <c r="H22" s="461">
        <f t="shared" si="0"/>
        <v>0.59805194805194806</v>
      </c>
    </row>
    <row r="23" spans="2:8" s="1" customFormat="1" ht="15" customHeight="1" x14ac:dyDescent="0.6">
      <c r="B23" s="449">
        <v>5</v>
      </c>
      <c r="C23" s="441" t="s">
        <v>897</v>
      </c>
      <c r="D23" s="25">
        <v>9504</v>
      </c>
      <c r="E23" s="33" t="s">
        <v>36</v>
      </c>
      <c r="F23" s="8">
        <v>2914</v>
      </c>
      <c r="G23" s="8">
        <v>1583</v>
      </c>
      <c r="H23" s="461">
        <f t="shared" si="0"/>
        <v>0.54323953328757724</v>
      </c>
    </row>
    <row r="24" spans="2:8" s="1" customFormat="1" ht="15" customHeight="1" x14ac:dyDescent="0.6">
      <c r="B24" s="449">
        <v>5</v>
      </c>
      <c r="C24" s="441" t="s">
        <v>897</v>
      </c>
      <c r="D24" s="25">
        <v>9549</v>
      </c>
      <c r="E24" s="33" t="s">
        <v>37</v>
      </c>
      <c r="F24" s="8">
        <v>1262</v>
      </c>
      <c r="G24" s="8">
        <v>485</v>
      </c>
      <c r="H24" s="461">
        <f t="shared" si="0"/>
        <v>0.38431061806656103</v>
      </c>
    </row>
    <row r="25" spans="2:8" s="1" customFormat="1" ht="15" customHeight="1" x14ac:dyDescent="0.6">
      <c r="B25" s="449">
        <v>8</v>
      </c>
      <c r="C25" s="441" t="s">
        <v>899</v>
      </c>
      <c r="D25" s="25">
        <v>9103</v>
      </c>
      <c r="E25" s="33" t="s">
        <v>39</v>
      </c>
      <c r="F25" s="8">
        <v>859</v>
      </c>
      <c r="G25" s="8">
        <v>569</v>
      </c>
      <c r="H25" s="461">
        <f t="shared" si="0"/>
        <v>0.66239813736903375</v>
      </c>
    </row>
    <row r="26" spans="2:8" s="1" customFormat="1" ht="15" customHeight="1" x14ac:dyDescent="0.6">
      <c r="B26" s="449">
        <v>8</v>
      </c>
      <c r="C26" s="441" t="s">
        <v>899</v>
      </c>
      <c r="D26" s="25">
        <v>9207</v>
      </c>
      <c r="E26" s="33" t="s">
        <v>40</v>
      </c>
      <c r="F26" s="8">
        <v>2247</v>
      </c>
      <c r="G26" s="8">
        <v>1608</v>
      </c>
      <c r="H26" s="461">
        <f t="shared" si="0"/>
        <v>0.71562082777036051</v>
      </c>
    </row>
    <row r="27" spans="2:8" s="1" customFormat="1" ht="15" customHeight="1" x14ac:dyDescent="0.6">
      <c r="B27" s="449">
        <v>8</v>
      </c>
      <c r="C27" s="441" t="s">
        <v>899</v>
      </c>
      <c r="D27" s="25">
        <v>9208</v>
      </c>
      <c r="E27" s="33" t="s">
        <v>41</v>
      </c>
      <c r="F27" s="8">
        <v>3235</v>
      </c>
      <c r="G27" s="8">
        <v>2889</v>
      </c>
      <c r="H27" s="461">
        <f t="shared" si="0"/>
        <v>0.89304482225656878</v>
      </c>
    </row>
    <row r="28" spans="2:8" s="1" customFormat="1" ht="15" customHeight="1" x14ac:dyDescent="0.6">
      <c r="B28" s="449">
        <v>8</v>
      </c>
      <c r="C28" s="441" t="s">
        <v>899</v>
      </c>
      <c r="D28" s="25">
        <v>9302</v>
      </c>
      <c r="E28" s="33" t="s">
        <v>42</v>
      </c>
      <c r="F28" s="8">
        <v>4117</v>
      </c>
      <c r="G28" s="8">
        <v>3948</v>
      </c>
      <c r="H28" s="461">
        <f t="shared" si="0"/>
        <v>0.95895069225163954</v>
      </c>
    </row>
    <row r="29" spans="2:8" s="1" customFormat="1" ht="15" customHeight="1" x14ac:dyDescent="0.6">
      <c r="B29" s="449">
        <v>11</v>
      </c>
      <c r="C29" s="441" t="s">
        <v>910</v>
      </c>
      <c r="D29" s="25">
        <v>9209</v>
      </c>
      <c r="E29" s="33" t="s">
        <v>44</v>
      </c>
      <c r="F29" s="8">
        <v>1646</v>
      </c>
      <c r="G29" s="8">
        <v>697</v>
      </c>
      <c r="H29" s="461">
        <f t="shared" si="0"/>
        <v>0.42345078979343864</v>
      </c>
    </row>
    <row r="30" spans="2:8" s="1" customFormat="1" ht="15" customHeight="1" x14ac:dyDescent="0.6">
      <c r="B30" s="449">
        <v>11</v>
      </c>
      <c r="C30" s="441" t="s">
        <v>910</v>
      </c>
      <c r="D30" s="25">
        <v>9210</v>
      </c>
      <c r="E30" s="33" t="s">
        <v>45</v>
      </c>
      <c r="F30" s="8">
        <v>3218</v>
      </c>
      <c r="G30" s="8">
        <v>1696</v>
      </c>
      <c r="H30" s="461">
        <f t="shared" si="0"/>
        <v>0.52703542573026729</v>
      </c>
    </row>
    <row r="31" spans="2:8" s="1" customFormat="1" ht="15" customHeight="1" x14ac:dyDescent="0.6">
      <c r="B31" s="449">
        <v>11</v>
      </c>
      <c r="C31" s="441" t="s">
        <v>910</v>
      </c>
      <c r="D31" s="25">
        <v>9211</v>
      </c>
      <c r="E31" s="33" t="s">
        <v>46</v>
      </c>
      <c r="F31" s="8">
        <v>4548</v>
      </c>
      <c r="G31" s="8">
        <v>2393</v>
      </c>
      <c r="H31" s="461">
        <f t="shared" si="0"/>
        <v>0.52616534740545295</v>
      </c>
    </row>
    <row r="32" spans="2:8" s="1" customFormat="1" ht="15" customHeight="1" x14ac:dyDescent="0.6">
      <c r="B32" s="449">
        <v>11</v>
      </c>
      <c r="C32" s="441" t="s">
        <v>910</v>
      </c>
      <c r="D32" s="25">
        <v>9212</v>
      </c>
      <c r="E32" s="33" t="s">
        <v>47</v>
      </c>
      <c r="F32" s="8">
        <v>713</v>
      </c>
      <c r="G32" s="8">
        <v>466</v>
      </c>
      <c r="H32" s="461">
        <f t="shared" si="0"/>
        <v>0.65357643758765782</v>
      </c>
    </row>
    <row r="33" spans="2:8" s="1" customFormat="1" ht="15" customHeight="1" x14ac:dyDescent="0.6">
      <c r="B33" s="449">
        <v>11</v>
      </c>
      <c r="C33" s="441" t="s">
        <v>910</v>
      </c>
      <c r="D33" s="25">
        <v>9213</v>
      </c>
      <c r="E33" s="33" t="s">
        <v>48</v>
      </c>
      <c r="F33" s="8">
        <v>1134</v>
      </c>
      <c r="G33" s="8">
        <v>332</v>
      </c>
      <c r="H33" s="461">
        <f t="shared" si="0"/>
        <v>0.29276895943562609</v>
      </c>
    </row>
    <row r="34" spans="2:8" s="1" customFormat="1" ht="15" customHeight="1" x14ac:dyDescent="0.6">
      <c r="B34" s="449">
        <v>11</v>
      </c>
      <c r="C34" s="441" t="s">
        <v>910</v>
      </c>
      <c r="D34" s="25">
        <v>9214</v>
      </c>
      <c r="E34" s="33" t="s">
        <v>49</v>
      </c>
      <c r="F34" s="8">
        <v>1592</v>
      </c>
      <c r="G34" s="8">
        <v>628</v>
      </c>
      <c r="H34" s="461">
        <f t="shared" si="0"/>
        <v>0.39447236180904521</v>
      </c>
    </row>
    <row r="35" spans="2:8" s="1" customFormat="1" ht="15" customHeight="1" x14ac:dyDescent="0.6">
      <c r="B35" s="449">
        <v>11</v>
      </c>
      <c r="C35" s="441" t="s">
        <v>910</v>
      </c>
      <c r="D35" s="25">
        <v>9215</v>
      </c>
      <c r="E35" s="33" t="s">
        <v>50</v>
      </c>
      <c r="F35" s="8">
        <v>1966</v>
      </c>
      <c r="G35" s="8">
        <v>1131</v>
      </c>
      <c r="H35" s="461">
        <f t="shared" si="0"/>
        <v>0.57527975584944047</v>
      </c>
    </row>
    <row r="36" spans="2:8" s="1" customFormat="1" ht="15" customHeight="1" x14ac:dyDescent="0.6">
      <c r="B36" s="449">
        <v>11</v>
      </c>
      <c r="C36" s="441" t="s">
        <v>910</v>
      </c>
      <c r="D36" s="25">
        <v>9216</v>
      </c>
      <c r="E36" s="33" t="s">
        <v>51</v>
      </c>
      <c r="F36" s="8">
        <v>1094</v>
      </c>
      <c r="G36" s="8">
        <v>864</v>
      </c>
      <c r="H36" s="461">
        <f t="shared" si="0"/>
        <v>0.78976234003656309</v>
      </c>
    </row>
    <row r="37" spans="2:8" s="1" customFormat="1" ht="15" customHeight="1" x14ac:dyDescent="0.6">
      <c r="B37" s="449">
        <v>11</v>
      </c>
      <c r="C37" s="441" t="s">
        <v>910</v>
      </c>
      <c r="D37" s="25">
        <v>9217</v>
      </c>
      <c r="E37" s="33" t="s">
        <v>52</v>
      </c>
      <c r="F37" s="8">
        <v>1748</v>
      </c>
      <c r="G37" s="8">
        <v>637</v>
      </c>
      <c r="H37" s="461">
        <f t="shared" si="0"/>
        <v>0.36441647597254007</v>
      </c>
    </row>
    <row r="38" spans="2:8" s="1" customFormat="1" ht="15" customHeight="1" x14ac:dyDescent="0.6">
      <c r="B38" s="449">
        <v>11</v>
      </c>
      <c r="C38" s="441" t="s">
        <v>910</v>
      </c>
      <c r="D38" s="25">
        <v>9303</v>
      </c>
      <c r="E38" s="33" t="s">
        <v>53</v>
      </c>
      <c r="F38" s="8">
        <v>4970</v>
      </c>
      <c r="G38" s="8">
        <v>3288</v>
      </c>
      <c r="H38" s="461">
        <f t="shared" si="0"/>
        <v>0.66156941649899392</v>
      </c>
    </row>
    <row r="39" spans="2:8" s="1" customFormat="1" ht="15" customHeight="1" x14ac:dyDescent="0.6">
      <c r="B39" s="449">
        <v>11</v>
      </c>
      <c r="C39" s="441" t="s">
        <v>910</v>
      </c>
      <c r="D39" s="25">
        <v>9403</v>
      </c>
      <c r="E39" s="33" t="s">
        <v>54</v>
      </c>
      <c r="F39" s="8">
        <v>881</v>
      </c>
      <c r="G39" s="8">
        <v>618</v>
      </c>
      <c r="H39" s="461">
        <f t="shared" si="0"/>
        <v>0.70147559591373443</v>
      </c>
    </row>
    <row r="40" spans="2:8" s="1" customFormat="1" ht="15" customHeight="1" x14ac:dyDescent="0.6">
      <c r="B40" s="449">
        <v>11</v>
      </c>
      <c r="C40" s="441" t="s">
        <v>910</v>
      </c>
      <c r="D40" s="25">
        <v>9404</v>
      </c>
      <c r="E40" s="33" t="s">
        <v>55</v>
      </c>
      <c r="F40" s="8">
        <v>7160</v>
      </c>
      <c r="G40" s="8">
        <v>3815</v>
      </c>
      <c r="H40" s="461">
        <f t="shared" si="0"/>
        <v>0.53282122905027929</v>
      </c>
    </row>
    <row r="41" spans="2:8" s="1" customFormat="1" ht="15" customHeight="1" x14ac:dyDescent="0.6">
      <c r="B41" s="449">
        <v>11</v>
      </c>
      <c r="C41" s="441" t="s">
        <v>910</v>
      </c>
      <c r="D41" s="25">
        <v>9405</v>
      </c>
      <c r="E41" s="33" t="s">
        <v>56</v>
      </c>
      <c r="F41" s="8">
        <v>9548</v>
      </c>
      <c r="G41" s="8">
        <v>4795</v>
      </c>
      <c r="H41" s="461">
        <f t="shared" ref="H41:H72" si="1">+G41/F41</f>
        <v>0.50219941348973607</v>
      </c>
    </row>
    <row r="42" spans="2:8" s="1" customFormat="1" ht="15" customHeight="1" x14ac:dyDescent="0.6">
      <c r="B42" s="449">
        <v>11</v>
      </c>
      <c r="C42" s="441" t="s">
        <v>910</v>
      </c>
      <c r="D42" s="25">
        <v>9406</v>
      </c>
      <c r="E42" s="33" t="s">
        <v>57</v>
      </c>
      <c r="F42" s="8">
        <v>2468</v>
      </c>
      <c r="G42" s="8">
        <v>1134</v>
      </c>
      <c r="H42" s="461">
        <f t="shared" si="1"/>
        <v>0.45948136142625606</v>
      </c>
    </row>
    <row r="43" spans="2:8" s="1" customFormat="1" ht="15" customHeight="1" x14ac:dyDescent="0.6">
      <c r="B43" s="449">
        <v>11</v>
      </c>
      <c r="C43" s="441" t="s">
        <v>910</v>
      </c>
      <c r="D43" s="25">
        <v>9508</v>
      </c>
      <c r="E43" s="33" t="s">
        <v>58</v>
      </c>
      <c r="F43" s="8">
        <v>2904</v>
      </c>
      <c r="G43" s="8">
        <v>1453</v>
      </c>
      <c r="H43" s="461">
        <f t="shared" si="1"/>
        <v>0.50034435261707988</v>
      </c>
    </row>
    <row r="44" spans="2:8" s="1" customFormat="1" ht="15" customHeight="1" x14ac:dyDescent="0.6">
      <c r="B44" s="449">
        <v>13</v>
      </c>
      <c r="C44" s="441" t="s">
        <v>900</v>
      </c>
      <c r="D44" s="25">
        <v>9104</v>
      </c>
      <c r="E44" s="33" t="s">
        <v>60</v>
      </c>
      <c r="F44" s="8">
        <v>1161</v>
      </c>
      <c r="G44" s="8">
        <v>513</v>
      </c>
      <c r="H44" s="461">
        <f t="shared" si="1"/>
        <v>0.44186046511627908</v>
      </c>
    </row>
    <row r="45" spans="2:8" s="1" customFormat="1" ht="15" customHeight="1" x14ac:dyDescent="0.6">
      <c r="B45" s="449">
        <v>13</v>
      </c>
      <c r="C45" s="441" t="s">
        <v>900</v>
      </c>
      <c r="D45" s="25">
        <v>9105</v>
      </c>
      <c r="E45" s="33" t="s">
        <v>61</v>
      </c>
      <c r="F45" s="8">
        <v>838</v>
      </c>
      <c r="G45" s="8">
        <v>540</v>
      </c>
      <c r="H45" s="461">
        <f t="shared" si="1"/>
        <v>0.64439140811455842</v>
      </c>
    </row>
    <row r="46" spans="2:8" s="1" customFormat="1" ht="15" customHeight="1" x14ac:dyDescent="0.6">
      <c r="B46" s="449">
        <v>13</v>
      </c>
      <c r="C46" s="441" t="s">
        <v>900</v>
      </c>
      <c r="D46" s="25">
        <v>9218</v>
      </c>
      <c r="E46" s="33" t="s">
        <v>62</v>
      </c>
      <c r="F46" s="8">
        <v>1185</v>
      </c>
      <c r="G46" s="8">
        <v>893</v>
      </c>
      <c r="H46" s="461">
        <f t="shared" si="1"/>
        <v>0.7535864978902953</v>
      </c>
    </row>
    <row r="47" spans="2:8" s="1" customFormat="1" ht="15" customHeight="1" x14ac:dyDescent="0.6">
      <c r="B47" s="449">
        <v>13</v>
      </c>
      <c r="C47" s="441" t="s">
        <v>900</v>
      </c>
      <c r="D47" s="25">
        <v>9304</v>
      </c>
      <c r="E47" s="33" t="s">
        <v>42</v>
      </c>
      <c r="F47" s="8">
        <v>1645</v>
      </c>
      <c r="G47" s="8">
        <v>1212</v>
      </c>
      <c r="H47" s="461">
        <f t="shared" si="1"/>
        <v>0.73677811550151973</v>
      </c>
    </row>
    <row r="48" spans="2:8" s="1" customFormat="1" ht="15" customHeight="1" x14ac:dyDescent="0.6">
      <c r="B48" s="449">
        <v>15</v>
      </c>
      <c r="C48" s="441" t="s">
        <v>901</v>
      </c>
      <c r="D48" s="25">
        <v>9110</v>
      </c>
      <c r="E48" s="33" t="s">
        <v>64</v>
      </c>
      <c r="F48" s="8">
        <v>884</v>
      </c>
      <c r="G48" s="8">
        <v>325</v>
      </c>
      <c r="H48" s="461">
        <f t="shared" si="1"/>
        <v>0.36764705882352944</v>
      </c>
    </row>
    <row r="49" spans="2:8" s="1" customFormat="1" ht="15" customHeight="1" x14ac:dyDescent="0.6">
      <c r="B49" s="449">
        <v>15</v>
      </c>
      <c r="C49" s="441" t="s">
        <v>901</v>
      </c>
      <c r="D49" s="25">
        <v>9111</v>
      </c>
      <c r="E49" s="33" t="s">
        <v>65</v>
      </c>
      <c r="F49" s="8">
        <v>1287</v>
      </c>
      <c r="G49" s="8">
        <v>614</v>
      </c>
      <c r="H49" s="461">
        <f t="shared" si="1"/>
        <v>0.47707847707847706</v>
      </c>
    </row>
    <row r="50" spans="2:8" s="1" customFormat="1" ht="15" customHeight="1" x14ac:dyDescent="0.6">
      <c r="B50" s="449">
        <v>15</v>
      </c>
      <c r="C50" s="441" t="s">
        <v>901</v>
      </c>
      <c r="D50" s="25">
        <v>9305</v>
      </c>
      <c r="E50" s="33" t="s">
        <v>66</v>
      </c>
      <c r="F50" s="8">
        <v>2417</v>
      </c>
      <c r="G50" s="8">
        <v>1157</v>
      </c>
      <c r="H50" s="461">
        <f t="shared" si="1"/>
        <v>0.4786925941249483</v>
      </c>
    </row>
    <row r="51" spans="2:8" s="1" customFormat="1" ht="15" customHeight="1" x14ac:dyDescent="0.6">
      <c r="B51" s="449">
        <v>15</v>
      </c>
      <c r="C51" s="441" t="s">
        <v>901</v>
      </c>
      <c r="D51" s="25">
        <v>9514</v>
      </c>
      <c r="E51" s="33" t="s">
        <v>67</v>
      </c>
      <c r="F51" s="8">
        <v>1683</v>
      </c>
      <c r="G51" s="8">
        <v>998</v>
      </c>
      <c r="H51" s="461">
        <f t="shared" si="1"/>
        <v>0.59298871063576941</v>
      </c>
    </row>
    <row r="52" spans="2:8" s="1" customFormat="1" ht="15" customHeight="1" x14ac:dyDescent="0.6">
      <c r="B52" s="449">
        <v>15</v>
      </c>
      <c r="C52" s="441" t="s">
        <v>901</v>
      </c>
      <c r="D52" s="25">
        <v>9551</v>
      </c>
      <c r="E52" s="33" t="s">
        <v>68</v>
      </c>
      <c r="F52" s="8">
        <v>263</v>
      </c>
      <c r="G52" s="8">
        <v>117</v>
      </c>
      <c r="H52" s="461">
        <f t="shared" si="1"/>
        <v>0.44486692015209123</v>
      </c>
    </row>
    <row r="53" spans="2:8" s="1" customFormat="1" ht="15" customHeight="1" x14ac:dyDescent="0.6">
      <c r="B53" s="449">
        <v>17</v>
      </c>
      <c r="C53" s="441" t="s">
        <v>902</v>
      </c>
      <c r="D53" s="25">
        <v>9112</v>
      </c>
      <c r="E53" s="33" t="s">
        <v>70</v>
      </c>
      <c r="F53" s="8">
        <v>827</v>
      </c>
      <c r="G53" s="8">
        <v>319</v>
      </c>
      <c r="H53" s="461">
        <f t="shared" si="1"/>
        <v>0.38573155985489721</v>
      </c>
    </row>
    <row r="54" spans="2:8" s="1" customFormat="1" ht="15" customHeight="1" x14ac:dyDescent="0.6">
      <c r="B54" s="449">
        <v>17</v>
      </c>
      <c r="C54" s="441" t="s">
        <v>902</v>
      </c>
      <c r="D54" s="25">
        <v>9219</v>
      </c>
      <c r="E54" s="33" t="s">
        <v>71</v>
      </c>
      <c r="F54" s="8">
        <v>890</v>
      </c>
      <c r="G54" s="8">
        <v>513</v>
      </c>
      <c r="H54" s="461">
        <f t="shared" si="1"/>
        <v>0.57640449438202246</v>
      </c>
    </row>
    <row r="55" spans="2:8" s="1" customFormat="1" ht="15" customHeight="1" x14ac:dyDescent="0.6">
      <c r="B55" s="449">
        <v>17</v>
      </c>
      <c r="C55" s="441" t="s">
        <v>902</v>
      </c>
      <c r="D55" s="25">
        <v>9220</v>
      </c>
      <c r="E55" s="33" t="s">
        <v>72</v>
      </c>
      <c r="F55" s="8">
        <v>1006</v>
      </c>
      <c r="G55" s="8">
        <v>273</v>
      </c>
      <c r="H55" s="461">
        <f t="shared" si="1"/>
        <v>0.27137176938369784</v>
      </c>
    </row>
    <row r="56" spans="2:8" s="1" customFormat="1" ht="15" customHeight="1" x14ac:dyDescent="0.6">
      <c r="B56" s="449">
        <v>17</v>
      </c>
      <c r="C56" s="441" t="s">
        <v>902</v>
      </c>
      <c r="D56" s="25">
        <v>9306</v>
      </c>
      <c r="E56" s="33" t="s">
        <v>42</v>
      </c>
      <c r="F56" s="8">
        <v>1334</v>
      </c>
      <c r="G56" s="8">
        <v>278</v>
      </c>
      <c r="H56" s="461">
        <f t="shared" si="1"/>
        <v>0.20839580209895053</v>
      </c>
    </row>
    <row r="57" spans="2:8" s="1" customFormat="1" ht="15" customHeight="1" x14ac:dyDescent="0.6">
      <c r="B57" s="449">
        <v>17</v>
      </c>
      <c r="C57" s="441" t="s">
        <v>902</v>
      </c>
      <c r="D57" s="25">
        <v>9515</v>
      </c>
      <c r="E57" s="33" t="s">
        <v>73</v>
      </c>
      <c r="F57" s="8">
        <v>914</v>
      </c>
      <c r="G57" s="8">
        <v>430</v>
      </c>
      <c r="H57" s="461">
        <f t="shared" si="1"/>
        <v>0.47045951859956237</v>
      </c>
    </row>
    <row r="58" spans="2:8" s="1" customFormat="1" ht="15" customHeight="1" x14ac:dyDescent="0.6">
      <c r="B58" s="449">
        <v>18</v>
      </c>
      <c r="C58" s="441" t="s">
        <v>903</v>
      </c>
      <c r="D58" s="25">
        <v>9516</v>
      </c>
      <c r="E58" s="33" t="s">
        <v>75</v>
      </c>
      <c r="F58" s="8">
        <v>655</v>
      </c>
      <c r="G58" s="8">
        <v>222</v>
      </c>
      <c r="H58" s="461">
        <f t="shared" si="1"/>
        <v>0.33893129770992364</v>
      </c>
    </row>
    <row r="59" spans="2:8" s="1" customFormat="1" ht="15" customHeight="1" x14ac:dyDescent="0.6">
      <c r="B59" s="449">
        <v>19</v>
      </c>
      <c r="C59" s="441" t="s">
        <v>905</v>
      </c>
      <c r="D59" s="25">
        <v>9113</v>
      </c>
      <c r="E59" s="33" t="s">
        <v>77</v>
      </c>
      <c r="F59" s="8">
        <v>2366</v>
      </c>
      <c r="G59" s="8">
        <v>1044</v>
      </c>
      <c r="H59" s="461">
        <f t="shared" si="1"/>
        <v>0.44125105663567205</v>
      </c>
    </row>
    <row r="60" spans="2:8" s="1" customFormat="1" ht="15" customHeight="1" x14ac:dyDescent="0.6">
      <c r="B60" s="449">
        <v>19</v>
      </c>
      <c r="C60" s="441" t="s">
        <v>905</v>
      </c>
      <c r="D60" s="25">
        <v>9221</v>
      </c>
      <c r="E60" s="33" t="s">
        <v>78</v>
      </c>
      <c r="F60" s="8">
        <v>2399</v>
      </c>
      <c r="G60" s="8">
        <v>1265</v>
      </c>
      <c r="H60" s="461">
        <f t="shared" si="1"/>
        <v>0.5273030429345561</v>
      </c>
    </row>
    <row r="61" spans="2:8" s="1" customFormat="1" ht="15" customHeight="1" x14ac:dyDescent="0.6">
      <c r="B61" s="449">
        <v>19</v>
      </c>
      <c r="C61" s="441" t="s">
        <v>905</v>
      </c>
      <c r="D61" s="25">
        <v>9307</v>
      </c>
      <c r="E61" s="33" t="s">
        <v>42</v>
      </c>
      <c r="F61" s="8">
        <v>2285</v>
      </c>
      <c r="G61" s="8">
        <v>1528</v>
      </c>
      <c r="H61" s="461">
        <f t="shared" si="1"/>
        <v>0.66870897155361053</v>
      </c>
    </row>
    <row r="62" spans="2:8" s="1" customFormat="1" ht="15" customHeight="1" x14ac:dyDescent="0.6">
      <c r="B62" s="449">
        <v>20</v>
      </c>
      <c r="C62" s="441" t="s">
        <v>906</v>
      </c>
      <c r="D62" s="25">
        <v>9114</v>
      </c>
      <c r="E62" s="33" t="s">
        <v>80</v>
      </c>
      <c r="F62" s="8">
        <v>1244</v>
      </c>
      <c r="G62" s="8">
        <v>558</v>
      </c>
      <c r="H62" s="461">
        <f t="shared" si="1"/>
        <v>0.44855305466237944</v>
      </c>
    </row>
    <row r="63" spans="2:8" s="1" customFormat="1" ht="15" customHeight="1" x14ac:dyDescent="0.6">
      <c r="B63" s="449">
        <v>20</v>
      </c>
      <c r="C63" s="441" t="s">
        <v>906</v>
      </c>
      <c r="D63" s="25">
        <v>9520</v>
      </c>
      <c r="E63" s="33" t="s">
        <v>81</v>
      </c>
      <c r="F63" s="8">
        <v>1194</v>
      </c>
      <c r="G63" s="8">
        <v>500</v>
      </c>
      <c r="H63" s="461">
        <f t="shared" si="1"/>
        <v>0.41876046901172531</v>
      </c>
    </row>
    <row r="64" spans="2:8" s="1" customFormat="1" ht="15" customHeight="1" x14ac:dyDescent="0.6">
      <c r="B64" s="449">
        <v>20</v>
      </c>
      <c r="C64" s="441" t="s">
        <v>906</v>
      </c>
      <c r="D64" s="25">
        <v>9521</v>
      </c>
      <c r="E64" s="33" t="s">
        <v>201</v>
      </c>
      <c r="F64" s="8">
        <v>2842</v>
      </c>
      <c r="G64" s="8">
        <v>1703</v>
      </c>
      <c r="H64" s="461">
        <f t="shared" si="1"/>
        <v>0.59922589725545394</v>
      </c>
    </row>
    <row r="65" spans="2:8" s="1" customFormat="1" ht="15" customHeight="1" x14ac:dyDescent="0.6">
      <c r="B65" s="449">
        <v>23</v>
      </c>
      <c r="C65" s="441" t="s">
        <v>908</v>
      </c>
      <c r="D65" s="25">
        <v>9115</v>
      </c>
      <c r="E65" s="33" t="s">
        <v>83</v>
      </c>
      <c r="F65" s="8">
        <v>890</v>
      </c>
      <c r="G65" s="8">
        <v>552</v>
      </c>
      <c r="H65" s="461">
        <f t="shared" si="1"/>
        <v>0.62022471910112364</v>
      </c>
    </row>
    <row r="66" spans="2:8" s="1" customFormat="1" ht="15" customHeight="1" x14ac:dyDescent="0.6">
      <c r="B66" s="449">
        <v>23</v>
      </c>
      <c r="C66" s="441" t="s">
        <v>908</v>
      </c>
      <c r="D66" s="25">
        <v>9523</v>
      </c>
      <c r="E66" s="33" t="s">
        <v>84</v>
      </c>
      <c r="F66" s="8">
        <v>1110</v>
      </c>
      <c r="G66" s="8">
        <v>787</v>
      </c>
      <c r="H66" s="461">
        <f t="shared" si="1"/>
        <v>0.70900900900900898</v>
      </c>
    </row>
    <row r="67" spans="2:8" s="1" customFormat="1" ht="15" customHeight="1" x14ac:dyDescent="0.6">
      <c r="B67" s="449">
        <v>25</v>
      </c>
      <c r="C67" s="441" t="s">
        <v>909</v>
      </c>
      <c r="D67" s="25">
        <v>9232</v>
      </c>
      <c r="E67" s="33" t="s">
        <v>86</v>
      </c>
      <c r="F67" s="8">
        <v>1989</v>
      </c>
      <c r="G67" s="8">
        <v>1860</v>
      </c>
      <c r="H67" s="461">
        <f t="shared" si="1"/>
        <v>0.93514328808446456</v>
      </c>
    </row>
    <row r="68" spans="2:8" s="1" customFormat="1" ht="15" customHeight="1" x14ac:dyDescent="0.6">
      <c r="B68" s="449">
        <v>25</v>
      </c>
      <c r="C68" s="441" t="s">
        <v>909</v>
      </c>
      <c r="D68" s="25">
        <v>9509</v>
      </c>
      <c r="E68" s="33" t="s">
        <v>87</v>
      </c>
      <c r="F68" s="8">
        <v>1672</v>
      </c>
      <c r="G68" s="8">
        <v>806</v>
      </c>
      <c r="H68" s="461">
        <f t="shared" si="1"/>
        <v>0.48205741626794257</v>
      </c>
    </row>
    <row r="69" spans="2:8" s="1" customFormat="1" ht="15" customHeight="1" x14ac:dyDescent="0.6">
      <c r="B69" s="449">
        <v>25</v>
      </c>
      <c r="C69" s="441" t="s">
        <v>909</v>
      </c>
      <c r="D69" s="25">
        <v>9510</v>
      </c>
      <c r="E69" s="33" t="s">
        <v>88</v>
      </c>
      <c r="F69" s="8">
        <v>2296</v>
      </c>
      <c r="G69" s="8">
        <v>1303</v>
      </c>
      <c r="H69" s="461">
        <f t="shared" si="1"/>
        <v>0.56750871080139376</v>
      </c>
    </row>
    <row r="70" spans="2:8" s="1" customFormat="1" ht="15" customHeight="1" x14ac:dyDescent="0.6">
      <c r="B70" s="449">
        <v>25</v>
      </c>
      <c r="C70" s="441" t="s">
        <v>909</v>
      </c>
      <c r="D70" s="25">
        <v>9511</v>
      </c>
      <c r="E70" s="33" t="s">
        <v>89</v>
      </c>
      <c r="F70" s="8">
        <v>2457</v>
      </c>
      <c r="G70" s="8">
        <v>1434</v>
      </c>
      <c r="H70" s="461">
        <f t="shared" si="1"/>
        <v>0.58363858363858367</v>
      </c>
    </row>
    <row r="71" spans="2:8" s="1" customFormat="1" ht="15" customHeight="1" x14ac:dyDescent="0.6">
      <c r="B71" s="449">
        <v>25</v>
      </c>
      <c r="C71" s="441" t="s">
        <v>909</v>
      </c>
      <c r="D71" s="25">
        <v>9512</v>
      </c>
      <c r="E71" s="33" t="s">
        <v>90</v>
      </c>
      <c r="F71" s="8">
        <v>1164</v>
      </c>
      <c r="G71" s="8">
        <v>885</v>
      </c>
      <c r="H71" s="461">
        <f t="shared" si="1"/>
        <v>0.76030927835051543</v>
      </c>
    </row>
    <row r="72" spans="2:8" s="1" customFormat="1" ht="15" customHeight="1" x14ac:dyDescent="0.6">
      <c r="B72" s="449">
        <v>25</v>
      </c>
      <c r="C72" s="441" t="s">
        <v>909</v>
      </c>
      <c r="D72" s="25">
        <v>9513</v>
      </c>
      <c r="E72" s="33" t="s">
        <v>91</v>
      </c>
      <c r="F72" s="8">
        <v>2354</v>
      </c>
      <c r="G72" s="8">
        <v>1377</v>
      </c>
      <c r="H72" s="461">
        <f t="shared" si="1"/>
        <v>0.5849617672047579</v>
      </c>
    </row>
    <row r="73" spans="2:8" s="1" customFormat="1" ht="15" customHeight="1" x14ac:dyDescent="0.6">
      <c r="B73" s="449">
        <v>27</v>
      </c>
      <c r="C73" s="441" t="s">
        <v>907</v>
      </c>
      <c r="D73" s="25">
        <v>9522</v>
      </c>
      <c r="E73" s="33" t="s">
        <v>93</v>
      </c>
      <c r="F73" s="8">
        <v>347</v>
      </c>
      <c r="G73" s="8">
        <v>120</v>
      </c>
      <c r="H73" s="461">
        <f t="shared" ref="H73:H104" si="2">+G73/F73</f>
        <v>0.345821325648415</v>
      </c>
    </row>
    <row r="74" spans="2:8" s="1" customFormat="1" ht="15" customHeight="1" x14ac:dyDescent="0.6">
      <c r="B74" s="449">
        <v>41</v>
      </c>
      <c r="C74" s="441" t="s">
        <v>914</v>
      </c>
      <c r="D74" s="25">
        <v>9116</v>
      </c>
      <c r="E74" s="33" t="s">
        <v>95</v>
      </c>
      <c r="F74" s="8">
        <v>801</v>
      </c>
      <c r="G74" s="8">
        <v>328</v>
      </c>
      <c r="H74" s="461">
        <f t="shared" si="2"/>
        <v>0.40948813982521848</v>
      </c>
    </row>
    <row r="75" spans="2:8" s="1" customFormat="1" ht="15" customHeight="1" x14ac:dyDescent="0.6">
      <c r="B75" s="449">
        <v>41</v>
      </c>
      <c r="C75" s="441" t="s">
        <v>914</v>
      </c>
      <c r="D75" s="25">
        <v>9525</v>
      </c>
      <c r="E75" s="33" t="s">
        <v>96</v>
      </c>
      <c r="F75" s="8">
        <v>988</v>
      </c>
      <c r="G75" s="8">
        <v>507</v>
      </c>
      <c r="H75" s="461">
        <f t="shared" si="2"/>
        <v>0.51315789473684215</v>
      </c>
    </row>
    <row r="76" spans="2:8" s="1" customFormat="1" ht="15" customHeight="1" x14ac:dyDescent="0.6">
      <c r="B76" s="449">
        <v>41</v>
      </c>
      <c r="C76" s="441" t="s">
        <v>914</v>
      </c>
      <c r="D76" s="25">
        <v>9526</v>
      </c>
      <c r="E76" s="33" t="s">
        <v>97</v>
      </c>
      <c r="F76" s="8">
        <v>517</v>
      </c>
      <c r="G76" s="8">
        <v>201</v>
      </c>
      <c r="H76" s="461">
        <f t="shared" si="2"/>
        <v>0.38878143133462284</v>
      </c>
    </row>
    <row r="77" spans="2:8" s="1" customFormat="1" ht="15" customHeight="1" x14ac:dyDescent="0.6">
      <c r="B77" s="449">
        <v>41</v>
      </c>
      <c r="C77" s="441" t="s">
        <v>914</v>
      </c>
      <c r="D77" s="25">
        <v>9527</v>
      </c>
      <c r="E77" s="33" t="s">
        <v>98</v>
      </c>
      <c r="F77" s="8">
        <v>1907</v>
      </c>
      <c r="G77" s="8">
        <v>1069</v>
      </c>
      <c r="H77" s="461">
        <f t="shared" si="2"/>
        <v>0.56056633455689564</v>
      </c>
    </row>
    <row r="78" spans="2:8" s="1" customFormat="1" ht="15" customHeight="1" x14ac:dyDescent="0.6">
      <c r="B78" s="449">
        <v>41</v>
      </c>
      <c r="C78" s="441" t="s">
        <v>914</v>
      </c>
      <c r="D78" s="25">
        <v>9528</v>
      </c>
      <c r="E78" s="33" t="s">
        <v>99</v>
      </c>
      <c r="F78" s="8">
        <v>1047</v>
      </c>
      <c r="G78" s="8">
        <v>521</v>
      </c>
      <c r="H78" s="461">
        <f t="shared" si="2"/>
        <v>0.4976122254059217</v>
      </c>
    </row>
    <row r="79" spans="2:8" s="1" customFormat="1" ht="15" customHeight="1" x14ac:dyDescent="0.6">
      <c r="B79" s="449">
        <v>44</v>
      </c>
      <c r="C79" s="441" t="s">
        <v>912</v>
      </c>
      <c r="D79" s="25">
        <v>9222</v>
      </c>
      <c r="E79" s="33" t="s">
        <v>101</v>
      </c>
      <c r="F79" s="8">
        <v>620</v>
      </c>
      <c r="G79" s="8">
        <v>272</v>
      </c>
      <c r="H79" s="461">
        <f t="shared" si="2"/>
        <v>0.43870967741935485</v>
      </c>
    </row>
    <row r="80" spans="2:8" s="1" customFormat="1" ht="15" customHeight="1" x14ac:dyDescent="0.6">
      <c r="B80" s="449">
        <v>44</v>
      </c>
      <c r="C80" s="441" t="s">
        <v>912</v>
      </c>
      <c r="D80" s="25">
        <v>9524</v>
      </c>
      <c r="E80" s="33" t="s">
        <v>102</v>
      </c>
      <c r="F80" s="8">
        <v>1400</v>
      </c>
      <c r="G80" s="8">
        <v>803</v>
      </c>
      <c r="H80" s="461">
        <f t="shared" si="2"/>
        <v>0.57357142857142862</v>
      </c>
    </row>
    <row r="81" spans="2:8" s="1" customFormat="1" ht="15" customHeight="1" x14ac:dyDescent="0.6">
      <c r="B81" s="449">
        <v>47</v>
      </c>
      <c r="C81" s="441" t="s">
        <v>915</v>
      </c>
      <c r="D81" s="25">
        <v>9118</v>
      </c>
      <c r="E81" s="33" t="s">
        <v>104</v>
      </c>
      <c r="F81" s="8">
        <v>1317</v>
      </c>
      <c r="G81" s="8">
        <v>516</v>
      </c>
      <c r="H81" s="461">
        <f t="shared" si="2"/>
        <v>0.39179954441913439</v>
      </c>
    </row>
    <row r="82" spans="2:8" s="1" customFormat="1" ht="15" customHeight="1" x14ac:dyDescent="0.6">
      <c r="B82" s="449">
        <v>47</v>
      </c>
      <c r="C82" s="441" t="s">
        <v>915</v>
      </c>
      <c r="D82" s="25">
        <v>9529</v>
      </c>
      <c r="E82" s="33" t="s">
        <v>105</v>
      </c>
      <c r="F82" s="8">
        <v>1506</v>
      </c>
      <c r="G82" s="8">
        <v>550</v>
      </c>
      <c r="H82" s="461">
        <f t="shared" si="2"/>
        <v>0.3652058432934927</v>
      </c>
    </row>
    <row r="83" spans="2:8" s="1" customFormat="1" ht="15" customHeight="1" x14ac:dyDescent="0.6">
      <c r="B83" s="449">
        <v>50</v>
      </c>
      <c r="C83" s="441" t="s">
        <v>302</v>
      </c>
      <c r="D83" s="25">
        <v>9117</v>
      </c>
      <c r="E83" s="33" t="s">
        <v>107</v>
      </c>
      <c r="F83" s="8">
        <v>726</v>
      </c>
      <c r="G83" s="8">
        <v>461</v>
      </c>
      <c r="H83" s="461">
        <f t="shared" si="2"/>
        <v>0.63498622589531684</v>
      </c>
    </row>
    <row r="84" spans="2:8" s="1" customFormat="1" ht="15" customHeight="1" x14ac:dyDescent="0.6">
      <c r="B84" s="449">
        <v>50</v>
      </c>
      <c r="C84" s="441" t="s">
        <v>302</v>
      </c>
      <c r="D84" s="25">
        <v>9532</v>
      </c>
      <c r="E84" s="33" t="s">
        <v>108</v>
      </c>
      <c r="F84" s="8">
        <v>928</v>
      </c>
      <c r="G84" s="8">
        <v>409</v>
      </c>
      <c r="H84" s="461">
        <f t="shared" si="2"/>
        <v>0.44073275862068967</v>
      </c>
    </row>
    <row r="85" spans="2:8" s="1" customFormat="1" ht="15" customHeight="1" x14ac:dyDescent="0.6">
      <c r="B85" s="449">
        <v>52</v>
      </c>
      <c r="C85" s="441" t="s">
        <v>916</v>
      </c>
      <c r="D85" s="25">
        <v>9534</v>
      </c>
      <c r="E85" s="33" t="s">
        <v>110</v>
      </c>
      <c r="F85" s="8">
        <v>721</v>
      </c>
      <c r="G85" s="8">
        <v>460</v>
      </c>
      <c r="H85" s="461">
        <f t="shared" si="2"/>
        <v>0.63800277392510407</v>
      </c>
    </row>
    <row r="86" spans="2:8" s="1" customFormat="1" ht="15" customHeight="1" x14ac:dyDescent="0.6">
      <c r="B86" s="449">
        <v>52</v>
      </c>
      <c r="C86" s="441" t="s">
        <v>916</v>
      </c>
      <c r="D86" s="25">
        <v>9535</v>
      </c>
      <c r="E86" s="33" t="s">
        <v>111</v>
      </c>
      <c r="F86" s="8">
        <v>464</v>
      </c>
      <c r="G86" s="8">
        <v>149</v>
      </c>
      <c r="H86" s="461">
        <f t="shared" si="2"/>
        <v>0.32112068965517243</v>
      </c>
    </row>
    <row r="87" spans="2:8" s="1" customFormat="1" ht="15" customHeight="1" x14ac:dyDescent="0.6">
      <c r="B87" s="449">
        <v>52</v>
      </c>
      <c r="C87" s="441" t="s">
        <v>916</v>
      </c>
      <c r="D87" s="25">
        <v>9536</v>
      </c>
      <c r="E87" s="33" t="s">
        <v>112</v>
      </c>
      <c r="F87" s="8">
        <v>582</v>
      </c>
      <c r="G87" s="8">
        <v>294</v>
      </c>
      <c r="H87" s="461">
        <f t="shared" si="2"/>
        <v>0.50515463917525771</v>
      </c>
    </row>
    <row r="88" spans="2:8" s="1" customFormat="1" ht="15" customHeight="1" x14ac:dyDescent="0.6">
      <c r="B88" s="449">
        <v>54</v>
      </c>
      <c r="C88" s="441" t="s">
        <v>917</v>
      </c>
      <c r="D88" s="25">
        <v>9119</v>
      </c>
      <c r="E88" s="33" t="s">
        <v>114</v>
      </c>
      <c r="F88" s="8">
        <v>2281</v>
      </c>
      <c r="G88" s="8">
        <v>1360</v>
      </c>
      <c r="H88" s="461">
        <f t="shared" si="2"/>
        <v>0.59622972380534855</v>
      </c>
    </row>
    <row r="89" spans="2:8" s="1" customFormat="1" ht="15" customHeight="1" x14ac:dyDescent="0.6">
      <c r="B89" s="449">
        <v>54</v>
      </c>
      <c r="C89" s="441" t="s">
        <v>917</v>
      </c>
      <c r="D89" s="25">
        <v>9537</v>
      </c>
      <c r="E89" s="33" t="s">
        <v>98</v>
      </c>
      <c r="F89" s="8">
        <v>2975</v>
      </c>
      <c r="G89" s="8">
        <v>1949</v>
      </c>
      <c r="H89" s="461">
        <f t="shared" si="2"/>
        <v>0.65512605042016803</v>
      </c>
    </row>
    <row r="90" spans="2:8" s="1" customFormat="1" ht="15" customHeight="1" x14ac:dyDescent="0.6">
      <c r="B90" s="449">
        <v>63</v>
      </c>
      <c r="C90" s="441" t="s">
        <v>919</v>
      </c>
      <c r="D90" s="25">
        <v>9120</v>
      </c>
      <c r="E90" s="33" t="s">
        <v>116</v>
      </c>
      <c r="F90" s="8">
        <v>1202</v>
      </c>
      <c r="G90" s="8">
        <v>486</v>
      </c>
      <c r="H90" s="461">
        <f t="shared" si="2"/>
        <v>0.40432612312811977</v>
      </c>
    </row>
    <row r="91" spans="2:8" s="1" customFormat="1" ht="15" customHeight="1" x14ac:dyDescent="0.6">
      <c r="B91" s="449">
        <v>63</v>
      </c>
      <c r="C91" s="441" t="s">
        <v>919</v>
      </c>
      <c r="D91" s="25">
        <v>9231</v>
      </c>
      <c r="E91" s="33" t="s">
        <v>117</v>
      </c>
      <c r="F91" s="8">
        <v>857</v>
      </c>
      <c r="G91" s="8">
        <v>423</v>
      </c>
      <c r="H91" s="461">
        <f t="shared" si="2"/>
        <v>0.49358226371061842</v>
      </c>
    </row>
    <row r="92" spans="2:8" s="1" customFormat="1" ht="15" customHeight="1" x14ac:dyDescent="0.6">
      <c r="B92" s="449">
        <v>63</v>
      </c>
      <c r="C92" s="441" t="s">
        <v>919</v>
      </c>
      <c r="D92" s="25">
        <v>9538</v>
      </c>
      <c r="E92" s="33" t="s">
        <v>118</v>
      </c>
      <c r="F92" s="8">
        <v>2559</v>
      </c>
      <c r="G92" s="8">
        <v>1352</v>
      </c>
      <c r="H92" s="461">
        <f t="shared" si="2"/>
        <v>0.52833137944509578</v>
      </c>
    </row>
    <row r="93" spans="2:8" s="1" customFormat="1" ht="15" customHeight="1" x14ac:dyDescent="0.6">
      <c r="B93" s="449">
        <v>66</v>
      </c>
      <c r="C93" s="441" t="s">
        <v>920</v>
      </c>
      <c r="D93" s="25">
        <v>9121</v>
      </c>
      <c r="E93" s="33" t="s">
        <v>120</v>
      </c>
      <c r="F93" s="8">
        <v>1229</v>
      </c>
      <c r="G93" s="8">
        <v>587</v>
      </c>
      <c r="H93" s="461">
        <f t="shared" si="2"/>
        <v>0.47762408462164363</v>
      </c>
    </row>
    <row r="94" spans="2:8" s="1" customFormat="1" ht="15" customHeight="1" x14ac:dyDescent="0.6">
      <c r="B94" s="449">
        <v>66</v>
      </c>
      <c r="C94" s="441" t="s">
        <v>920</v>
      </c>
      <c r="D94" s="25">
        <v>9223</v>
      </c>
      <c r="E94" s="33" t="s">
        <v>121</v>
      </c>
      <c r="F94" s="8">
        <v>2185</v>
      </c>
      <c r="G94" s="8">
        <v>1395</v>
      </c>
      <c r="H94" s="461">
        <f t="shared" si="2"/>
        <v>0.63844393592677351</v>
      </c>
    </row>
    <row r="95" spans="2:8" s="1" customFormat="1" ht="15" customHeight="1" x14ac:dyDescent="0.6">
      <c r="B95" s="449">
        <v>66</v>
      </c>
      <c r="C95" s="441" t="s">
        <v>920</v>
      </c>
      <c r="D95" s="25">
        <v>9308</v>
      </c>
      <c r="E95" s="33" t="s">
        <v>42</v>
      </c>
      <c r="F95" s="8">
        <v>1722</v>
      </c>
      <c r="G95" s="8">
        <v>877</v>
      </c>
      <c r="H95" s="461">
        <f t="shared" si="2"/>
        <v>0.50929152148664347</v>
      </c>
    </row>
    <row r="96" spans="2:8" s="1" customFormat="1" ht="15" customHeight="1" x14ac:dyDescent="0.6">
      <c r="B96" s="449">
        <v>68</v>
      </c>
      <c r="C96" s="441" t="s">
        <v>922</v>
      </c>
      <c r="D96" s="25">
        <v>9122</v>
      </c>
      <c r="E96" s="33" t="s">
        <v>120</v>
      </c>
      <c r="F96" s="8">
        <v>1111</v>
      </c>
      <c r="G96" s="8">
        <v>673</v>
      </c>
      <c r="H96" s="461">
        <f t="shared" si="2"/>
        <v>0.6057605760576058</v>
      </c>
    </row>
    <row r="97" spans="2:8" s="1" customFormat="1" ht="15" customHeight="1" x14ac:dyDescent="0.6">
      <c r="B97" s="449">
        <v>68</v>
      </c>
      <c r="C97" s="441" t="s">
        <v>922</v>
      </c>
      <c r="D97" s="25">
        <v>9224</v>
      </c>
      <c r="E97" s="33" t="s">
        <v>123</v>
      </c>
      <c r="F97" s="8">
        <v>1408</v>
      </c>
      <c r="G97" s="8">
        <v>784</v>
      </c>
      <c r="H97" s="461">
        <f t="shared" si="2"/>
        <v>0.55681818181818177</v>
      </c>
    </row>
    <row r="98" spans="2:8" s="1" customFormat="1" ht="15" customHeight="1" x14ac:dyDescent="0.6">
      <c r="B98" s="449">
        <v>68</v>
      </c>
      <c r="C98" s="441" t="s">
        <v>922</v>
      </c>
      <c r="D98" s="25">
        <v>9225</v>
      </c>
      <c r="E98" s="33" t="s">
        <v>124</v>
      </c>
      <c r="F98" s="8">
        <v>1175</v>
      </c>
      <c r="G98" s="8">
        <v>501</v>
      </c>
      <c r="H98" s="461">
        <f t="shared" si="2"/>
        <v>0.42638297872340425</v>
      </c>
    </row>
    <row r="99" spans="2:8" s="1" customFormat="1" ht="15" customHeight="1" x14ac:dyDescent="0.6">
      <c r="B99" s="449">
        <v>68</v>
      </c>
      <c r="C99" s="441" t="s">
        <v>922</v>
      </c>
      <c r="D99" s="25">
        <v>9309</v>
      </c>
      <c r="E99" s="33" t="s">
        <v>125</v>
      </c>
      <c r="F99" s="8">
        <v>1966</v>
      </c>
      <c r="G99" s="8">
        <v>1561</v>
      </c>
      <c r="H99" s="461">
        <f t="shared" si="2"/>
        <v>0.79399796541200407</v>
      </c>
    </row>
    <row r="100" spans="2:8" s="1" customFormat="1" ht="15" customHeight="1" x14ac:dyDescent="0.6">
      <c r="B100" s="449">
        <v>68</v>
      </c>
      <c r="C100" s="441" t="s">
        <v>922</v>
      </c>
      <c r="D100" s="25">
        <v>9540</v>
      </c>
      <c r="E100" s="33" t="s">
        <v>126</v>
      </c>
      <c r="F100" s="8">
        <v>1226</v>
      </c>
      <c r="G100" s="8">
        <v>660</v>
      </c>
      <c r="H100" s="461">
        <f t="shared" si="2"/>
        <v>0.53833605220228387</v>
      </c>
    </row>
    <row r="101" spans="2:8" s="1" customFormat="1" ht="15" customHeight="1" x14ac:dyDescent="0.6">
      <c r="B101" s="449">
        <v>68</v>
      </c>
      <c r="C101" s="441" t="s">
        <v>922</v>
      </c>
      <c r="D101" s="25">
        <v>9541</v>
      </c>
      <c r="E101" s="33" t="s">
        <v>127</v>
      </c>
      <c r="F101" s="8">
        <v>2339</v>
      </c>
      <c r="G101" s="8">
        <v>1192</v>
      </c>
      <c r="H101" s="461">
        <f t="shared" si="2"/>
        <v>0.50961949551090213</v>
      </c>
    </row>
    <row r="102" spans="2:8" s="1" customFormat="1" ht="15" customHeight="1" x14ac:dyDescent="0.6">
      <c r="B102" s="449">
        <v>68</v>
      </c>
      <c r="C102" s="441" t="s">
        <v>922</v>
      </c>
      <c r="D102" s="25">
        <v>9545</v>
      </c>
      <c r="E102" s="33" t="s">
        <v>128</v>
      </c>
      <c r="F102" s="8">
        <v>1173</v>
      </c>
      <c r="G102" s="8">
        <v>624</v>
      </c>
      <c r="H102" s="461">
        <f t="shared" si="2"/>
        <v>0.53196930946291565</v>
      </c>
    </row>
    <row r="103" spans="2:8" s="1" customFormat="1" ht="15" customHeight="1" x14ac:dyDescent="0.6">
      <c r="B103" s="449">
        <v>68</v>
      </c>
      <c r="C103" s="441" t="s">
        <v>922</v>
      </c>
      <c r="D103" s="25">
        <v>9546</v>
      </c>
      <c r="E103" s="33" t="s">
        <v>129</v>
      </c>
      <c r="F103" s="8">
        <v>1259</v>
      </c>
      <c r="G103" s="8">
        <v>488</v>
      </c>
      <c r="H103" s="461">
        <f t="shared" si="2"/>
        <v>0.3876092136616362</v>
      </c>
    </row>
    <row r="104" spans="2:8" s="1" customFormat="1" ht="15" customHeight="1" x14ac:dyDescent="0.6">
      <c r="B104" s="449">
        <v>70</v>
      </c>
      <c r="C104" s="441" t="s">
        <v>923</v>
      </c>
      <c r="D104" s="25">
        <v>9542</v>
      </c>
      <c r="E104" s="33" t="s">
        <v>131</v>
      </c>
      <c r="F104" s="8">
        <v>354</v>
      </c>
      <c r="G104" s="8">
        <v>182</v>
      </c>
      <c r="H104" s="461">
        <f t="shared" si="2"/>
        <v>0.51412429378531077</v>
      </c>
    </row>
    <row r="105" spans="2:8" s="1" customFormat="1" ht="15" customHeight="1" x14ac:dyDescent="0.6">
      <c r="B105" s="449">
        <v>73</v>
      </c>
      <c r="C105" s="441" t="s">
        <v>924</v>
      </c>
      <c r="D105" s="25">
        <v>9123</v>
      </c>
      <c r="E105" s="33" t="s">
        <v>133</v>
      </c>
      <c r="F105" s="8">
        <v>1082</v>
      </c>
      <c r="G105" s="8">
        <v>655</v>
      </c>
      <c r="H105" s="461">
        <f t="shared" ref="H105:H124" si="3">+G105/F105</f>
        <v>0.60536044362292052</v>
      </c>
    </row>
    <row r="106" spans="2:8" s="1" customFormat="1" ht="15" customHeight="1" x14ac:dyDescent="0.6">
      <c r="B106" s="449">
        <v>73</v>
      </c>
      <c r="C106" s="441" t="s">
        <v>924</v>
      </c>
      <c r="D106" s="25">
        <v>9226</v>
      </c>
      <c r="E106" s="33" t="s">
        <v>134</v>
      </c>
      <c r="F106" s="8">
        <v>2936</v>
      </c>
      <c r="G106" s="8">
        <v>1966</v>
      </c>
      <c r="H106" s="461">
        <f t="shared" si="3"/>
        <v>0.6696185286103542</v>
      </c>
    </row>
    <row r="107" spans="2:8" s="1" customFormat="1" ht="15" customHeight="1" x14ac:dyDescent="0.6">
      <c r="B107" s="449">
        <v>73</v>
      </c>
      <c r="C107" s="441" t="s">
        <v>924</v>
      </c>
      <c r="D107" s="25">
        <v>9310</v>
      </c>
      <c r="E107" s="33" t="s">
        <v>42</v>
      </c>
      <c r="F107" s="8">
        <v>1957</v>
      </c>
      <c r="G107" s="8">
        <v>1182</v>
      </c>
      <c r="H107" s="461">
        <f t="shared" si="3"/>
        <v>0.60398569238630562</v>
      </c>
    </row>
    <row r="108" spans="2:8" s="1" customFormat="1" ht="15" customHeight="1" x14ac:dyDescent="0.6">
      <c r="B108" s="449">
        <v>76</v>
      </c>
      <c r="C108" s="441" t="s">
        <v>925</v>
      </c>
      <c r="D108" s="25">
        <v>9124</v>
      </c>
      <c r="E108" s="33" t="s">
        <v>136</v>
      </c>
      <c r="F108" s="8">
        <v>1908</v>
      </c>
      <c r="G108" s="8">
        <v>832</v>
      </c>
      <c r="H108" s="461">
        <f t="shared" si="3"/>
        <v>0.4360587002096436</v>
      </c>
    </row>
    <row r="109" spans="2:8" s="1" customFormat="1" ht="15" customHeight="1" x14ac:dyDescent="0.6">
      <c r="B109" s="449">
        <v>76</v>
      </c>
      <c r="C109" s="441" t="s">
        <v>925</v>
      </c>
      <c r="D109" s="25">
        <v>9125</v>
      </c>
      <c r="E109" s="33" t="s">
        <v>137</v>
      </c>
      <c r="F109" s="8">
        <v>1875</v>
      </c>
      <c r="G109" s="8">
        <v>1060</v>
      </c>
      <c r="H109" s="461">
        <f t="shared" si="3"/>
        <v>0.56533333333333335</v>
      </c>
    </row>
    <row r="110" spans="2:8" s="1" customFormat="1" ht="15" customHeight="1" x14ac:dyDescent="0.6">
      <c r="B110" s="449">
        <v>76</v>
      </c>
      <c r="C110" s="441" t="s">
        <v>925</v>
      </c>
      <c r="D110" s="25">
        <v>9126</v>
      </c>
      <c r="E110" s="33" t="s">
        <v>138</v>
      </c>
      <c r="F110" s="8">
        <v>524</v>
      </c>
      <c r="G110" s="8">
        <v>33</v>
      </c>
      <c r="H110" s="461">
        <f t="shared" si="3"/>
        <v>6.2977099236641215E-2</v>
      </c>
    </row>
    <row r="111" spans="2:8" s="1" customFormat="1" ht="15" customHeight="1" x14ac:dyDescent="0.6">
      <c r="B111" s="449">
        <v>76</v>
      </c>
      <c r="C111" s="441" t="s">
        <v>925</v>
      </c>
      <c r="D111" s="25">
        <v>9227</v>
      </c>
      <c r="E111" s="33" t="s">
        <v>139</v>
      </c>
      <c r="F111" s="8">
        <v>1900</v>
      </c>
      <c r="G111" s="8">
        <v>964</v>
      </c>
      <c r="H111" s="461">
        <f t="shared" si="3"/>
        <v>0.50736842105263158</v>
      </c>
    </row>
    <row r="112" spans="2:8" s="1" customFormat="1" ht="15" customHeight="1" x14ac:dyDescent="0.6">
      <c r="B112" s="449">
        <v>76</v>
      </c>
      <c r="C112" s="441" t="s">
        <v>925</v>
      </c>
      <c r="D112" s="25">
        <v>9228</v>
      </c>
      <c r="E112" s="33" t="s">
        <v>140</v>
      </c>
      <c r="F112" s="8">
        <v>1391</v>
      </c>
      <c r="G112" s="8">
        <v>809</v>
      </c>
      <c r="H112" s="461">
        <f t="shared" si="3"/>
        <v>0.58159597411933861</v>
      </c>
    </row>
    <row r="113" spans="2:8" s="1" customFormat="1" ht="15" customHeight="1" x14ac:dyDescent="0.6">
      <c r="B113" s="449">
        <v>76</v>
      </c>
      <c r="C113" s="441" t="s">
        <v>925</v>
      </c>
      <c r="D113" s="25">
        <v>9229</v>
      </c>
      <c r="E113" s="33" t="s">
        <v>141</v>
      </c>
      <c r="F113" s="8">
        <v>1460</v>
      </c>
      <c r="G113" s="8">
        <v>796</v>
      </c>
      <c r="H113" s="461">
        <f t="shared" si="3"/>
        <v>0.54520547945205478</v>
      </c>
    </row>
    <row r="114" spans="2:8" s="1" customFormat="1" ht="15" customHeight="1" x14ac:dyDescent="0.6">
      <c r="B114" s="449">
        <v>76</v>
      </c>
      <c r="C114" s="441" t="s">
        <v>925</v>
      </c>
      <c r="D114" s="25">
        <v>9230</v>
      </c>
      <c r="E114" s="33" t="s">
        <v>142</v>
      </c>
      <c r="F114" s="8">
        <v>1237</v>
      </c>
      <c r="G114" s="8">
        <v>577</v>
      </c>
      <c r="H114" s="461">
        <f t="shared" si="3"/>
        <v>0.46645109135004043</v>
      </c>
    </row>
    <row r="115" spans="2:8" s="1" customFormat="1" ht="15" customHeight="1" x14ac:dyDescent="0.6">
      <c r="B115" s="449">
        <v>76</v>
      </c>
      <c r="C115" s="441" t="s">
        <v>925</v>
      </c>
      <c r="D115" s="25">
        <v>9311</v>
      </c>
      <c r="E115" s="33" t="s">
        <v>143</v>
      </c>
      <c r="F115" s="8">
        <v>1773</v>
      </c>
      <c r="G115" s="8">
        <v>990</v>
      </c>
      <c r="H115" s="461">
        <f t="shared" si="3"/>
        <v>0.55837563451776651</v>
      </c>
    </row>
    <row r="116" spans="2:8" s="1" customFormat="1" ht="15" customHeight="1" x14ac:dyDescent="0.6">
      <c r="B116" s="449">
        <v>76</v>
      </c>
      <c r="C116" s="441" t="s">
        <v>925</v>
      </c>
      <c r="D116" s="25">
        <v>9543</v>
      </c>
      <c r="E116" s="33" t="s">
        <v>144</v>
      </c>
      <c r="F116" s="8">
        <v>1200</v>
      </c>
      <c r="G116" s="8">
        <v>480</v>
      </c>
      <c r="H116" s="461">
        <f t="shared" si="3"/>
        <v>0.4</v>
      </c>
    </row>
    <row r="117" spans="2:8" s="1" customFormat="1" ht="15" customHeight="1" x14ac:dyDescent="0.6">
      <c r="B117" s="449">
        <v>76</v>
      </c>
      <c r="C117" s="441" t="s">
        <v>925</v>
      </c>
      <c r="D117" s="25">
        <v>9544</v>
      </c>
      <c r="E117" s="33" t="s">
        <v>145</v>
      </c>
      <c r="F117" s="8">
        <v>1641</v>
      </c>
      <c r="G117" s="8">
        <v>805</v>
      </c>
      <c r="H117" s="461">
        <f t="shared" si="3"/>
        <v>0.49055453991468617</v>
      </c>
    </row>
    <row r="118" spans="2:8" s="1" customFormat="1" ht="15" customHeight="1" x14ac:dyDescent="0.6">
      <c r="B118" s="449">
        <v>81</v>
      </c>
      <c r="C118" s="441" t="s">
        <v>898</v>
      </c>
      <c r="D118" s="25">
        <v>9530</v>
      </c>
      <c r="E118" s="33" t="s">
        <v>147</v>
      </c>
      <c r="F118" s="8">
        <v>499</v>
      </c>
      <c r="G118" s="8">
        <v>222</v>
      </c>
      <c r="H118" s="461">
        <f t="shared" si="3"/>
        <v>0.44488977955911824</v>
      </c>
    </row>
    <row r="119" spans="2:8" s="1" customFormat="1" ht="15" customHeight="1" x14ac:dyDescent="0.6">
      <c r="B119" s="449">
        <v>85</v>
      </c>
      <c r="C119" s="441" t="s">
        <v>904</v>
      </c>
      <c r="D119" s="25">
        <v>9519</v>
      </c>
      <c r="E119" s="33" t="s">
        <v>149</v>
      </c>
      <c r="F119" s="8">
        <v>1163</v>
      </c>
      <c r="G119" s="8">
        <v>648</v>
      </c>
      <c r="H119" s="461">
        <f t="shared" si="3"/>
        <v>0.55717970765262248</v>
      </c>
    </row>
    <row r="120" spans="2:8" s="1" customFormat="1" ht="15" customHeight="1" x14ac:dyDescent="0.6">
      <c r="B120" s="449">
        <v>86</v>
      </c>
      <c r="C120" s="441" t="s">
        <v>918</v>
      </c>
      <c r="D120" s="25">
        <v>9518</v>
      </c>
      <c r="E120" s="33" t="s">
        <v>151</v>
      </c>
      <c r="F120" s="8">
        <v>897</v>
      </c>
      <c r="G120" s="8">
        <v>392</v>
      </c>
      <c r="H120" s="461">
        <f t="shared" si="3"/>
        <v>0.43701226309921964</v>
      </c>
    </row>
    <row r="121" spans="2:8" s="1" customFormat="1" ht="15" customHeight="1" x14ac:dyDescent="0.6">
      <c r="B121" s="449">
        <v>88</v>
      </c>
      <c r="C121" s="441" t="s">
        <v>921</v>
      </c>
      <c r="D121" s="25">
        <v>9539</v>
      </c>
      <c r="E121" s="33" t="s">
        <v>153</v>
      </c>
      <c r="F121" s="8">
        <v>773</v>
      </c>
      <c r="G121" s="8">
        <v>363</v>
      </c>
      <c r="H121" s="461">
        <f t="shared" si="3"/>
        <v>0.46959896507115134</v>
      </c>
    </row>
    <row r="122" spans="2:8" s="1" customFormat="1" ht="15" customHeight="1" x14ac:dyDescent="0.6">
      <c r="B122" s="449">
        <v>91</v>
      </c>
      <c r="C122" s="441" t="s">
        <v>896</v>
      </c>
      <c r="D122" s="25">
        <v>9517</v>
      </c>
      <c r="E122" s="33" t="s">
        <v>155</v>
      </c>
      <c r="F122" s="8">
        <v>260</v>
      </c>
      <c r="G122" s="8">
        <v>226</v>
      </c>
      <c r="H122" s="461">
        <f t="shared" si="3"/>
        <v>0.86923076923076925</v>
      </c>
    </row>
    <row r="123" spans="2:8" s="1" customFormat="1" ht="15" customHeight="1" x14ac:dyDescent="0.6">
      <c r="B123" s="449">
        <v>94</v>
      </c>
      <c r="C123" s="441" t="s">
        <v>911</v>
      </c>
      <c r="D123" s="25">
        <v>9547</v>
      </c>
      <c r="E123" s="33" t="s">
        <v>157</v>
      </c>
      <c r="F123" s="8">
        <v>243</v>
      </c>
      <c r="G123" s="8">
        <v>114</v>
      </c>
      <c r="H123" s="461">
        <f t="shared" si="3"/>
        <v>0.46913580246913578</v>
      </c>
    </row>
    <row r="124" spans="2:8" s="1" customFormat="1" ht="15" customHeight="1" x14ac:dyDescent="0.6">
      <c r="B124" s="449">
        <v>95</v>
      </c>
      <c r="C124" s="441" t="s">
        <v>913</v>
      </c>
      <c r="D124" s="25">
        <v>9533</v>
      </c>
      <c r="E124" s="33" t="s">
        <v>159</v>
      </c>
      <c r="F124" s="8">
        <v>1002</v>
      </c>
      <c r="G124" s="8">
        <v>412</v>
      </c>
      <c r="H124" s="461">
        <f t="shared" si="3"/>
        <v>0.41117764471057883</v>
      </c>
    </row>
    <row r="125" spans="2:8" s="1" customFormat="1" ht="15" customHeight="1" x14ac:dyDescent="0.6">
      <c r="B125" s="449">
        <v>97</v>
      </c>
      <c r="C125" s="441" t="s">
        <v>926</v>
      </c>
      <c r="D125" s="25">
        <v>9548</v>
      </c>
      <c r="E125" s="33" t="s">
        <v>161</v>
      </c>
      <c r="F125" s="8">
        <v>25</v>
      </c>
      <c r="G125" s="8">
        <v>0</v>
      </c>
      <c r="H125" s="461">
        <v>0</v>
      </c>
    </row>
    <row r="126" spans="2:8" s="1" customFormat="1" ht="15" customHeight="1" thickBot="1" x14ac:dyDescent="0.65">
      <c r="B126" s="450">
        <v>99</v>
      </c>
      <c r="C126" s="451" t="s">
        <v>927</v>
      </c>
      <c r="D126" s="452">
        <v>9531</v>
      </c>
      <c r="E126" s="453" t="s">
        <v>163</v>
      </c>
      <c r="F126" s="462">
        <v>214</v>
      </c>
      <c r="G126" s="462">
        <v>167</v>
      </c>
      <c r="H126" s="463">
        <f>+G126/F126</f>
        <v>0.78037383177570097</v>
      </c>
    </row>
    <row r="127" spans="2:8" s="10" customFormat="1" ht="20.25" customHeight="1" x14ac:dyDescent="0.55000000000000004">
      <c r="B127" s="766" t="s">
        <v>164</v>
      </c>
      <c r="C127" s="766"/>
      <c r="D127" s="442"/>
      <c r="E127" s="442"/>
      <c r="F127" s="443"/>
      <c r="G127" s="443">
        <f>+SUM(G9:G126)</f>
        <v>110690</v>
      </c>
      <c r="H127" s="444"/>
    </row>
    <row r="129" spans="2:2" x14ac:dyDescent="0.55000000000000004">
      <c r="B129" s="559" t="s">
        <v>687</v>
      </c>
    </row>
  </sheetData>
  <sheetProtection algorithmName="SHA-512" hashValue="Qzi5Ox6y7XgH9rZc/KCMhL7jn0NZENo3SKNClypaJqE79Q8hmZN1kqC5GNuQuCgkjEH4f6x18RkNER1oK3V3NQ==" saltValue="qXciZGNpN/Mbg8BAXIc2nw==" spinCount="100000" sheet="1" objects="1" scenarios="1"/>
  <sortState xmlns:xlrd2="http://schemas.microsoft.com/office/spreadsheetml/2017/richdata2" ref="B8:H126">
    <sortCondition ref="B9:B126"/>
    <sortCondition ref="D9:D126"/>
  </sortState>
  <mergeCells count="1">
    <mergeCell ref="B127:C127"/>
  </mergeCells>
  <pageMargins left="0.7" right="0.7" top="0.75" bottom="0.75" header="0.3" footer="0.3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6E770-57A7-40A1-BC9A-8F8611EE5000}">
  <sheetPr codeName="Hoja15">
    <tabColor rgb="FFFFFF00"/>
  </sheetPr>
  <dimension ref="A1:W144"/>
  <sheetViews>
    <sheetView zoomScale="70" zoomScaleNormal="70" workbookViewId="0">
      <pane xSplit="4" ySplit="11" topLeftCell="E15" activePane="bottomRight" state="frozen"/>
      <selection pane="topRight"/>
      <selection pane="bottomLeft"/>
      <selection pane="bottomRight"/>
    </sheetView>
  </sheetViews>
  <sheetFormatPr baseColWidth="10" defaultColWidth="11.41796875" defaultRowHeight="14.4" x14ac:dyDescent="0.55000000000000004"/>
  <cols>
    <col min="1" max="1" width="11.83984375" customWidth="1"/>
    <col min="2" max="2" width="27.578125" customWidth="1"/>
    <col min="3" max="3" width="13.578125" bestFit="1" customWidth="1"/>
    <col min="4" max="4" width="65.578125" customWidth="1"/>
    <col min="5" max="23" width="20.68359375" customWidth="1"/>
  </cols>
  <sheetData>
    <row r="1" spans="1:23" ht="15.75" customHeight="1" x14ac:dyDescent="0.55000000000000004"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51"/>
      <c r="U1" s="51"/>
      <c r="V1" s="51"/>
      <c r="W1" s="51"/>
    </row>
    <row r="2" spans="1:23" ht="15.75" customHeight="1" x14ac:dyDescent="0.55000000000000004">
      <c r="B2" s="3" t="s">
        <v>0</v>
      </c>
    </row>
    <row r="3" spans="1:23" ht="15.75" customHeight="1" x14ac:dyDescent="0.55000000000000004">
      <c r="B3" s="3" t="s">
        <v>1</v>
      </c>
    </row>
    <row r="4" spans="1:23" ht="15.75" customHeight="1" x14ac:dyDescent="0.55000000000000004">
      <c r="B4" s="5" t="s">
        <v>2</v>
      </c>
    </row>
    <row r="5" spans="1:23" ht="15.75" customHeight="1" x14ac:dyDescent="0.55000000000000004">
      <c r="A5" s="1"/>
      <c r="B5" s="5" t="s">
        <v>324</v>
      </c>
      <c r="E5" s="2"/>
      <c r="F5" s="2"/>
      <c r="G5" s="2"/>
      <c r="H5" s="2"/>
    </row>
    <row r="6" spans="1:23" ht="15.75" customHeight="1" x14ac:dyDescent="0.55000000000000004">
      <c r="A6" s="1"/>
      <c r="B6" s="6"/>
      <c r="C6" s="6"/>
      <c r="D6" s="6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4"/>
      <c r="U6" s="4"/>
      <c r="V6" s="4"/>
      <c r="W6" s="4"/>
    </row>
    <row r="7" spans="1:23" ht="15.75" customHeight="1" x14ac:dyDescent="0.55000000000000004">
      <c r="A7" s="1"/>
      <c r="B7" s="6"/>
      <c r="C7" s="6"/>
      <c r="D7" s="6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4"/>
      <c r="U7" s="4"/>
      <c r="V7" s="4"/>
      <c r="W7" s="4"/>
    </row>
    <row r="8" spans="1:23" ht="15.75" customHeight="1" x14ac:dyDescent="0.55000000000000004">
      <c r="A8" s="1"/>
      <c r="B8" s="6"/>
      <c r="C8" s="6"/>
      <c r="D8" s="6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4"/>
      <c r="U8" s="4"/>
      <c r="V8" s="4"/>
      <c r="W8" s="4"/>
    </row>
    <row r="9" spans="1:23" ht="75" customHeight="1" x14ac:dyDescent="0.55000000000000004">
      <c r="A9" s="677" t="s">
        <v>165</v>
      </c>
      <c r="B9" s="677" t="s">
        <v>166</v>
      </c>
      <c r="C9" s="677" t="s">
        <v>5</v>
      </c>
      <c r="D9" s="677" t="s">
        <v>6</v>
      </c>
      <c r="E9" s="684" t="s">
        <v>7</v>
      </c>
      <c r="F9" s="685"/>
      <c r="G9" s="686"/>
      <c r="H9" s="659" t="s">
        <v>8</v>
      </c>
      <c r="I9" s="660"/>
      <c r="J9" s="660"/>
      <c r="K9" s="660"/>
      <c r="L9" s="660"/>
      <c r="M9" s="660"/>
      <c r="N9" s="660"/>
      <c r="O9" s="660"/>
      <c r="P9" s="660"/>
      <c r="Q9" s="763" t="s">
        <v>270</v>
      </c>
      <c r="R9" s="764"/>
      <c r="S9" s="765"/>
      <c r="T9" s="763" t="s">
        <v>271</v>
      </c>
      <c r="U9" s="764"/>
      <c r="V9" s="765"/>
      <c r="W9" s="695" t="s">
        <v>272</v>
      </c>
    </row>
    <row r="10" spans="1:23" ht="75" customHeight="1" x14ac:dyDescent="0.55000000000000004">
      <c r="A10" s="677"/>
      <c r="B10" s="677"/>
      <c r="C10" s="677"/>
      <c r="D10" s="677"/>
      <c r="E10" s="674" t="s">
        <v>273</v>
      </c>
      <c r="F10" s="675"/>
      <c r="G10" s="676"/>
      <c r="H10" s="674" t="s">
        <v>282</v>
      </c>
      <c r="I10" s="675"/>
      <c r="J10" s="676"/>
      <c r="K10" s="674" t="s">
        <v>274</v>
      </c>
      <c r="L10" s="675"/>
      <c r="M10" s="676"/>
      <c r="N10" s="733" t="s">
        <v>275</v>
      </c>
      <c r="O10" s="733"/>
      <c r="P10" s="733"/>
      <c r="Q10" s="659"/>
      <c r="R10" s="660"/>
      <c r="S10" s="661"/>
      <c r="T10" s="659"/>
      <c r="U10" s="660"/>
      <c r="V10" s="661"/>
      <c r="W10" s="757"/>
    </row>
    <row r="11" spans="1:23" ht="75" customHeight="1" x14ac:dyDescent="0.55000000000000004">
      <c r="A11" s="677"/>
      <c r="B11" s="677"/>
      <c r="C11" s="677"/>
      <c r="D11" s="677"/>
      <c r="E11" s="40" t="s">
        <v>276</v>
      </c>
      <c r="F11" s="40" t="s">
        <v>277</v>
      </c>
      <c r="G11" s="67" t="s">
        <v>283</v>
      </c>
      <c r="H11" s="40" t="s">
        <v>276</v>
      </c>
      <c r="I11" s="40" t="s">
        <v>277</v>
      </c>
      <c r="J11" s="40" t="s">
        <v>283</v>
      </c>
      <c r="K11" s="40" t="s">
        <v>276</v>
      </c>
      <c r="L11" s="40" t="s">
        <v>277</v>
      </c>
      <c r="M11" s="40" t="s">
        <v>283</v>
      </c>
      <c r="N11" s="40" t="s">
        <v>276</v>
      </c>
      <c r="O11" s="40" t="s">
        <v>277</v>
      </c>
      <c r="P11" s="40" t="s">
        <v>283</v>
      </c>
      <c r="Q11" s="40" t="s">
        <v>276</v>
      </c>
      <c r="R11" s="40" t="s">
        <v>277</v>
      </c>
      <c r="S11" s="40" t="s">
        <v>283</v>
      </c>
      <c r="T11" s="40" t="s">
        <v>279</v>
      </c>
      <c r="U11" s="40" t="s">
        <v>280</v>
      </c>
      <c r="V11" s="40" t="s">
        <v>283</v>
      </c>
      <c r="W11" s="40" t="s">
        <v>283</v>
      </c>
    </row>
    <row r="12" spans="1:23" s="1" customFormat="1" ht="15" customHeight="1" x14ac:dyDescent="0.55000000000000004">
      <c r="A12" s="16">
        <v>5</v>
      </c>
      <c r="B12" s="17" t="s">
        <v>21</v>
      </c>
      <c r="C12" s="18">
        <v>9101</v>
      </c>
      <c r="D12" s="17" t="s">
        <v>22</v>
      </c>
      <c r="E12" s="8"/>
      <c r="F12" s="8">
        <v>0</v>
      </c>
      <c r="G12" s="8">
        <v>0</v>
      </c>
      <c r="H12" s="8"/>
      <c r="I12" s="8"/>
      <c r="J12" s="8"/>
      <c r="K12" s="8"/>
      <c r="L12" s="8">
        <v>0</v>
      </c>
      <c r="M12" s="8">
        <v>0</v>
      </c>
      <c r="N12" s="8"/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/>
      <c r="U12" s="8"/>
      <c r="V12" s="8"/>
      <c r="W12" s="8">
        <v>0</v>
      </c>
    </row>
    <row r="13" spans="1:23" s="1" customFormat="1" ht="15" customHeight="1" x14ac:dyDescent="0.55000000000000004">
      <c r="A13" s="16">
        <v>5</v>
      </c>
      <c r="B13" s="17" t="s">
        <v>21</v>
      </c>
      <c r="C13" s="18">
        <v>9127</v>
      </c>
      <c r="D13" s="17" t="s">
        <v>23</v>
      </c>
      <c r="E13" s="8"/>
      <c r="F13" s="8">
        <v>0</v>
      </c>
      <c r="G13" s="8">
        <v>0</v>
      </c>
      <c r="H13" s="8"/>
      <c r="I13" s="8"/>
      <c r="J13" s="8"/>
      <c r="K13" s="8"/>
      <c r="L13" s="8">
        <v>0</v>
      </c>
      <c r="M13" s="8">
        <v>0</v>
      </c>
      <c r="N13" s="8"/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/>
      <c r="U13" s="8"/>
      <c r="V13" s="8"/>
      <c r="W13" s="8">
        <v>0</v>
      </c>
    </row>
    <row r="14" spans="1:23" s="1" customFormat="1" ht="15" customHeight="1" x14ac:dyDescent="0.55000000000000004">
      <c r="A14" s="16">
        <v>5</v>
      </c>
      <c r="B14" s="17" t="s">
        <v>21</v>
      </c>
      <c r="C14" s="18">
        <v>9201</v>
      </c>
      <c r="D14" s="17" t="s">
        <v>24</v>
      </c>
      <c r="E14" s="8"/>
      <c r="F14" s="8">
        <v>0</v>
      </c>
      <c r="G14" s="8">
        <v>0</v>
      </c>
      <c r="H14" s="8"/>
      <c r="I14" s="8"/>
      <c r="J14" s="8"/>
      <c r="K14" s="8"/>
      <c r="L14" s="8">
        <v>0</v>
      </c>
      <c r="M14" s="8">
        <v>0</v>
      </c>
      <c r="N14" s="8"/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/>
      <c r="U14" s="8"/>
      <c r="V14" s="8"/>
      <c r="W14" s="8">
        <v>0</v>
      </c>
    </row>
    <row r="15" spans="1:23" s="1" customFormat="1" ht="15" customHeight="1" x14ac:dyDescent="0.55000000000000004">
      <c r="A15" s="16">
        <v>5</v>
      </c>
      <c r="B15" s="17" t="s">
        <v>21</v>
      </c>
      <c r="C15" s="18">
        <v>9202</v>
      </c>
      <c r="D15" s="17" t="s">
        <v>25</v>
      </c>
      <c r="E15" s="8"/>
      <c r="F15" s="8">
        <v>0</v>
      </c>
      <c r="G15" s="8">
        <v>0</v>
      </c>
      <c r="H15" s="8"/>
      <c r="I15" s="8"/>
      <c r="J15" s="8"/>
      <c r="K15" s="8"/>
      <c r="L15" s="8">
        <v>0</v>
      </c>
      <c r="M15" s="8">
        <v>0</v>
      </c>
      <c r="N15" s="8"/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/>
      <c r="U15" s="8"/>
      <c r="V15" s="8"/>
      <c r="W15" s="8">
        <v>0</v>
      </c>
    </row>
    <row r="16" spans="1:23" s="1" customFormat="1" ht="15" customHeight="1" x14ac:dyDescent="0.55000000000000004">
      <c r="A16" s="16">
        <v>5</v>
      </c>
      <c r="B16" s="17" t="s">
        <v>21</v>
      </c>
      <c r="C16" s="18">
        <v>9203</v>
      </c>
      <c r="D16" s="17" t="s">
        <v>26</v>
      </c>
      <c r="E16" s="8"/>
      <c r="F16" s="8">
        <v>0</v>
      </c>
      <c r="G16" s="8">
        <v>0</v>
      </c>
      <c r="H16" s="8"/>
      <c r="I16" s="8"/>
      <c r="J16" s="8"/>
      <c r="K16" s="8"/>
      <c r="L16" s="8">
        <v>0</v>
      </c>
      <c r="M16" s="8">
        <v>0</v>
      </c>
      <c r="N16" s="8"/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/>
      <c r="U16" s="8"/>
      <c r="V16" s="8"/>
      <c r="W16" s="8">
        <v>0</v>
      </c>
    </row>
    <row r="17" spans="1:23" s="1" customFormat="1" ht="15" customHeight="1" x14ac:dyDescent="0.55000000000000004">
      <c r="A17" s="16">
        <v>5</v>
      </c>
      <c r="B17" s="17" t="s">
        <v>21</v>
      </c>
      <c r="C17" s="18">
        <v>9204</v>
      </c>
      <c r="D17" s="17" t="s">
        <v>27</v>
      </c>
      <c r="E17" s="8"/>
      <c r="F17" s="8">
        <v>0</v>
      </c>
      <c r="G17" s="8">
        <v>0</v>
      </c>
      <c r="H17" s="8"/>
      <c r="I17" s="8"/>
      <c r="J17" s="8"/>
      <c r="K17" s="8"/>
      <c r="L17" s="8">
        <v>0</v>
      </c>
      <c r="M17" s="8">
        <v>0</v>
      </c>
      <c r="N17" s="8"/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/>
      <c r="U17" s="8"/>
      <c r="V17" s="8"/>
      <c r="W17" s="8">
        <v>0</v>
      </c>
    </row>
    <row r="18" spans="1:23" s="1" customFormat="1" ht="15" customHeight="1" x14ac:dyDescent="0.55000000000000004">
      <c r="A18" s="16">
        <v>5</v>
      </c>
      <c r="B18" s="17" t="s">
        <v>21</v>
      </c>
      <c r="C18" s="18">
        <v>9205</v>
      </c>
      <c r="D18" s="17" t="s">
        <v>28</v>
      </c>
      <c r="E18" s="8"/>
      <c r="F18" s="8">
        <v>0</v>
      </c>
      <c r="G18" s="8">
        <v>0</v>
      </c>
      <c r="H18" s="8"/>
      <c r="I18" s="8"/>
      <c r="J18" s="8"/>
      <c r="K18" s="8"/>
      <c r="L18" s="8">
        <v>0</v>
      </c>
      <c r="M18" s="8">
        <v>0</v>
      </c>
      <c r="N18" s="8"/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/>
      <c r="U18" s="8"/>
      <c r="V18" s="8"/>
      <c r="W18" s="8">
        <v>0</v>
      </c>
    </row>
    <row r="19" spans="1:23" s="1" customFormat="1" ht="15" customHeight="1" x14ac:dyDescent="0.55000000000000004">
      <c r="A19" s="16">
        <v>5</v>
      </c>
      <c r="B19" s="17" t="s">
        <v>21</v>
      </c>
      <c r="C19" s="18">
        <v>9206</v>
      </c>
      <c r="D19" s="17" t="s">
        <v>29</v>
      </c>
      <c r="E19" s="8"/>
      <c r="F19" s="8">
        <v>0</v>
      </c>
      <c r="G19" s="8">
        <v>0</v>
      </c>
      <c r="H19" s="8"/>
      <c r="I19" s="8"/>
      <c r="J19" s="8"/>
      <c r="K19" s="8"/>
      <c r="L19" s="8">
        <v>0</v>
      </c>
      <c r="M19" s="8">
        <v>0</v>
      </c>
      <c r="N19" s="8"/>
      <c r="O19" s="8">
        <v>60</v>
      </c>
      <c r="P19" s="8">
        <v>60</v>
      </c>
      <c r="Q19" s="8">
        <v>0</v>
      </c>
      <c r="R19" s="8">
        <v>60</v>
      </c>
      <c r="S19" s="8">
        <v>60</v>
      </c>
      <c r="T19" s="8"/>
      <c r="U19" s="8"/>
      <c r="V19" s="8"/>
      <c r="W19" s="8">
        <v>60</v>
      </c>
    </row>
    <row r="20" spans="1:23" s="1" customFormat="1" ht="15" customHeight="1" x14ac:dyDescent="0.55000000000000004">
      <c r="A20" s="16">
        <v>5</v>
      </c>
      <c r="B20" s="17" t="s">
        <v>21</v>
      </c>
      <c r="C20" s="18">
        <v>9301</v>
      </c>
      <c r="D20" s="17" t="s">
        <v>30</v>
      </c>
      <c r="E20" s="8"/>
      <c r="F20" s="8">
        <v>0</v>
      </c>
      <c r="G20" s="8">
        <v>0</v>
      </c>
      <c r="H20" s="8"/>
      <c r="I20" s="8"/>
      <c r="J20" s="8"/>
      <c r="K20" s="8"/>
      <c r="L20" s="8">
        <v>0</v>
      </c>
      <c r="M20" s="8">
        <v>0</v>
      </c>
      <c r="N20" s="8"/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/>
      <c r="U20" s="8"/>
      <c r="V20" s="8"/>
      <c r="W20" s="8">
        <v>0</v>
      </c>
    </row>
    <row r="21" spans="1:23" s="1" customFormat="1" ht="15" customHeight="1" x14ac:dyDescent="0.55000000000000004">
      <c r="A21" s="16">
        <v>5</v>
      </c>
      <c r="B21" s="17" t="s">
        <v>21</v>
      </c>
      <c r="C21" s="18">
        <v>9401</v>
      </c>
      <c r="D21" s="17" t="s">
        <v>31</v>
      </c>
      <c r="E21" s="8"/>
      <c r="F21" s="8">
        <v>1380</v>
      </c>
      <c r="G21" s="8">
        <v>1380</v>
      </c>
      <c r="H21" s="8"/>
      <c r="I21" s="8"/>
      <c r="J21" s="8"/>
      <c r="K21" s="8"/>
      <c r="L21" s="8">
        <v>43</v>
      </c>
      <c r="M21" s="8">
        <v>43</v>
      </c>
      <c r="N21" s="8"/>
      <c r="O21" s="8">
        <v>802</v>
      </c>
      <c r="P21" s="8">
        <v>802</v>
      </c>
      <c r="Q21" s="8">
        <v>0</v>
      </c>
      <c r="R21" s="8">
        <v>2225</v>
      </c>
      <c r="S21" s="8">
        <v>2225</v>
      </c>
      <c r="T21" s="8"/>
      <c r="U21" s="8"/>
      <c r="V21" s="8"/>
      <c r="W21" s="8">
        <v>2225</v>
      </c>
    </row>
    <row r="22" spans="1:23" s="1" customFormat="1" ht="15" customHeight="1" x14ac:dyDescent="0.55000000000000004">
      <c r="A22" s="16">
        <v>5</v>
      </c>
      <c r="B22" s="17" t="s">
        <v>21</v>
      </c>
      <c r="C22" s="18">
        <v>9402</v>
      </c>
      <c r="D22" s="17" t="s">
        <v>32</v>
      </c>
      <c r="E22" s="8"/>
      <c r="F22" s="8">
        <v>0</v>
      </c>
      <c r="G22" s="8">
        <v>0</v>
      </c>
      <c r="H22" s="8"/>
      <c r="I22" s="8"/>
      <c r="J22" s="8"/>
      <c r="K22" s="8"/>
      <c r="L22" s="8">
        <v>0</v>
      </c>
      <c r="M22" s="8">
        <v>0</v>
      </c>
      <c r="N22" s="8"/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/>
      <c r="U22" s="8"/>
      <c r="V22" s="8"/>
      <c r="W22" s="8">
        <v>0</v>
      </c>
    </row>
    <row r="23" spans="1:23" s="1" customFormat="1" ht="15" customHeight="1" x14ac:dyDescent="0.55000000000000004">
      <c r="A23" s="16">
        <v>5</v>
      </c>
      <c r="B23" s="17" t="s">
        <v>21</v>
      </c>
      <c r="C23" s="18">
        <v>9501</v>
      </c>
      <c r="D23" s="17" t="s">
        <v>33</v>
      </c>
      <c r="E23" s="8"/>
      <c r="F23" s="8">
        <v>0</v>
      </c>
      <c r="G23" s="8">
        <v>0</v>
      </c>
      <c r="H23" s="8"/>
      <c r="I23" s="8"/>
      <c r="J23" s="8"/>
      <c r="K23" s="8"/>
      <c r="L23" s="8">
        <v>0</v>
      </c>
      <c r="M23" s="8">
        <v>0</v>
      </c>
      <c r="N23" s="8"/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/>
      <c r="U23" s="8"/>
      <c r="V23" s="8"/>
      <c r="W23" s="8">
        <v>0</v>
      </c>
    </row>
    <row r="24" spans="1:23" s="1" customFormat="1" ht="15" customHeight="1" x14ac:dyDescent="0.55000000000000004">
      <c r="A24" s="16">
        <v>5</v>
      </c>
      <c r="B24" s="17" t="s">
        <v>21</v>
      </c>
      <c r="C24" s="18">
        <v>9502</v>
      </c>
      <c r="D24" s="17" t="s">
        <v>34</v>
      </c>
      <c r="E24" s="8"/>
      <c r="F24" s="8">
        <v>0</v>
      </c>
      <c r="G24" s="8">
        <v>0</v>
      </c>
      <c r="H24" s="8"/>
      <c r="I24" s="8"/>
      <c r="J24" s="8"/>
      <c r="K24" s="8"/>
      <c r="L24" s="8">
        <v>0</v>
      </c>
      <c r="M24" s="8">
        <v>0</v>
      </c>
      <c r="N24" s="8"/>
      <c r="O24" s="8">
        <v>90</v>
      </c>
      <c r="P24" s="8">
        <v>90</v>
      </c>
      <c r="Q24" s="8">
        <v>0</v>
      </c>
      <c r="R24" s="8">
        <v>90</v>
      </c>
      <c r="S24" s="8">
        <v>90</v>
      </c>
      <c r="T24" s="8"/>
      <c r="U24" s="8"/>
      <c r="V24" s="8"/>
      <c r="W24" s="8">
        <v>90</v>
      </c>
    </row>
    <row r="25" spans="1:23" s="1" customFormat="1" ht="15" customHeight="1" x14ac:dyDescent="0.55000000000000004">
      <c r="A25" s="16">
        <v>5</v>
      </c>
      <c r="B25" s="17" t="s">
        <v>21</v>
      </c>
      <c r="C25" s="18">
        <v>9503</v>
      </c>
      <c r="D25" s="17" t="s">
        <v>35</v>
      </c>
      <c r="E25" s="8"/>
      <c r="F25" s="8">
        <v>0</v>
      </c>
      <c r="G25" s="8">
        <v>0</v>
      </c>
      <c r="H25" s="8"/>
      <c r="I25" s="8"/>
      <c r="J25" s="8"/>
      <c r="K25" s="8"/>
      <c r="L25" s="8">
        <v>0</v>
      </c>
      <c r="M25" s="8">
        <v>0</v>
      </c>
      <c r="N25" s="8"/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/>
      <c r="U25" s="8"/>
      <c r="V25" s="8"/>
      <c r="W25" s="8">
        <v>0</v>
      </c>
    </row>
    <row r="26" spans="1:23" s="1" customFormat="1" ht="15" customHeight="1" x14ac:dyDescent="0.55000000000000004">
      <c r="A26" s="16">
        <v>5</v>
      </c>
      <c r="B26" s="17" t="s">
        <v>21</v>
      </c>
      <c r="C26" s="18">
        <v>9504</v>
      </c>
      <c r="D26" s="17" t="s">
        <v>36</v>
      </c>
      <c r="E26" s="8"/>
      <c r="F26" s="8">
        <v>60</v>
      </c>
      <c r="G26" s="8">
        <v>60</v>
      </c>
      <c r="H26" s="8"/>
      <c r="I26" s="8"/>
      <c r="J26" s="8"/>
      <c r="K26" s="8"/>
      <c r="L26" s="8">
        <v>0</v>
      </c>
      <c r="M26" s="8">
        <v>0</v>
      </c>
      <c r="N26" s="8"/>
      <c r="O26" s="8">
        <v>210</v>
      </c>
      <c r="P26" s="8">
        <v>210</v>
      </c>
      <c r="Q26" s="8">
        <v>0</v>
      </c>
      <c r="R26" s="8">
        <v>270</v>
      </c>
      <c r="S26" s="8">
        <v>270</v>
      </c>
      <c r="T26" s="8"/>
      <c r="U26" s="8"/>
      <c r="V26" s="8"/>
      <c r="W26" s="8">
        <v>270</v>
      </c>
    </row>
    <row r="27" spans="1:23" s="1" customFormat="1" ht="15" customHeight="1" x14ac:dyDescent="0.55000000000000004">
      <c r="A27" s="16">
        <v>5</v>
      </c>
      <c r="B27" s="17" t="s">
        <v>21</v>
      </c>
      <c r="C27" s="18">
        <v>9549</v>
      </c>
      <c r="D27" s="17" t="s">
        <v>37</v>
      </c>
      <c r="E27" s="8"/>
      <c r="F27" s="8">
        <v>0</v>
      </c>
      <c r="G27" s="8">
        <v>0</v>
      </c>
      <c r="H27" s="8"/>
      <c r="I27" s="8"/>
      <c r="J27" s="8"/>
      <c r="K27" s="8"/>
      <c r="L27" s="8">
        <v>0</v>
      </c>
      <c r="M27" s="8">
        <v>0</v>
      </c>
      <c r="N27" s="8"/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/>
      <c r="U27" s="8"/>
      <c r="V27" s="8"/>
      <c r="W27" s="8">
        <v>0</v>
      </c>
    </row>
    <row r="28" spans="1:23" s="1" customFormat="1" ht="15" customHeight="1" x14ac:dyDescent="0.55000000000000004">
      <c r="A28" s="16">
        <v>8</v>
      </c>
      <c r="B28" s="17" t="s">
        <v>38</v>
      </c>
      <c r="C28" s="18">
        <v>9103</v>
      </c>
      <c r="D28" s="17" t="s">
        <v>39</v>
      </c>
      <c r="E28" s="8"/>
      <c r="F28" s="8">
        <v>0</v>
      </c>
      <c r="G28" s="8">
        <v>0</v>
      </c>
      <c r="H28" s="8"/>
      <c r="I28" s="8"/>
      <c r="J28" s="8"/>
      <c r="K28" s="8"/>
      <c r="L28" s="8">
        <v>0</v>
      </c>
      <c r="M28" s="8">
        <v>0</v>
      </c>
      <c r="N28" s="8"/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/>
      <c r="U28" s="8"/>
      <c r="V28" s="8"/>
      <c r="W28" s="8">
        <v>0</v>
      </c>
    </row>
    <row r="29" spans="1:23" s="1" customFormat="1" ht="15" customHeight="1" x14ac:dyDescent="0.55000000000000004">
      <c r="A29" s="16">
        <v>8</v>
      </c>
      <c r="B29" s="17" t="s">
        <v>38</v>
      </c>
      <c r="C29" s="18">
        <v>9207</v>
      </c>
      <c r="D29" s="17" t="s">
        <v>40</v>
      </c>
      <c r="E29" s="8"/>
      <c r="F29" s="8">
        <v>0</v>
      </c>
      <c r="G29" s="8">
        <v>0</v>
      </c>
      <c r="H29" s="8"/>
      <c r="I29" s="8"/>
      <c r="J29" s="8"/>
      <c r="K29" s="8"/>
      <c r="L29" s="8">
        <v>0</v>
      </c>
      <c r="M29" s="8">
        <v>0</v>
      </c>
      <c r="N29" s="8"/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/>
      <c r="U29" s="8"/>
      <c r="V29" s="8"/>
      <c r="W29" s="8">
        <v>0</v>
      </c>
    </row>
    <row r="30" spans="1:23" s="1" customFormat="1" ht="15" customHeight="1" x14ac:dyDescent="0.55000000000000004">
      <c r="A30" s="16">
        <v>8</v>
      </c>
      <c r="B30" s="17" t="s">
        <v>38</v>
      </c>
      <c r="C30" s="18">
        <v>9208</v>
      </c>
      <c r="D30" s="17" t="s">
        <v>41</v>
      </c>
      <c r="E30" s="8"/>
      <c r="F30" s="8">
        <v>0</v>
      </c>
      <c r="G30" s="8">
        <v>0</v>
      </c>
      <c r="H30" s="8"/>
      <c r="I30" s="8"/>
      <c r="J30" s="8"/>
      <c r="K30" s="8"/>
      <c r="L30" s="8">
        <v>0</v>
      </c>
      <c r="M30" s="8">
        <v>0</v>
      </c>
      <c r="N30" s="8"/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/>
      <c r="U30" s="8"/>
      <c r="V30" s="8"/>
      <c r="W30" s="8">
        <v>0</v>
      </c>
    </row>
    <row r="31" spans="1:23" s="1" customFormat="1" ht="15" customHeight="1" x14ac:dyDescent="0.55000000000000004">
      <c r="A31" s="16">
        <v>8</v>
      </c>
      <c r="B31" s="17" t="s">
        <v>38</v>
      </c>
      <c r="C31" s="18">
        <v>9302</v>
      </c>
      <c r="D31" s="17" t="s">
        <v>42</v>
      </c>
      <c r="E31" s="8"/>
      <c r="F31" s="8">
        <v>330</v>
      </c>
      <c r="G31" s="8">
        <v>330</v>
      </c>
      <c r="H31" s="8"/>
      <c r="I31" s="8"/>
      <c r="J31" s="8"/>
      <c r="K31" s="8"/>
      <c r="L31" s="8">
        <v>51</v>
      </c>
      <c r="M31" s="8">
        <v>51</v>
      </c>
      <c r="N31" s="8"/>
      <c r="O31" s="8">
        <v>360</v>
      </c>
      <c r="P31" s="8">
        <v>360</v>
      </c>
      <c r="Q31" s="8">
        <v>0</v>
      </c>
      <c r="R31" s="8">
        <v>741</v>
      </c>
      <c r="S31" s="8">
        <v>741</v>
      </c>
      <c r="T31" s="8"/>
      <c r="U31" s="8"/>
      <c r="V31" s="8"/>
      <c r="W31" s="8">
        <v>741</v>
      </c>
    </row>
    <row r="32" spans="1:23" s="1" customFormat="1" ht="15" customHeight="1" x14ac:dyDescent="0.55000000000000004">
      <c r="A32" s="16">
        <v>11</v>
      </c>
      <c r="B32" s="17" t="s">
        <v>43</v>
      </c>
      <c r="C32" s="18">
        <v>9209</v>
      </c>
      <c r="D32" s="17" t="s">
        <v>44</v>
      </c>
      <c r="E32" s="8"/>
      <c r="F32" s="8">
        <v>0</v>
      </c>
      <c r="G32" s="8">
        <v>0</v>
      </c>
      <c r="H32" s="8"/>
      <c r="I32" s="8"/>
      <c r="J32" s="8"/>
      <c r="K32" s="8"/>
      <c r="L32" s="8">
        <v>0</v>
      </c>
      <c r="M32" s="8">
        <v>0</v>
      </c>
      <c r="N32" s="8"/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/>
      <c r="U32" s="8"/>
      <c r="V32" s="8"/>
      <c r="W32" s="8">
        <v>0</v>
      </c>
    </row>
    <row r="33" spans="1:23" s="1" customFormat="1" ht="15" customHeight="1" x14ac:dyDescent="0.55000000000000004">
      <c r="A33" s="16">
        <v>11</v>
      </c>
      <c r="B33" s="17" t="s">
        <v>43</v>
      </c>
      <c r="C33" s="18">
        <v>9210</v>
      </c>
      <c r="D33" s="17" t="s">
        <v>45</v>
      </c>
      <c r="E33" s="8"/>
      <c r="F33" s="8">
        <v>0</v>
      </c>
      <c r="G33" s="8">
        <v>0</v>
      </c>
      <c r="H33" s="8"/>
      <c r="I33" s="8"/>
      <c r="J33" s="8"/>
      <c r="K33" s="8"/>
      <c r="L33" s="8">
        <v>0</v>
      </c>
      <c r="M33" s="8">
        <v>0</v>
      </c>
      <c r="N33" s="8"/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/>
      <c r="U33" s="8"/>
      <c r="V33" s="8"/>
      <c r="W33" s="8">
        <v>0</v>
      </c>
    </row>
    <row r="34" spans="1:23" s="1" customFormat="1" ht="15" customHeight="1" x14ac:dyDescent="0.55000000000000004">
      <c r="A34" s="16">
        <v>11</v>
      </c>
      <c r="B34" s="17" t="s">
        <v>43</v>
      </c>
      <c r="C34" s="18">
        <v>9211</v>
      </c>
      <c r="D34" s="17" t="s">
        <v>46</v>
      </c>
      <c r="E34" s="8"/>
      <c r="F34" s="8">
        <v>0</v>
      </c>
      <c r="G34" s="8">
        <v>0</v>
      </c>
      <c r="H34" s="8"/>
      <c r="I34" s="8"/>
      <c r="J34" s="8"/>
      <c r="K34" s="8"/>
      <c r="L34" s="8">
        <v>0</v>
      </c>
      <c r="M34" s="8">
        <v>0</v>
      </c>
      <c r="N34" s="8"/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/>
      <c r="U34" s="8"/>
      <c r="V34" s="8"/>
      <c r="W34" s="8">
        <v>0</v>
      </c>
    </row>
    <row r="35" spans="1:23" s="1" customFormat="1" ht="15" customHeight="1" x14ac:dyDescent="0.55000000000000004">
      <c r="A35" s="16">
        <v>11</v>
      </c>
      <c r="B35" s="17" t="s">
        <v>43</v>
      </c>
      <c r="C35" s="18">
        <v>9212</v>
      </c>
      <c r="D35" s="17" t="s">
        <v>47</v>
      </c>
      <c r="E35" s="8"/>
      <c r="F35" s="8">
        <v>0</v>
      </c>
      <c r="G35" s="8">
        <v>0</v>
      </c>
      <c r="H35" s="8"/>
      <c r="I35" s="8"/>
      <c r="J35" s="8"/>
      <c r="K35" s="8"/>
      <c r="L35" s="8">
        <v>0</v>
      </c>
      <c r="M35" s="8">
        <v>0</v>
      </c>
      <c r="N35" s="8"/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/>
      <c r="U35" s="8"/>
      <c r="V35" s="8"/>
      <c r="W35" s="8">
        <v>0</v>
      </c>
    </row>
    <row r="36" spans="1:23" s="1" customFormat="1" ht="15" customHeight="1" x14ac:dyDescent="0.55000000000000004">
      <c r="A36" s="16">
        <v>11</v>
      </c>
      <c r="B36" s="17" t="s">
        <v>43</v>
      </c>
      <c r="C36" s="18">
        <v>9213</v>
      </c>
      <c r="D36" s="17" t="s">
        <v>48</v>
      </c>
      <c r="E36" s="8"/>
      <c r="F36" s="8">
        <v>0</v>
      </c>
      <c r="G36" s="8">
        <v>0</v>
      </c>
      <c r="H36" s="8"/>
      <c r="I36" s="8"/>
      <c r="J36" s="8"/>
      <c r="K36" s="8"/>
      <c r="L36" s="8">
        <v>0</v>
      </c>
      <c r="M36" s="8">
        <v>0</v>
      </c>
      <c r="N36" s="8"/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/>
      <c r="U36" s="8"/>
      <c r="V36" s="8"/>
      <c r="W36" s="8">
        <v>0</v>
      </c>
    </row>
    <row r="37" spans="1:23" s="1" customFormat="1" ht="15" customHeight="1" x14ac:dyDescent="0.55000000000000004">
      <c r="A37" s="16">
        <v>11</v>
      </c>
      <c r="B37" s="17" t="s">
        <v>43</v>
      </c>
      <c r="C37" s="18">
        <v>9214</v>
      </c>
      <c r="D37" s="17" t="s">
        <v>49</v>
      </c>
      <c r="E37" s="8"/>
      <c r="F37" s="8">
        <v>0</v>
      </c>
      <c r="G37" s="8">
        <v>0</v>
      </c>
      <c r="H37" s="8"/>
      <c r="I37" s="8"/>
      <c r="J37" s="8"/>
      <c r="K37" s="8"/>
      <c r="L37" s="8">
        <v>0</v>
      </c>
      <c r="M37" s="8">
        <v>0</v>
      </c>
      <c r="N37" s="8"/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/>
      <c r="U37" s="8"/>
      <c r="V37" s="8"/>
      <c r="W37" s="8">
        <v>0</v>
      </c>
    </row>
    <row r="38" spans="1:23" s="1" customFormat="1" ht="15" customHeight="1" x14ac:dyDescent="0.55000000000000004">
      <c r="A38" s="16">
        <v>11</v>
      </c>
      <c r="B38" s="17" t="s">
        <v>43</v>
      </c>
      <c r="C38" s="18">
        <v>9215</v>
      </c>
      <c r="D38" s="17" t="s">
        <v>50</v>
      </c>
      <c r="E38" s="8"/>
      <c r="F38" s="8">
        <v>0</v>
      </c>
      <c r="G38" s="8">
        <v>0</v>
      </c>
      <c r="H38" s="8"/>
      <c r="I38" s="8"/>
      <c r="J38" s="8"/>
      <c r="K38" s="8"/>
      <c r="L38" s="8">
        <v>0</v>
      </c>
      <c r="M38" s="8">
        <v>0</v>
      </c>
      <c r="N38" s="8"/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/>
      <c r="U38" s="8"/>
      <c r="V38" s="8"/>
      <c r="W38" s="8">
        <v>0</v>
      </c>
    </row>
    <row r="39" spans="1:23" s="1" customFormat="1" ht="15" customHeight="1" x14ac:dyDescent="0.55000000000000004">
      <c r="A39" s="16">
        <v>11</v>
      </c>
      <c r="B39" s="17" t="s">
        <v>43</v>
      </c>
      <c r="C39" s="18">
        <v>9216</v>
      </c>
      <c r="D39" s="17" t="s">
        <v>51</v>
      </c>
      <c r="E39" s="8"/>
      <c r="F39" s="8">
        <v>30</v>
      </c>
      <c r="G39" s="8">
        <v>30</v>
      </c>
      <c r="H39" s="8"/>
      <c r="I39" s="8"/>
      <c r="J39" s="8"/>
      <c r="K39" s="8"/>
      <c r="L39" s="8">
        <v>0</v>
      </c>
      <c r="M39" s="8">
        <v>0</v>
      </c>
      <c r="N39" s="8"/>
      <c r="O39" s="8">
        <v>0</v>
      </c>
      <c r="P39" s="8">
        <v>0</v>
      </c>
      <c r="Q39" s="8">
        <v>0</v>
      </c>
      <c r="R39" s="8">
        <v>30</v>
      </c>
      <c r="S39" s="8">
        <v>30</v>
      </c>
      <c r="T39" s="8"/>
      <c r="U39" s="8"/>
      <c r="V39" s="8"/>
      <c r="W39" s="8">
        <v>30</v>
      </c>
    </row>
    <row r="40" spans="1:23" s="1" customFormat="1" ht="15" customHeight="1" x14ac:dyDescent="0.55000000000000004">
      <c r="A40" s="16">
        <v>11</v>
      </c>
      <c r="B40" s="17" t="s">
        <v>43</v>
      </c>
      <c r="C40" s="18">
        <v>9217</v>
      </c>
      <c r="D40" s="17" t="s">
        <v>52</v>
      </c>
      <c r="E40" s="8"/>
      <c r="F40" s="8">
        <v>0</v>
      </c>
      <c r="G40" s="8">
        <v>0</v>
      </c>
      <c r="H40" s="8"/>
      <c r="I40" s="8"/>
      <c r="J40" s="8"/>
      <c r="K40" s="8"/>
      <c r="L40" s="8">
        <v>0</v>
      </c>
      <c r="M40" s="8">
        <v>0</v>
      </c>
      <c r="N40" s="8"/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/>
      <c r="U40" s="8"/>
      <c r="V40" s="8"/>
      <c r="W40" s="8">
        <v>0</v>
      </c>
    </row>
    <row r="41" spans="1:23" s="1" customFormat="1" ht="15" customHeight="1" x14ac:dyDescent="0.55000000000000004">
      <c r="A41" s="16">
        <v>11</v>
      </c>
      <c r="B41" s="17" t="s">
        <v>43</v>
      </c>
      <c r="C41" s="18">
        <v>9303</v>
      </c>
      <c r="D41" s="17" t="s">
        <v>53</v>
      </c>
      <c r="E41" s="8"/>
      <c r="F41" s="8">
        <v>0</v>
      </c>
      <c r="G41" s="8">
        <v>0</v>
      </c>
      <c r="H41" s="8"/>
      <c r="I41" s="8"/>
      <c r="J41" s="8"/>
      <c r="K41" s="8"/>
      <c r="L41" s="8">
        <v>0</v>
      </c>
      <c r="M41" s="8">
        <v>0</v>
      </c>
      <c r="N41" s="8"/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/>
      <c r="U41" s="8"/>
      <c r="V41" s="8"/>
      <c r="W41" s="8">
        <v>0</v>
      </c>
    </row>
    <row r="42" spans="1:23" s="1" customFormat="1" ht="15" customHeight="1" x14ac:dyDescent="0.55000000000000004">
      <c r="A42" s="16">
        <v>11</v>
      </c>
      <c r="B42" s="17" t="s">
        <v>43</v>
      </c>
      <c r="C42" s="18">
        <v>9403</v>
      </c>
      <c r="D42" s="17" t="s">
        <v>54</v>
      </c>
      <c r="E42" s="8"/>
      <c r="F42" s="8">
        <v>480</v>
      </c>
      <c r="G42" s="8">
        <v>480</v>
      </c>
      <c r="H42" s="8"/>
      <c r="I42" s="8"/>
      <c r="J42" s="8"/>
      <c r="K42" s="8"/>
      <c r="L42" s="8">
        <v>120</v>
      </c>
      <c r="M42" s="8">
        <v>120</v>
      </c>
      <c r="N42" s="8"/>
      <c r="O42" s="8">
        <v>1110</v>
      </c>
      <c r="P42" s="8">
        <v>1110</v>
      </c>
      <c r="Q42" s="8">
        <v>0</v>
      </c>
      <c r="R42" s="8">
        <v>1710</v>
      </c>
      <c r="S42" s="8">
        <v>1710</v>
      </c>
      <c r="T42" s="8"/>
      <c r="U42" s="8"/>
      <c r="V42" s="8"/>
      <c r="W42" s="8">
        <v>1710</v>
      </c>
    </row>
    <row r="43" spans="1:23" s="1" customFormat="1" ht="15" customHeight="1" x14ac:dyDescent="0.55000000000000004">
      <c r="A43" s="16">
        <v>11</v>
      </c>
      <c r="B43" s="17" t="s">
        <v>43</v>
      </c>
      <c r="C43" s="18">
        <v>9404</v>
      </c>
      <c r="D43" s="17" t="s">
        <v>55</v>
      </c>
      <c r="E43" s="8"/>
      <c r="F43" s="8">
        <v>0</v>
      </c>
      <c r="G43" s="8">
        <v>0</v>
      </c>
      <c r="H43" s="8"/>
      <c r="I43" s="8"/>
      <c r="J43" s="8"/>
      <c r="K43" s="8"/>
      <c r="L43" s="8">
        <v>0</v>
      </c>
      <c r="M43" s="8">
        <v>0</v>
      </c>
      <c r="N43" s="8"/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/>
      <c r="U43" s="8"/>
      <c r="V43" s="8"/>
      <c r="W43" s="8">
        <v>0</v>
      </c>
    </row>
    <row r="44" spans="1:23" s="1" customFormat="1" ht="15" customHeight="1" x14ac:dyDescent="0.55000000000000004">
      <c r="A44" s="16">
        <v>11</v>
      </c>
      <c r="B44" s="17" t="s">
        <v>43</v>
      </c>
      <c r="C44" s="18">
        <v>9405</v>
      </c>
      <c r="D44" s="17" t="s">
        <v>56</v>
      </c>
      <c r="E44" s="8"/>
      <c r="F44" s="8">
        <v>0</v>
      </c>
      <c r="G44" s="8">
        <v>0</v>
      </c>
      <c r="H44" s="8"/>
      <c r="I44" s="8"/>
      <c r="J44" s="8"/>
      <c r="K44" s="8"/>
      <c r="L44" s="8">
        <v>0</v>
      </c>
      <c r="M44" s="8">
        <v>0</v>
      </c>
      <c r="N44" s="8"/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/>
      <c r="U44" s="8"/>
      <c r="V44" s="8"/>
      <c r="W44" s="8">
        <v>0</v>
      </c>
    </row>
    <row r="45" spans="1:23" s="1" customFormat="1" ht="15" customHeight="1" x14ac:dyDescent="0.55000000000000004">
      <c r="A45" s="16">
        <v>11</v>
      </c>
      <c r="B45" s="17" t="s">
        <v>43</v>
      </c>
      <c r="C45" s="18">
        <v>9406</v>
      </c>
      <c r="D45" s="17" t="s">
        <v>57</v>
      </c>
      <c r="E45" s="8"/>
      <c r="F45" s="8">
        <v>0</v>
      </c>
      <c r="G45" s="8">
        <v>0</v>
      </c>
      <c r="H45" s="8"/>
      <c r="I45" s="8"/>
      <c r="J45" s="8"/>
      <c r="K45" s="8"/>
      <c r="L45" s="8">
        <v>0</v>
      </c>
      <c r="M45" s="8">
        <v>0</v>
      </c>
      <c r="N45" s="8"/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/>
      <c r="U45" s="8"/>
      <c r="V45" s="8"/>
      <c r="W45" s="8">
        <v>0</v>
      </c>
    </row>
    <row r="46" spans="1:23" s="1" customFormat="1" ht="15" customHeight="1" x14ac:dyDescent="0.55000000000000004">
      <c r="A46" s="16">
        <v>11</v>
      </c>
      <c r="B46" s="17" t="s">
        <v>43</v>
      </c>
      <c r="C46" s="18">
        <v>9508</v>
      </c>
      <c r="D46" s="17" t="s">
        <v>58</v>
      </c>
      <c r="E46" s="8"/>
      <c r="F46" s="8">
        <v>0</v>
      </c>
      <c r="G46" s="8">
        <v>0</v>
      </c>
      <c r="H46" s="8"/>
      <c r="I46" s="8"/>
      <c r="J46" s="8"/>
      <c r="K46" s="8"/>
      <c r="L46" s="8">
        <v>0</v>
      </c>
      <c r="M46" s="8">
        <v>0</v>
      </c>
      <c r="N46" s="8"/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/>
      <c r="U46" s="8"/>
      <c r="V46" s="8"/>
      <c r="W46" s="8">
        <v>0</v>
      </c>
    </row>
    <row r="47" spans="1:23" s="1" customFormat="1" ht="15" customHeight="1" x14ac:dyDescent="0.55000000000000004">
      <c r="A47" s="16">
        <v>13</v>
      </c>
      <c r="B47" s="17" t="s">
        <v>59</v>
      </c>
      <c r="C47" s="18">
        <v>9104</v>
      </c>
      <c r="D47" s="17" t="s">
        <v>60</v>
      </c>
      <c r="E47" s="8"/>
      <c r="F47" s="8">
        <v>0</v>
      </c>
      <c r="G47" s="8">
        <v>0</v>
      </c>
      <c r="H47" s="8"/>
      <c r="I47" s="8"/>
      <c r="J47" s="8"/>
      <c r="K47" s="8"/>
      <c r="L47" s="8">
        <v>0</v>
      </c>
      <c r="M47" s="8">
        <v>0</v>
      </c>
      <c r="N47" s="8"/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/>
      <c r="U47" s="8"/>
      <c r="V47" s="8"/>
      <c r="W47" s="8">
        <v>0</v>
      </c>
    </row>
    <row r="48" spans="1:23" s="1" customFormat="1" ht="15" customHeight="1" x14ac:dyDescent="0.55000000000000004">
      <c r="A48" s="16">
        <v>13</v>
      </c>
      <c r="B48" s="17" t="s">
        <v>59</v>
      </c>
      <c r="C48" s="18">
        <v>9105</v>
      </c>
      <c r="D48" s="17" t="s">
        <v>61</v>
      </c>
      <c r="E48" s="8"/>
      <c r="F48" s="8">
        <v>0</v>
      </c>
      <c r="G48" s="8">
        <v>0</v>
      </c>
      <c r="H48" s="8"/>
      <c r="I48" s="8"/>
      <c r="J48" s="8"/>
      <c r="K48" s="8"/>
      <c r="L48" s="8">
        <v>0</v>
      </c>
      <c r="M48" s="8">
        <v>0</v>
      </c>
      <c r="N48" s="8"/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/>
      <c r="U48" s="8"/>
      <c r="V48" s="8"/>
      <c r="W48" s="8">
        <v>0</v>
      </c>
    </row>
    <row r="49" spans="1:23" s="1" customFormat="1" ht="15" customHeight="1" x14ac:dyDescent="0.55000000000000004">
      <c r="A49" s="16">
        <v>13</v>
      </c>
      <c r="B49" s="17" t="s">
        <v>59</v>
      </c>
      <c r="C49" s="18">
        <v>9218</v>
      </c>
      <c r="D49" s="17" t="s">
        <v>62</v>
      </c>
      <c r="E49" s="8"/>
      <c r="F49" s="8">
        <v>0</v>
      </c>
      <c r="G49" s="8">
        <v>0</v>
      </c>
      <c r="H49" s="8"/>
      <c r="I49" s="8"/>
      <c r="J49" s="8"/>
      <c r="K49" s="8"/>
      <c r="L49" s="8">
        <v>0</v>
      </c>
      <c r="M49" s="8">
        <v>0</v>
      </c>
      <c r="N49" s="8"/>
      <c r="O49" s="8">
        <v>150</v>
      </c>
      <c r="P49" s="8">
        <v>150</v>
      </c>
      <c r="Q49" s="8">
        <v>0</v>
      </c>
      <c r="R49" s="8">
        <v>150</v>
      </c>
      <c r="S49" s="8">
        <v>150</v>
      </c>
      <c r="T49" s="8"/>
      <c r="U49" s="8"/>
      <c r="V49" s="8"/>
      <c r="W49" s="8">
        <v>150</v>
      </c>
    </row>
    <row r="50" spans="1:23" s="1" customFormat="1" ht="15" customHeight="1" x14ac:dyDescent="0.55000000000000004">
      <c r="A50" s="16">
        <v>13</v>
      </c>
      <c r="B50" s="17" t="s">
        <v>59</v>
      </c>
      <c r="C50" s="18">
        <v>9304</v>
      </c>
      <c r="D50" s="17" t="s">
        <v>42</v>
      </c>
      <c r="E50" s="8"/>
      <c r="F50" s="8">
        <v>270</v>
      </c>
      <c r="G50" s="8">
        <v>270</v>
      </c>
      <c r="H50" s="8"/>
      <c r="I50" s="8"/>
      <c r="J50" s="8"/>
      <c r="K50" s="8"/>
      <c r="L50" s="8">
        <v>30</v>
      </c>
      <c r="M50" s="8">
        <v>30</v>
      </c>
      <c r="N50" s="8"/>
      <c r="O50" s="8">
        <v>450</v>
      </c>
      <c r="P50" s="8">
        <v>450</v>
      </c>
      <c r="Q50" s="8">
        <v>0</v>
      </c>
      <c r="R50" s="8">
        <v>750</v>
      </c>
      <c r="S50" s="8">
        <v>750</v>
      </c>
      <c r="T50" s="8"/>
      <c r="U50" s="8"/>
      <c r="V50" s="8"/>
      <c r="W50" s="8">
        <v>750</v>
      </c>
    </row>
    <row r="51" spans="1:23" s="1" customFormat="1" ht="15" customHeight="1" x14ac:dyDescent="0.55000000000000004">
      <c r="A51" s="16">
        <v>15</v>
      </c>
      <c r="B51" s="17" t="s">
        <v>63</v>
      </c>
      <c r="C51" s="18">
        <v>9110</v>
      </c>
      <c r="D51" s="17" t="s">
        <v>64</v>
      </c>
      <c r="E51" s="8"/>
      <c r="F51" s="8">
        <v>0</v>
      </c>
      <c r="G51" s="8">
        <v>0</v>
      </c>
      <c r="H51" s="8"/>
      <c r="I51" s="8"/>
      <c r="J51" s="8"/>
      <c r="K51" s="8"/>
      <c r="L51" s="8">
        <v>0</v>
      </c>
      <c r="M51" s="8">
        <v>0</v>
      </c>
      <c r="N51" s="8"/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/>
      <c r="U51" s="8"/>
      <c r="V51" s="8"/>
      <c r="W51" s="8">
        <v>0</v>
      </c>
    </row>
    <row r="52" spans="1:23" s="1" customFormat="1" ht="15" customHeight="1" x14ac:dyDescent="0.55000000000000004">
      <c r="A52" s="16">
        <v>15</v>
      </c>
      <c r="B52" s="17" t="s">
        <v>63</v>
      </c>
      <c r="C52" s="18">
        <v>9111</v>
      </c>
      <c r="D52" s="17" t="s">
        <v>65</v>
      </c>
      <c r="E52" s="8"/>
      <c r="F52" s="8">
        <v>0</v>
      </c>
      <c r="G52" s="8">
        <v>0</v>
      </c>
      <c r="H52" s="8"/>
      <c r="I52" s="8"/>
      <c r="J52" s="8"/>
      <c r="K52" s="8"/>
      <c r="L52" s="8">
        <v>0</v>
      </c>
      <c r="M52" s="8">
        <v>0</v>
      </c>
      <c r="N52" s="8"/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/>
      <c r="U52" s="8"/>
      <c r="V52" s="8"/>
      <c r="W52" s="8">
        <v>0</v>
      </c>
    </row>
    <row r="53" spans="1:23" s="1" customFormat="1" ht="15" customHeight="1" x14ac:dyDescent="0.55000000000000004">
      <c r="A53" s="16">
        <v>15</v>
      </c>
      <c r="B53" s="17" t="s">
        <v>63</v>
      </c>
      <c r="C53" s="18">
        <v>9305</v>
      </c>
      <c r="D53" s="17" t="s">
        <v>66</v>
      </c>
      <c r="E53" s="8"/>
      <c r="F53" s="8">
        <v>0</v>
      </c>
      <c r="G53" s="8">
        <v>0</v>
      </c>
      <c r="H53" s="8"/>
      <c r="I53" s="8"/>
      <c r="J53" s="8"/>
      <c r="K53" s="8"/>
      <c r="L53" s="8">
        <v>30</v>
      </c>
      <c r="M53" s="8">
        <v>30</v>
      </c>
      <c r="N53" s="8"/>
      <c r="O53" s="8">
        <v>180</v>
      </c>
      <c r="P53" s="8">
        <v>180</v>
      </c>
      <c r="Q53" s="8">
        <v>0</v>
      </c>
      <c r="R53" s="8">
        <v>210</v>
      </c>
      <c r="S53" s="8">
        <v>210</v>
      </c>
      <c r="T53" s="8"/>
      <c r="U53" s="8"/>
      <c r="V53" s="8"/>
      <c r="W53" s="8">
        <v>210</v>
      </c>
    </row>
    <row r="54" spans="1:23" s="1" customFormat="1" ht="15" customHeight="1" x14ac:dyDescent="0.55000000000000004">
      <c r="A54" s="16">
        <v>15</v>
      </c>
      <c r="B54" s="17" t="s">
        <v>63</v>
      </c>
      <c r="C54" s="18">
        <v>9514</v>
      </c>
      <c r="D54" s="17" t="s">
        <v>67</v>
      </c>
      <c r="E54" s="8"/>
      <c r="F54" s="8">
        <v>0</v>
      </c>
      <c r="G54" s="8">
        <v>0</v>
      </c>
      <c r="H54" s="8"/>
      <c r="I54" s="8"/>
      <c r="J54" s="8"/>
      <c r="K54" s="8"/>
      <c r="L54" s="8">
        <v>0</v>
      </c>
      <c r="M54" s="8">
        <v>0</v>
      </c>
      <c r="N54" s="8"/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/>
      <c r="U54" s="8"/>
      <c r="V54" s="8"/>
      <c r="W54" s="8">
        <v>0</v>
      </c>
    </row>
    <row r="55" spans="1:23" s="1" customFormat="1" ht="15" customHeight="1" x14ac:dyDescent="0.55000000000000004">
      <c r="A55" s="16">
        <v>15</v>
      </c>
      <c r="B55" s="17" t="s">
        <v>63</v>
      </c>
      <c r="C55" s="18">
        <v>9551</v>
      </c>
      <c r="D55" s="17" t="s">
        <v>68</v>
      </c>
      <c r="E55" s="8"/>
      <c r="F55" s="8">
        <v>0</v>
      </c>
      <c r="G55" s="8">
        <v>0</v>
      </c>
      <c r="H55" s="8"/>
      <c r="I55" s="8"/>
      <c r="J55" s="8"/>
      <c r="K55" s="8"/>
      <c r="L55" s="8">
        <v>0</v>
      </c>
      <c r="M55" s="8">
        <v>0</v>
      </c>
      <c r="N55" s="8"/>
      <c r="O55" s="8">
        <v>25</v>
      </c>
      <c r="P55" s="8">
        <v>25</v>
      </c>
      <c r="Q55" s="8">
        <v>0</v>
      </c>
      <c r="R55" s="8">
        <v>25</v>
      </c>
      <c r="S55" s="8">
        <v>25</v>
      </c>
      <c r="T55" s="8"/>
      <c r="U55" s="8"/>
      <c r="V55" s="8"/>
      <c r="W55" s="8">
        <v>25</v>
      </c>
    </row>
    <row r="56" spans="1:23" s="1" customFormat="1" ht="15" customHeight="1" x14ac:dyDescent="0.55000000000000004">
      <c r="A56" s="16">
        <v>17</v>
      </c>
      <c r="B56" s="17" t="s">
        <v>69</v>
      </c>
      <c r="C56" s="18">
        <v>9112</v>
      </c>
      <c r="D56" s="17" t="s">
        <v>70</v>
      </c>
      <c r="E56" s="8"/>
      <c r="F56" s="8">
        <v>0</v>
      </c>
      <c r="G56" s="8">
        <v>0</v>
      </c>
      <c r="H56" s="8"/>
      <c r="I56" s="8"/>
      <c r="J56" s="8"/>
      <c r="K56" s="8"/>
      <c r="L56" s="8">
        <v>0</v>
      </c>
      <c r="M56" s="8">
        <v>0</v>
      </c>
      <c r="N56" s="8"/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/>
      <c r="U56" s="8"/>
      <c r="V56" s="8"/>
      <c r="W56" s="8">
        <v>0</v>
      </c>
    </row>
    <row r="57" spans="1:23" s="1" customFormat="1" ht="15" customHeight="1" x14ac:dyDescent="0.55000000000000004">
      <c r="A57" s="16">
        <v>17</v>
      </c>
      <c r="B57" s="17" t="s">
        <v>69</v>
      </c>
      <c r="C57" s="18">
        <v>9219</v>
      </c>
      <c r="D57" s="17" t="s">
        <v>71</v>
      </c>
      <c r="E57" s="8"/>
      <c r="F57" s="8">
        <v>0</v>
      </c>
      <c r="G57" s="8">
        <v>0</v>
      </c>
      <c r="H57" s="8"/>
      <c r="I57" s="8"/>
      <c r="J57" s="8"/>
      <c r="K57" s="8"/>
      <c r="L57" s="8">
        <v>0</v>
      </c>
      <c r="M57" s="8">
        <v>0</v>
      </c>
      <c r="N57" s="8"/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/>
      <c r="U57" s="8"/>
      <c r="V57" s="8"/>
      <c r="W57" s="8">
        <v>0</v>
      </c>
    </row>
    <row r="58" spans="1:23" s="1" customFormat="1" ht="15" customHeight="1" x14ac:dyDescent="0.55000000000000004">
      <c r="A58" s="16">
        <v>17</v>
      </c>
      <c r="B58" s="17" t="s">
        <v>69</v>
      </c>
      <c r="C58" s="18">
        <v>9220</v>
      </c>
      <c r="D58" s="17" t="s">
        <v>72</v>
      </c>
      <c r="E58" s="8"/>
      <c r="F58" s="8">
        <v>0</v>
      </c>
      <c r="G58" s="8">
        <v>0</v>
      </c>
      <c r="H58" s="8"/>
      <c r="I58" s="8"/>
      <c r="J58" s="8"/>
      <c r="K58" s="8"/>
      <c r="L58" s="8">
        <v>0</v>
      </c>
      <c r="M58" s="8">
        <v>0</v>
      </c>
      <c r="N58" s="8"/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/>
      <c r="U58" s="8"/>
      <c r="V58" s="8"/>
      <c r="W58" s="8">
        <v>0</v>
      </c>
    </row>
    <row r="59" spans="1:23" s="1" customFormat="1" ht="15" customHeight="1" x14ac:dyDescent="0.55000000000000004">
      <c r="A59" s="16">
        <v>17</v>
      </c>
      <c r="B59" s="17" t="s">
        <v>69</v>
      </c>
      <c r="C59" s="18">
        <v>9306</v>
      </c>
      <c r="D59" s="17" t="s">
        <v>42</v>
      </c>
      <c r="E59" s="8"/>
      <c r="F59" s="8">
        <v>120</v>
      </c>
      <c r="G59" s="8">
        <v>120</v>
      </c>
      <c r="H59" s="8"/>
      <c r="I59" s="8"/>
      <c r="J59" s="8"/>
      <c r="K59" s="8"/>
      <c r="L59" s="8">
        <v>0</v>
      </c>
      <c r="M59" s="8">
        <v>0</v>
      </c>
      <c r="N59" s="8"/>
      <c r="O59" s="8">
        <v>90</v>
      </c>
      <c r="P59" s="8">
        <v>90</v>
      </c>
      <c r="Q59" s="8">
        <v>0</v>
      </c>
      <c r="R59" s="8">
        <v>210</v>
      </c>
      <c r="S59" s="8">
        <v>210</v>
      </c>
      <c r="T59" s="8"/>
      <c r="U59" s="8"/>
      <c r="V59" s="8"/>
      <c r="W59" s="8">
        <v>210</v>
      </c>
    </row>
    <row r="60" spans="1:23" s="1" customFormat="1" ht="15" customHeight="1" x14ac:dyDescent="0.55000000000000004">
      <c r="A60" s="16">
        <v>17</v>
      </c>
      <c r="B60" s="17" t="s">
        <v>69</v>
      </c>
      <c r="C60" s="18">
        <v>9515</v>
      </c>
      <c r="D60" s="17" t="s">
        <v>73</v>
      </c>
      <c r="E60" s="8"/>
      <c r="F60" s="8">
        <v>0</v>
      </c>
      <c r="G60" s="8">
        <v>0</v>
      </c>
      <c r="H60" s="8"/>
      <c r="I60" s="8"/>
      <c r="J60" s="8"/>
      <c r="K60" s="8"/>
      <c r="L60" s="8">
        <v>0</v>
      </c>
      <c r="M60" s="8">
        <v>0</v>
      </c>
      <c r="N60" s="8"/>
      <c r="O60" s="8">
        <v>60</v>
      </c>
      <c r="P60" s="8">
        <v>60</v>
      </c>
      <c r="Q60" s="8">
        <v>0</v>
      </c>
      <c r="R60" s="8">
        <v>60</v>
      </c>
      <c r="S60" s="8">
        <v>60</v>
      </c>
      <c r="T60" s="8"/>
      <c r="U60" s="8"/>
      <c r="V60" s="8"/>
      <c r="W60" s="8">
        <v>60</v>
      </c>
    </row>
    <row r="61" spans="1:23" s="1" customFormat="1" ht="15" customHeight="1" x14ac:dyDescent="0.55000000000000004">
      <c r="A61" s="16">
        <v>18</v>
      </c>
      <c r="B61" s="17" t="s">
        <v>74</v>
      </c>
      <c r="C61" s="18">
        <v>9516</v>
      </c>
      <c r="D61" s="17" t="s">
        <v>75</v>
      </c>
      <c r="E61" s="8"/>
      <c r="F61" s="8">
        <v>0</v>
      </c>
      <c r="G61" s="8">
        <v>0</v>
      </c>
      <c r="H61" s="8"/>
      <c r="I61" s="8"/>
      <c r="J61" s="8"/>
      <c r="K61" s="8"/>
      <c r="L61" s="8">
        <v>0</v>
      </c>
      <c r="M61" s="8">
        <v>0</v>
      </c>
      <c r="N61" s="8"/>
      <c r="O61" s="8">
        <v>275</v>
      </c>
      <c r="P61" s="8">
        <v>275</v>
      </c>
      <c r="Q61" s="8">
        <v>0</v>
      </c>
      <c r="R61" s="8">
        <v>275</v>
      </c>
      <c r="S61" s="8">
        <v>275</v>
      </c>
      <c r="T61" s="8"/>
      <c r="U61" s="8"/>
      <c r="V61" s="8"/>
      <c r="W61" s="8">
        <v>275</v>
      </c>
    </row>
    <row r="62" spans="1:23" s="1" customFormat="1" ht="15" customHeight="1" x14ac:dyDescent="0.55000000000000004">
      <c r="A62" s="16">
        <v>19</v>
      </c>
      <c r="B62" s="17" t="s">
        <v>76</v>
      </c>
      <c r="C62" s="18">
        <v>9113</v>
      </c>
      <c r="D62" s="17" t="s">
        <v>77</v>
      </c>
      <c r="E62" s="8"/>
      <c r="F62" s="8">
        <v>0</v>
      </c>
      <c r="G62" s="8">
        <v>0</v>
      </c>
      <c r="H62" s="8"/>
      <c r="I62" s="8"/>
      <c r="J62" s="8"/>
      <c r="K62" s="8"/>
      <c r="L62" s="8">
        <v>0</v>
      </c>
      <c r="M62" s="8">
        <v>0</v>
      </c>
      <c r="N62" s="8"/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/>
      <c r="U62" s="8"/>
      <c r="V62" s="8"/>
      <c r="W62" s="8">
        <v>0</v>
      </c>
    </row>
    <row r="63" spans="1:23" s="1" customFormat="1" ht="15" customHeight="1" x14ac:dyDescent="0.55000000000000004">
      <c r="A63" s="16">
        <v>19</v>
      </c>
      <c r="B63" s="17" t="s">
        <v>76</v>
      </c>
      <c r="C63" s="18">
        <v>9221</v>
      </c>
      <c r="D63" s="17" t="s">
        <v>78</v>
      </c>
      <c r="E63" s="8"/>
      <c r="F63" s="8">
        <v>0</v>
      </c>
      <c r="G63" s="8">
        <v>0</v>
      </c>
      <c r="H63" s="8"/>
      <c r="I63" s="8"/>
      <c r="J63" s="8"/>
      <c r="K63" s="8"/>
      <c r="L63" s="8">
        <v>0</v>
      </c>
      <c r="M63" s="8">
        <v>0</v>
      </c>
      <c r="N63" s="8"/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/>
      <c r="U63" s="8"/>
      <c r="V63" s="8"/>
      <c r="W63" s="8">
        <v>0</v>
      </c>
    </row>
    <row r="64" spans="1:23" s="1" customFormat="1" ht="15" customHeight="1" x14ac:dyDescent="0.55000000000000004">
      <c r="A64" s="16">
        <v>19</v>
      </c>
      <c r="B64" s="17" t="s">
        <v>76</v>
      </c>
      <c r="C64" s="18">
        <v>9307</v>
      </c>
      <c r="D64" s="17" t="s">
        <v>42</v>
      </c>
      <c r="E64" s="8"/>
      <c r="F64" s="8">
        <v>116</v>
      </c>
      <c r="G64" s="8">
        <v>116</v>
      </c>
      <c r="H64" s="8"/>
      <c r="I64" s="8"/>
      <c r="J64" s="8"/>
      <c r="K64" s="8"/>
      <c r="L64" s="8">
        <v>0</v>
      </c>
      <c r="M64" s="8">
        <v>0</v>
      </c>
      <c r="N64" s="8"/>
      <c r="O64" s="8">
        <v>427</v>
      </c>
      <c r="P64" s="8">
        <v>427</v>
      </c>
      <c r="Q64" s="8">
        <v>0</v>
      </c>
      <c r="R64" s="8">
        <v>543</v>
      </c>
      <c r="S64" s="8">
        <v>543</v>
      </c>
      <c r="T64" s="8"/>
      <c r="U64" s="8"/>
      <c r="V64" s="8"/>
      <c r="W64" s="8">
        <v>543</v>
      </c>
    </row>
    <row r="65" spans="1:23" s="1" customFormat="1" ht="15" customHeight="1" x14ac:dyDescent="0.55000000000000004">
      <c r="A65" s="16">
        <v>20</v>
      </c>
      <c r="B65" s="17" t="s">
        <v>79</v>
      </c>
      <c r="C65" s="18">
        <v>9114</v>
      </c>
      <c r="D65" s="17" t="s">
        <v>80</v>
      </c>
      <c r="E65" s="8"/>
      <c r="F65" s="8">
        <v>0</v>
      </c>
      <c r="G65" s="8">
        <v>0</v>
      </c>
      <c r="H65" s="8"/>
      <c r="I65" s="8"/>
      <c r="J65" s="8"/>
      <c r="K65" s="8"/>
      <c r="L65" s="8">
        <v>0</v>
      </c>
      <c r="M65" s="8">
        <v>0</v>
      </c>
      <c r="N65" s="8"/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/>
      <c r="U65" s="8"/>
      <c r="V65" s="8"/>
      <c r="W65" s="8">
        <v>0</v>
      </c>
    </row>
    <row r="66" spans="1:23" s="1" customFormat="1" ht="15" customHeight="1" x14ac:dyDescent="0.55000000000000004">
      <c r="A66" s="16">
        <v>20</v>
      </c>
      <c r="B66" s="17" t="s">
        <v>79</v>
      </c>
      <c r="C66" s="18">
        <v>9520</v>
      </c>
      <c r="D66" s="17" t="s">
        <v>81</v>
      </c>
      <c r="E66" s="8"/>
      <c r="F66" s="8">
        <v>0</v>
      </c>
      <c r="G66" s="8">
        <v>0</v>
      </c>
      <c r="H66" s="8"/>
      <c r="I66" s="8"/>
      <c r="J66" s="8"/>
      <c r="K66" s="8"/>
      <c r="L66" s="8">
        <v>0</v>
      </c>
      <c r="M66" s="8">
        <v>0</v>
      </c>
      <c r="N66" s="8"/>
      <c r="O66" s="8">
        <v>90</v>
      </c>
      <c r="P66" s="8">
        <v>90</v>
      </c>
      <c r="Q66" s="8">
        <v>0</v>
      </c>
      <c r="R66" s="8">
        <v>90</v>
      </c>
      <c r="S66" s="8">
        <v>90</v>
      </c>
      <c r="T66" s="8"/>
      <c r="U66" s="8"/>
      <c r="V66" s="8"/>
      <c r="W66" s="8">
        <v>90</v>
      </c>
    </row>
    <row r="67" spans="1:23" s="1" customFormat="1" ht="15" customHeight="1" x14ac:dyDescent="0.55000000000000004">
      <c r="A67" s="16">
        <v>20</v>
      </c>
      <c r="B67" s="17" t="s">
        <v>79</v>
      </c>
      <c r="C67" s="18">
        <v>9521</v>
      </c>
      <c r="D67" s="17" t="s">
        <v>201</v>
      </c>
      <c r="E67" s="8"/>
      <c r="F67" s="8">
        <v>0</v>
      </c>
      <c r="G67" s="8">
        <v>0</v>
      </c>
      <c r="H67" s="8"/>
      <c r="I67" s="8"/>
      <c r="J67" s="8"/>
      <c r="K67" s="8"/>
      <c r="L67" s="8">
        <v>0</v>
      </c>
      <c r="M67" s="8">
        <v>0</v>
      </c>
      <c r="N67" s="8"/>
      <c r="O67" s="8">
        <v>90</v>
      </c>
      <c r="P67" s="8">
        <v>90</v>
      </c>
      <c r="Q67" s="8">
        <v>0</v>
      </c>
      <c r="R67" s="8">
        <v>90</v>
      </c>
      <c r="S67" s="8">
        <v>90</v>
      </c>
      <c r="T67" s="8"/>
      <c r="U67" s="8"/>
      <c r="V67" s="8"/>
      <c r="W67" s="8">
        <v>90</v>
      </c>
    </row>
    <row r="68" spans="1:23" s="1" customFormat="1" ht="15" customHeight="1" x14ac:dyDescent="0.55000000000000004">
      <c r="A68" s="16">
        <v>23</v>
      </c>
      <c r="B68" s="17" t="s">
        <v>82</v>
      </c>
      <c r="C68" s="18">
        <v>9115</v>
      </c>
      <c r="D68" s="17" t="s">
        <v>83</v>
      </c>
      <c r="E68" s="8"/>
      <c r="F68" s="8">
        <v>0</v>
      </c>
      <c r="G68" s="8">
        <v>0</v>
      </c>
      <c r="H68" s="8"/>
      <c r="I68" s="8"/>
      <c r="J68" s="8"/>
      <c r="K68" s="8"/>
      <c r="L68" s="8">
        <v>0</v>
      </c>
      <c r="M68" s="8">
        <v>0</v>
      </c>
      <c r="N68" s="8"/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/>
      <c r="U68" s="8"/>
      <c r="V68" s="8"/>
      <c r="W68" s="8">
        <v>0</v>
      </c>
    </row>
    <row r="69" spans="1:23" s="1" customFormat="1" ht="15" customHeight="1" x14ac:dyDescent="0.55000000000000004">
      <c r="A69" s="16">
        <v>23</v>
      </c>
      <c r="B69" s="17" t="s">
        <v>82</v>
      </c>
      <c r="C69" s="18">
        <v>9523</v>
      </c>
      <c r="D69" s="17" t="s">
        <v>84</v>
      </c>
      <c r="E69" s="8"/>
      <c r="F69" s="8">
        <v>51</v>
      </c>
      <c r="G69" s="8">
        <v>51</v>
      </c>
      <c r="H69" s="8"/>
      <c r="I69" s="8"/>
      <c r="J69" s="8"/>
      <c r="K69" s="8"/>
      <c r="L69" s="8">
        <v>0</v>
      </c>
      <c r="M69" s="8">
        <v>0</v>
      </c>
      <c r="N69" s="8"/>
      <c r="O69" s="8">
        <v>90</v>
      </c>
      <c r="P69" s="8">
        <v>90</v>
      </c>
      <c r="Q69" s="8">
        <v>0</v>
      </c>
      <c r="R69" s="8">
        <v>141</v>
      </c>
      <c r="S69" s="8">
        <v>141</v>
      </c>
      <c r="T69" s="8"/>
      <c r="U69" s="8"/>
      <c r="V69" s="8"/>
      <c r="W69" s="8">
        <v>141</v>
      </c>
    </row>
    <row r="70" spans="1:23" s="1" customFormat="1" ht="15" customHeight="1" x14ac:dyDescent="0.55000000000000004">
      <c r="A70" s="16">
        <v>25</v>
      </c>
      <c r="B70" s="17" t="s">
        <v>85</v>
      </c>
      <c r="C70" s="18">
        <v>9232</v>
      </c>
      <c r="D70" s="17" t="s">
        <v>86</v>
      </c>
      <c r="E70" s="8"/>
      <c r="F70" s="8">
        <v>30</v>
      </c>
      <c r="G70" s="8">
        <v>30</v>
      </c>
      <c r="H70" s="8"/>
      <c r="I70" s="8"/>
      <c r="J70" s="8"/>
      <c r="K70" s="8"/>
      <c r="L70" s="8">
        <v>0</v>
      </c>
      <c r="M70" s="8">
        <v>0</v>
      </c>
      <c r="N70" s="8"/>
      <c r="O70" s="8">
        <v>180</v>
      </c>
      <c r="P70" s="8">
        <v>180</v>
      </c>
      <c r="Q70" s="8">
        <v>0</v>
      </c>
      <c r="R70" s="8">
        <v>210</v>
      </c>
      <c r="S70" s="8">
        <v>210</v>
      </c>
      <c r="T70" s="8"/>
      <c r="U70" s="8"/>
      <c r="V70" s="8"/>
      <c r="W70" s="8">
        <v>210</v>
      </c>
    </row>
    <row r="71" spans="1:23" s="1" customFormat="1" ht="15" customHeight="1" x14ac:dyDescent="0.55000000000000004">
      <c r="A71" s="16">
        <v>25</v>
      </c>
      <c r="B71" s="17" t="s">
        <v>85</v>
      </c>
      <c r="C71" s="18">
        <v>9509</v>
      </c>
      <c r="D71" s="17" t="s">
        <v>87</v>
      </c>
      <c r="E71" s="8"/>
      <c r="F71" s="8">
        <v>0</v>
      </c>
      <c r="G71" s="8">
        <v>0</v>
      </c>
      <c r="H71" s="8"/>
      <c r="I71" s="8"/>
      <c r="J71" s="8"/>
      <c r="K71" s="8"/>
      <c r="L71" s="8">
        <v>0</v>
      </c>
      <c r="M71" s="8">
        <v>0</v>
      </c>
      <c r="N71" s="8"/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/>
      <c r="U71" s="8"/>
      <c r="V71" s="8"/>
      <c r="W71" s="8">
        <v>0</v>
      </c>
    </row>
    <row r="72" spans="1:23" s="1" customFormat="1" ht="15" customHeight="1" x14ac:dyDescent="0.55000000000000004">
      <c r="A72" s="16">
        <v>25</v>
      </c>
      <c r="B72" s="17" t="s">
        <v>85</v>
      </c>
      <c r="C72" s="18">
        <v>9510</v>
      </c>
      <c r="D72" s="17" t="s">
        <v>88</v>
      </c>
      <c r="E72" s="8"/>
      <c r="F72" s="8">
        <v>0</v>
      </c>
      <c r="G72" s="8">
        <v>0</v>
      </c>
      <c r="H72" s="8"/>
      <c r="I72" s="8"/>
      <c r="J72" s="8"/>
      <c r="K72" s="8"/>
      <c r="L72" s="8">
        <v>30</v>
      </c>
      <c r="M72" s="8">
        <v>30</v>
      </c>
      <c r="N72" s="8"/>
      <c r="O72" s="8">
        <v>60</v>
      </c>
      <c r="P72" s="8">
        <v>60</v>
      </c>
      <c r="Q72" s="8">
        <v>0</v>
      </c>
      <c r="R72" s="8">
        <v>90</v>
      </c>
      <c r="S72" s="8">
        <v>90</v>
      </c>
      <c r="T72" s="8"/>
      <c r="U72" s="8"/>
      <c r="V72" s="8"/>
      <c r="W72" s="8">
        <v>90</v>
      </c>
    </row>
    <row r="73" spans="1:23" s="1" customFormat="1" ht="15" customHeight="1" x14ac:dyDescent="0.55000000000000004">
      <c r="A73" s="16">
        <v>25</v>
      </c>
      <c r="B73" s="17" t="s">
        <v>85</v>
      </c>
      <c r="C73" s="18">
        <v>9511</v>
      </c>
      <c r="D73" s="17" t="s">
        <v>89</v>
      </c>
      <c r="E73" s="8"/>
      <c r="F73" s="8">
        <v>0</v>
      </c>
      <c r="G73" s="8">
        <v>0</v>
      </c>
      <c r="H73" s="8"/>
      <c r="I73" s="8"/>
      <c r="J73" s="8"/>
      <c r="K73" s="8"/>
      <c r="L73" s="8">
        <v>54</v>
      </c>
      <c r="M73" s="8">
        <v>54</v>
      </c>
      <c r="N73" s="8"/>
      <c r="O73" s="8">
        <v>90</v>
      </c>
      <c r="P73" s="8">
        <v>90</v>
      </c>
      <c r="Q73" s="8">
        <v>0</v>
      </c>
      <c r="R73" s="8">
        <v>144</v>
      </c>
      <c r="S73" s="8">
        <v>144</v>
      </c>
      <c r="T73" s="8"/>
      <c r="U73" s="8"/>
      <c r="V73" s="8"/>
      <c r="W73" s="8">
        <v>144</v>
      </c>
    </row>
    <row r="74" spans="1:23" s="1" customFormat="1" ht="15" customHeight="1" x14ac:dyDescent="0.55000000000000004">
      <c r="A74" s="16">
        <v>25</v>
      </c>
      <c r="B74" s="17" t="s">
        <v>85</v>
      </c>
      <c r="C74" s="18">
        <v>9512</v>
      </c>
      <c r="D74" s="17" t="s">
        <v>90</v>
      </c>
      <c r="E74" s="8"/>
      <c r="F74" s="8">
        <v>0</v>
      </c>
      <c r="G74" s="8">
        <v>0</v>
      </c>
      <c r="H74" s="8"/>
      <c r="I74" s="8"/>
      <c r="J74" s="8"/>
      <c r="K74" s="8"/>
      <c r="L74" s="8">
        <v>0</v>
      </c>
      <c r="M74" s="8">
        <v>0</v>
      </c>
      <c r="N74" s="8"/>
      <c r="O74" s="8">
        <v>90</v>
      </c>
      <c r="P74" s="8">
        <v>90</v>
      </c>
      <c r="Q74" s="8">
        <v>0</v>
      </c>
      <c r="R74" s="8">
        <v>90</v>
      </c>
      <c r="S74" s="8">
        <v>90</v>
      </c>
      <c r="T74" s="8"/>
      <c r="U74" s="8"/>
      <c r="V74" s="8"/>
      <c r="W74" s="8">
        <v>90</v>
      </c>
    </row>
    <row r="75" spans="1:23" s="1" customFormat="1" ht="15" customHeight="1" x14ac:dyDescent="0.55000000000000004">
      <c r="A75" s="16">
        <v>25</v>
      </c>
      <c r="B75" s="17" t="s">
        <v>85</v>
      </c>
      <c r="C75" s="18">
        <v>9513</v>
      </c>
      <c r="D75" s="17" t="s">
        <v>91</v>
      </c>
      <c r="E75" s="8"/>
      <c r="F75" s="8">
        <v>30</v>
      </c>
      <c r="G75" s="8">
        <v>30</v>
      </c>
      <c r="H75" s="8"/>
      <c r="I75" s="8"/>
      <c r="J75" s="8"/>
      <c r="K75" s="8"/>
      <c r="L75" s="8">
        <v>0</v>
      </c>
      <c r="M75" s="8">
        <v>0</v>
      </c>
      <c r="N75" s="8"/>
      <c r="O75" s="8">
        <v>180</v>
      </c>
      <c r="P75" s="8">
        <v>180</v>
      </c>
      <c r="Q75" s="8">
        <v>0</v>
      </c>
      <c r="R75" s="8">
        <v>210</v>
      </c>
      <c r="S75" s="8">
        <v>210</v>
      </c>
      <c r="T75" s="8"/>
      <c r="U75" s="8"/>
      <c r="V75" s="8"/>
      <c r="W75" s="8">
        <v>210</v>
      </c>
    </row>
    <row r="76" spans="1:23" s="1" customFormat="1" ht="15" customHeight="1" x14ac:dyDescent="0.55000000000000004">
      <c r="A76" s="16">
        <v>27</v>
      </c>
      <c r="B76" s="17" t="s">
        <v>92</v>
      </c>
      <c r="C76" s="18">
        <v>9522</v>
      </c>
      <c r="D76" s="17" t="s">
        <v>93</v>
      </c>
      <c r="E76" s="8"/>
      <c r="F76" s="8">
        <v>0</v>
      </c>
      <c r="G76" s="8">
        <v>0</v>
      </c>
      <c r="H76" s="8"/>
      <c r="I76" s="8"/>
      <c r="J76" s="8"/>
      <c r="K76" s="8"/>
      <c r="L76" s="8">
        <v>0</v>
      </c>
      <c r="M76" s="8">
        <v>0</v>
      </c>
      <c r="N76" s="8"/>
      <c r="O76" s="8">
        <v>100</v>
      </c>
      <c r="P76" s="8">
        <v>100</v>
      </c>
      <c r="Q76" s="8">
        <v>0</v>
      </c>
      <c r="R76" s="8">
        <v>100</v>
      </c>
      <c r="S76" s="8">
        <v>100</v>
      </c>
      <c r="T76" s="8"/>
      <c r="U76" s="8"/>
      <c r="V76" s="8"/>
      <c r="W76" s="8">
        <v>100</v>
      </c>
    </row>
    <row r="77" spans="1:23" s="1" customFormat="1" ht="15" customHeight="1" x14ac:dyDescent="0.55000000000000004">
      <c r="A77" s="16">
        <v>41</v>
      </c>
      <c r="B77" s="17" t="s">
        <v>94</v>
      </c>
      <c r="C77" s="18">
        <v>9116</v>
      </c>
      <c r="D77" s="17" t="s">
        <v>95</v>
      </c>
      <c r="E77" s="8"/>
      <c r="F77" s="8">
        <v>0</v>
      </c>
      <c r="G77" s="8">
        <v>0</v>
      </c>
      <c r="H77" s="8"/>
      <c r="I77" s="8"/>
      <c r="J77" s="8"/>
      <c r="K77" s="8"/>
      <c r="L77" s="8">
        <v>0</v>
      </c>
      <c r="M77" s="8">
        <v>0</v>
      </c>
      <c r="N77" s="8"/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/>
      <c r="U77" s="8"/>
      <c r="V77" s="8"/>
      <c r="W77" s="8">
        <v>0</v>
      </c>
    </row>
    <row r="78" spans="1:23" s="1" customFormat="1" ht="15" customHeight="1" x14ac:dyDescent="0.55000000000000004">
      <c r="A78" s="16">
        <v>41</v>
      </c>
      <c r="B78" s="17" t="s">
        <v>94</v>
      </c>
      <c r="C78" s="18">
        <v>9525</v>
      </c>
      <c r="D78" s="17" t="s">
        <v>96</v>
      </c>
      <c r="E78" s="8"/>
      <c r="F78" s="8">
        <v>0</v>
      </c>
      <c r="G78" s="8">
        <v>0</v>
      </c>
      <c r="H78" s="8"/>
      <c r="I78" s="8"/>
      <c r="J78" s="8"/>
      <c r="K78" s="8"/>
      <c r="L78" s="8">
        <v>0</v>
      </c>
      <c r="M78" s="8">
        <v>0</v>
      </c>
      <c r="N78" s="8"/>
      <c r="O78" s="8">
        <v>60</v>
      </c>
      <c r="P78" s="8">
        <v>60</v>
      </c>
      <c r="Q78" s="8">
        <v>0</v>
      </c>
      <c r="R78" s="8">
        <v>60</v>
      </c>
      <c r="S78" s="8">
        <v>60</v>
      </c>
      <c r="T78" s="8"/>
      <c r="U78" s="8"/>
      <c r="V78" s="8"/>
      <c r="W78" s="8">
        <v>60</v>
      </c>
    </row>
    <row r="79" spans="1:23" s="1" customFormat="1" ht="15" customHeight="1" x14ac:dyDescent="0.55000000000000004">
      <c r="A79" s="16">
        <v>41</v>
      </c>
      <c r="B79" s="17" t="s">
        <v>94</v>
      </c>
      <c r="C79" s="18">
        <v>9526</v>
      </c>
      <c r="D79" s="17" t="s">
        <v>97</v>
      </c>
      <c r="E79" s="8"/>
      <c r="F79" s="8">
        <v>0</v>
      </c>
      <c r="G79" s="8">
        <v>0</v>
      </c>
      <c r="H79" s="8"/>
      <c r="I79" s="8"/>
      <c r="J79" s="8"/>
      <c r="K79" s="8"/>
      <c r="L79" s="8">
        <v>0</v>
      </c>
      <c r="M79" s="8">
        <v>0</v>
      </c>
      <c r="N79" s="8"/>
      <c r="O79" s="8">
        <v>60</v>
      </c>
      <c r="P79" s="8">
        <v>60</v>
      </c>
      <c r="Q79" s="8">
        <v>0</v>
      </c>
      <c r="R79" s="8">
        <v>60</v>
      </c>
      <c r="S79" s="8">
        <v>60</v>
      </c>
      <c r="T79" s="8"/>
      <c r="U79" s="8"/>
      <c r="V79" s="8"/>
      <c r="W79" s="8">
        <v>60</v>
      </c>
    </row>
    <row r="80" spans="1:23" s="1" customFormat="1" ht="15" customHeight="1" x14ac:dyDescent="0.55000000000000004">
      <c r="A80" s="16">
        <v>41</v>
      </c>
      <c r="B80" s="17" t="s">
        <v>94</v>
      </c>
      <c r="C80" s="18">
        <v>9527</v>
      </c>
      <c r="D80" s="17" t="s">
        <v>98</v>
      </c>
      <c r="E80" s="8"/>
      <c r="F80" s="8">
        <v>0</v>
      </c>
      <c r="G80" s="8">
        <v>0</v>
      </c>
      <c r="H80" s="8"/>
      <c r="I80" s="8"/>
      <c r="J80" s="8"/>
      <c r="K80" s="8"/>
      <c r="L80" s="8">
        <v>0</v>
      </c>
      <c r="M80" s="8">
        <v>0</v>
      </c>
      <c r="N80" s="8"/>
      <c r="O80" s="8">
        <v>120</v>
      </c>
      <c r="P80" s="8">
        <v>120</v>
      </c>
      <c r="Q80" s="8">
        <v>0</v>
      </c>
      <c r="R80" s="8">
        <v>120</v>
      </c>
      <c r="S80" s="8">
        <v>120</v>
      </c>
      <c r="T80" s="8"/>
      <c r="U80" s="8"/>
      <c r="V80" s="8"/>
      <c r="W80" s="8">
        <v>120</v>
      </c>
    </row>
    <row r="81" spans="1:23" s="1" customFormat="1" ht="15" customHeight="1" x14ac:dyDescent="0.55000000000000004">
      <c r="A81" s="16">
        <v>41</v>
      </c>
      <c r="B81" s="17" t="s">
        <v>94</v>
      </c>
      <c r="C81" s="18">
        <v>9528</v>
      </c>
      <c r="D81" s="17" t="s">
        <v>99</v>
      </c>
      <c r="E81" s="8"/>
      <c r="F81" s="8">
        <v>0</v>
      </c>
      <c r="G81" s="8">
        <v>0</v>
      </c>
      <c r="H81" s="8"/>
      <c r="I81" s="8"/>
      <c r="J81" s="8"/>
      <c r="K81" s="8"/>
      <c r="L81" s="8">
        <v>0</v>
      </c>
      <c r="M81" s="8">
        <v>0</v>
      </c>
      <c r="N81" s="8"/>
      <c r="O81" s="8">
        <v>239</v>
      </c>
      <c r="P81" s="8">
        <v>239</v>
      </c>
      <c r="Q81" s="8">
        <v>0</v>
      </c>
      <c r="R81" s="8">
        <v>239</v>
      </c>
      <c r="S81" s="8">
        <v>239</v>
      </c>
      <c r="T81" s="8"/>
      <c r="U81" s="8"/>
      <c r="V81" s="8"/>
      <c r="W81" s="8">
        <v>239</v>
      </c>
    </row>
    <row r="82" spans="1:23" s="1" customFormat="1" ht="15" customHeight="1" x14ac:dyDescent="0.55000000000000004">
      <c r="A82" s="16">
        <v>44</v>
      </c>
      <c r="B82" s="17" t="s">
        <v>100</v>
      </c>
      <c r="C82" s="18">
        <v>9222</v>
      </c>
      <c r="D82" s="17" t="s">
        <v>101</v>
      </c>
      <c r="E82" s="8"/>
      <c r="F82" s="8">
        <v>0</v>
      </c>
      <c r="G82" s="8">
        <v>0</v>
      </c>
      <c r="H82" s="8"/>
      <c r="I82" s="8"/>
      <c r="J82" s="8"/>
      <c r="K82" s="8"/>
      <c r="L82" s="8">
        <v>0</v>
      </c>
      <c r="M82" s="8">
        <v>0</v>
      </c>
      <c r="N82" s="8"/>
      <c r="O82" s="8">
        <v>60</v>
      </c>
      <c r="P82" s="8">
        <v>60</v>
      </c>
      <c r="Q82" s="8">
        <v>0</v>
      </c>
      <c r="R82" s="8">
        <v>60</v>
      </c>
      <c r="S82" s="8">
        <v>60</v>
      </c>
      <c r="T82" s="8"/>
      <c r="U82" s="8"/>
      <c r="V82" s="8"/>
      <c r="W82" s="8">
        <v>60</v>
      </c>
    </row>
    <row r="83" spans="1:23" s="1" customFormat="1" ht="15" customHeight="1" x14ac:dyDescent="0.55000000000000004">
      <c r="A83" s="16">
        <v>44</v>
      </c>
      <c r="B83" s="17" t="s">
        <v>100</v>
      </c>
      <c r="C83" s="18">
        <v>9524</v>
      </c>
      <c r="D83" s="17" t="s">
        <v>102</v>
      </c>
      <c r="E83" s="8"/>
      <c r="F83" s="8">
        <v>0</v>
      </c>
      <c r="G83" s="8">
        <v>0</v>
      </c>
      <c r="H83" s="8"/>
      <c r="I83" s="8"/>
      <c r="J83" s="8"/>
      <c r="K83" s="8"/>
      <c r="L83" s="8">
        <v>0</v>
      </c>
      <c r="M83" s="8">
        <v>0</v>
      </c>
      <c r="N83" s="8"/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/>
      <c r="U83" s="8"/>
      <c r="V83" s="8"/>
      <c r="W83" s="8">
        <v>0</v>
      </c>
    </row>
    <row r="84" spans="1:23" s="1" customFormat="1" ht="15" customHeight="1" x14ac:dyDescent="0.55000000000000004">
      <c r="A84" s="16">
        <v>47</v>
      </c>
      <c r="B84" s="17" t="s">
        <v>103</v>
      </c>
      <c r="C84" s="18">
        <v>9118</v>
      </c>
      <c r="D84" s="17" t="s">
        <v>104</v>
      </c>
      <c r="E84" s="8"/>
      <c r="F84" s="8">
        <v>0</v>
      </c>
      <c r="G84" s="8">
        <v>0</v>
      </c>
      <c r="H84" s="8"/>
      <c r="I84" s="8"/>
      <c r="J84" s="8"/>
      <c r="K84" s="8"/>
      <c r="L84" s="8">
        <v>0</v>
      </c>
      <c r="M84" s="8">
        <v>0</v>
      </c>
      <c r="N84" s="8"/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/>
      <c r="U84" s="8"/>
      <c r="V84" s="8"/>
      <c r="W84" s="8">
        <v>0</v>
      </c>
    </row>
    <row r="85" spans="1:23" s="1" customFormat="1" ht="15" customHeight="1" x14ac:dyDescent="0.55000000000000004">
      <c r="A85" s="16">
        <v>47</v>
      </c>
      <c r="B85" s="17" t="s">
        <v>103</v>
      </c>
      <c r="C85" s="18">
        <v>9529</v>
      </c>
      <c r="D85" s="17" t="s">
        <v>105</v>
      </c>
      <c r="E85" s="8"/>
      <c r="F85" s="8">
        <v>90</v>
      </c>
      <c r="G85" s="8">
        <v>90</v>
      </c>
      <c r="H85" s="8"/>
      <c r="I85" s="8"/>
      <c r="J85" s="8"/>
      <c r="K85" s="8"/>
      <c r="L85" s="8">
        <v>0</v>
      </c>
      <c r="M85" s="8">
        <v>0</v>
      </c>
      <c r="N85" s="8"/>
      <c r="O85" s="8">
        <v>360</v>
      </c>
      <c r="P85" s="8">
        <v>360</v>
      </c>
      <c r="Q85" s="8">
        <v>0</v>
      </c>
      <c r="R85" s="8">
        <v>450</v>
      </c>
      <c r="S85" s="8">
        <v>450</v>
      </c>
      <c r="T85" s="8"/>
      <c r="U85" s="8"/>
      <c r="V85" s="8"/>
      <c r="W85" s="8">
        <v>450</v>
      </c>
    </row>
    <row r="86" spans="1:23" s="1" customFormat="1" ht="15" customHeight="1" x14ac:dyDescent="0.55000000000000004">
      <c r="A86" s="16">
        <v>50</v>
      </c>
      <c r="B86" s="17" t="s">
        <v>106</v>
      </c>
      <c r="C86" s="18">
        <v>9117</v>
      </c>
      <c r="D86" s="17" t="s">
        <v>107</v>
      </c>
      <c r="E86" s="8"/>
      <c r="F86" s="8">
        <v>0</v>
      </c>
      <c r="G86" s="8">
        <v>0</v>
      </c>
      <c r="H86" s="8"/>
      <c r="I86" s="8"/>
      <c r="J86" s="8"/>
      <c r="K86" s="8"/>
      <c r="L86" s="8">
        <v>0</v>
      </c>
      <c r="M86" s="8">
        <v>0</v>
      </c>
      <c r="N86" s="8"/>
      <c r="O86" s="8">
        <v>25</v>
      </c>
      <c r="P86" s="8">
        <v>25</v>
      </c>
      <c r="Q86" s="8">
        <v>0</v>
      </c>
      <c r="R86" s="8">
        <v>25</v>
      </c>
      <c r="S86" s="8">
        <v>25</v>
      </c>
      <c r="T86" s="8"/>
      <c r="U86" s="8"/>
      <c r="V86" s="8"/>
      <c r="W86" s="8">
        <v>25</v>
      </c>
    </row>
    <row r="87" spans="1:23" s="1" customFormat="1" ht="15" customHeight="1" x14ac:dyDescent="0.55000000000000004">
      <c r="A87" s="16">
        <v>50</v>
      </c>
      <c r="B87" s="17" t="s">
        <v>106</v>
      </c>
      <c r="C87" s="18">
        <v>9532</v>
      </c>
      <c r="D87" s="17" t="s">
        <v>108</v>
      </c>
      <c r="E87" s="8"/>
      <c r="F87" s="8">
        <v>0</v>
      </c>
      <c r="G87" s="8">
        <v>0</v>
      </c>
      <c r="H87" s="8"/>
      <c r="I87" s="8"/>
      <c r="J87" s="8"/>
      <c r="K87" s="8"/>
      <c r="L87" s="8">
        <v>0</v>
      </c>
      <c r="M87" s="8">
        <v>0</v>
      </c>
      <c r="N87" s="8"/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/>
      <c r="U87" s="8"/>
      <c r="V87" s="8"/>
      <c r="W87" s="8">
        <v>0</v>
      </c>
    </row>
    <row r="88" spans="1:23" s="1" customFormat="1" ht="15" customHeight="1" x14ac:dyDescent="0.55000000000000004">
      <c r="A88" s="16">
        <v>52</v>
      </c>
      <c r="B88" s="17" t="s">
        <v>109</v>
      </c>
      <c r="C88" s="18">
        <v>9534</v>
      </c>
      <c r="D88" s="17" t="s">
        <v>110</v>
      </c>
      <c r="E88" s="8"/>
      <c r="F88" s="8">
        <v>0</v>
      </c>
      <c r="G88" s="8">
        <v>0</v>
      </c>
      <c r="H88" s="8"/>
      <c r="I88" s="8"/>
      <c r="J88" s="8"/>
      <c r="K88" s="8"/>
      <c r="L88" s="8">
        <v>0</v>
      </c>
      <c r="M88" s="8">
        <v>0</v>
      </c>
      <c r="N88" s="8"/>
      <c r="O88" s="8">
        <v>86</v>
      </c>
      <c r="P88" s="8">
        <v>86</v>
      </c>
      <c r="Q88" s="8">
        <v>0</v>
      </c>
      <c r="R88" s="8">
        <v>86</v>
      </c>
      <c r="S88" s="8">
        <v>86</v>
      </c>
      <c r="T88" s="8"/>
      <c r="U88" s="8"/>
      <c r="V88" s="8"/>
      <c r="W88" s="8">
        <v>86</v>
      </c>
    </row>
    <row r="89" spans="1:23" s="1" customFormat="1" ht="15" customHeight="1" x14ac:dyDescent="0.55000000000000004">
      <c r="A89" s="16">
        <v>52</v>
      </c>
      <c r="B89" s="17" t="s">
        <v>109</v>
      </c>
      <c r="C89" s="18">
        <v>9535</v>
      </c>
      <c r="D89" s="17" t="s">
        <v>111</v>
      </c>
      <c r="E89" s="8"/>
      <c r="F89" s="8">
        <v>0</v>
      </c>
      <c r="G89" s="8">
        <v>0</v>
      </c>
      <c r="H89" s="8"/>
      <c r="I89" s="8"/>
      <c r="J89" s="8"/>
      <c r="K89" s="8"/>
      <c r="L89" s="8">
        <v>0</v>
      </c>
      <c r="M89" s="8">
        <v>0</v>
      </c>
      <c r="N89" s="8"/>
      <c r="O89" s="8">
        <v>30</v>
      </c>
      <c r="P89" s="8">
        <v>30</v>
      </c>
      <c r="Q89" s="8">
        <v>0</v>
      </c>
      <c r="R89" s="8">
        <v>30</v>
      </c>
      <c r="S89" s="8">
        <v>30</v>
      </c>
      <c r="T89" s="8"/>
      <c r="U89" s="8"/>
      <c r="V89" s="8"/>
      <c r="W89" s="8">
        <v>30</v>
      </c>
    </row>
    <row r="90" spans="1:23" s="1" customFormat="1" ht="15" customHeight="1" x14ac:dyDescent="0.55000000000000004">
      <c r="A90" s="16">
        <v>52</v>
      </c>
      <c r="B90" s="17" t="s">
        <v>109</v>
      </c>
      <c r="C90" s="18">
        <v>9536</v>
      </c>
      <c r="D90" s="17" t="s">
        <v>112</v>
      </c>
      <c r="E90" s="8"/>
      <c r="F90" s="8">
        <v>0</v>
      </c>
      <c r="G90" s="8">
        <v>0</v>
      </c>
      <c r="H90" s="8"/>
      <c r="I90" s="8"/>
      <c r="J90" s="8"/>
      <c r="K90" s="8"/>
      <c r="L90" s="8">
        <v>0</v>
      </c>
      <c r="M90" s="8">
        <v>0</v>
      </c>
      <c r="N90" s="8"/>
      <c r="O90" s="8">
        <v>120</v>
      </c>
      <c r="P90" s="8">
        <v>120</v>
      </c>
      <c r="Q90" s="8">
        <v>0</v>
      </c>
      <c r="R90" s="8">
        <v>120</v>
      </c>
      <c r="S90" s="8">
        <v>120</v>
      </c>
      <c r="T90" s="8"/>
      <c r="U90" s="8"/>
      <c r="V90" s="8"/>
      <c r="W90" s="8">
        <v>120</v>
      </c>
    </row>
    <row r="91" spans="1:23" s="1" customFormat="1" ht="15" customHeight="1" x14ac:dyDescent="0.55000000000000004">
      <c r="A91" s="16">
        <v>54</v>
      </c>
      <c r="B91" s="17" t="s">
        <v>113</v>
      </c>
      <c r="C91" s="18">
        <v>9119</v>
      </c>
      <c r="D91" s="17" t="s">
        <v>114</v>
      </c>
      <c r="E91" s="8"/>
      <c r="F91" s="8">
        <v>0</v>
      </c>
      <c r="G91" s="8">
        <v>0</v>
      </c>
      <c r="H91" s="8"/>
      <c r="I91" s="8"/>
      <c r="J91" s="8"/>
      <c r="K91" s="8"/>
      <c r="L91" s="8">
        <v>0</v>
      </c>
      <c r="M91" s="8">
        <v>0</v>
      </c>
      <c r="N91" s="8"/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/>
      <c r="U91" s="8"/>
      <c r="V91" s="8"/>
      <c r="W91" s="8">
        <v>0</v>
      </c>
    </row>
    <row r="92" spans="1:23" s="1" customFormat="1" ht="15" customHeight="1" x14ac:dyDescent="0.55000000000000004">
      <c r="A92" s="16">
        <v>54</v>
      </c>
      <c r="B92" s="17" t="s">
        <v>113</v>
      </c>
      <c r="C92" s="18">
        <v>9537</v>
      </c>
      <c r="D92" s="17" t="s">
        <v>98</v>
      </c>
      <c r="E92" s="8"/>
      <c r="F92" s="8">
        <v>90</v>
      </c>
      <c r="G92" s="8">
        <v>90</v>
      </c>
      <c r="H92" s="8"/>
      <c r="I92" s="8"/>
      <c r="J92" s="8"/>
      <c r="K92" s="8"/>
      <c r="L92" s="8">
        <v>0</v>
      </c>
      <c r="M92" s="8">
        <v>0</v>
      </c>
      <c r="N92" s="8"/>
      <c r="O92" s="8">
        <v>360</v>
      </c>
      <c r="P92" s="8">
        <v>360</v>
      </c>
      <c r="Q92" s="8">
        <v>0</v>
      </c>
      <c r="R92" s="8">
        <v>450</v>
      </c>
      <c r="S92" s="8">
        <v>450</v>
      </c>
      <c r="T92" s="8"/>
      <c r="U92" s="8"/>
      <c r="V92" s="8"/>
      <c r="W92" s="8">
        <v>450</v>
      </c>
    </row>
    <row r="93" spans="1:23" s="1" customFormat="1" ht="15" customHeight="1" x14ac:dyDescent="0.55000000000000004">
      <c r="A93" s="16">
        <v>63</v>
      </c>
      <c r="B93" s="17" t="s">
        <v>115</v>
      </c>
      <c r="C93" s="18">
        <v>9120</v>
      </c>
      <c r="D93" s="17" t="s">
        <v>116</v>
      </c>
      <c r="E93" s="8"/>
      <c r="F93" s="8">
        <v>0</v>
      </c>
      <c r="G93" s="8">
        <v>0</v>
      </c>
      <c r="H93" s="8"/>
      <c r="I93" s="8"/>
      <c r="J93" s="8"/>
      <c r="K93" s="8"/>
      <c r="L93" s="8">
        <v>0</v>
      </c>
      <c r="M93" s="8">
        <v>0</v>
      </c>
      <c r="N93" s="8"/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/>
      <c r="U93" s="8"/>
      <c r="V93" s="8"/>
      <c r="W93" s="8">
        <v>0</v>
      </c>
    </row>
    <row r="94" spans="1:23" s="1" customFormat="1" ht="15" customHeight="1" x14ac:dyDescent="0.55000000000000004">
      <c r="A94" s="16">
        <v>63</v>
      </c>
      <c r="B94" s="17" t="s">
        <v>115</v>
      </c>
      <c r="C94" s="18">
        <v>9231</v>
      </c>
      <c r="D94" s="17" t="s">
        <v>117</v>
      </c>
      <c r="E94" s="8"/>
      <c r="F94" s="8">
        <v>0</v>
      </c>
      <c r="G94" s="8">
        <v>0</v>
      </c>
      <c r="H94" s="8"/>
      <c r="I94" s="8"/>
      <c r="J94" s="8"/>
      <c r="K94" s="8"/>
      <c r="L94" s="8">
        <v>0</v>
      </c>
      <c r="M94" s="8">
        <v>0</v>
      </c>
      <c r="N94" s="8"/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/>
      <c r="U94" s="8"/>
      <c r="V94" s="8"/>
      <c r="W94" s="8">
        <v>0</v>
      </c>
    </row>
    <row r="95" spans="1:23" s="1" customFormat="1" ht="15" customHeight="1" x14ac:dyDescent="0.55000000000000004">
      <c r="A95" s="16">
        <v>63</v>
      </c>
      <c r="B95" s="17" t="s">
        <v>115</v>
      </c>
      <c r="C95" s="18">
        <v>9538</v>
      </c>
      <c r="D95" s="17" t="s">
        <v>118</v>
      </c>
      <c r="E95" s="8"/>
      <c r="F95" s="8">
        <v>30</v>
      </c>
      <c r="G95" s="8">
        <v>30</v>
      </c>
      <c r="H95" s="8"/>
      <c r="I95" s="8"/>
      <c r="J95" s="8"/>
      <c r="K95" s="8"/>
      <c r="L95" s="8">
        <v>48</v>
      </c>
      <c r="M95" s="8">
        <v>48</v>
      </c>
      <c r="N95" s="8"/>
      <c r="O95" s="8">
        <v>90</v>
      </c>
      <c r="P95" s="8">
        <v>90</v>
      </c>
      <c r="Q95" s="8">
        <v>0</v>
      </c>
      <c r="R95" s="8">
        <v>168</v>
      </c>
      <c r="S95" s="8">
        <v>168</v>
      </c>
      <c r="T95" s="8"/>
      <c r="U95" s="8"/>
      <c r="V95" s="8"/>
      <c r="W95" s="8">
        <v>168</v>
      </c>
    </row>
    <row r="96" spans="1:23" s="1" customFormat="1" ht="15" customHeight="1" x14ac:dyDescent="0.55000000000000004">
      <c r="A96" s="16">
        <v>66</v>
      </c>
      <c r="B96" s="17" t="s">
        <v>119</v>
      </c>
      <c r="C96" s="18">
        <v>9121</v>
      </c>
      <c r="D96" s="17" t="s">
        <v>120</v>
      </c>
      <c r="E96" s="8"/>
      <c r="F96" s="8">
        <v>0</v>
      </c>
      <c r="G96" s="8">
        <v>0</v>
      </c>
      <c r="H96" s="8"/>
      <c r="I96" s="8"/>
      <c r="J96" s="8"/>
      <c r="K96" s="8"/>
      <c r="L96" s="8">
        <v>0</v>
      </c>
      <c r="M96" s="8">
        <v>0</v>
      </c>
      <c r="N96" s="8"/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/>
      <c r="U96" s="8"/>
      <c r="V96" s="8"/>
      <c r="W96" s="8">
        <v>0</v>
      </c>
    </row>
    <row r="97" spans="1:23" s="1" customFormat="1" ht="15" customHeight="1" x14ac:dyDescent="0.55000000000000004">
      <c r="A97" s="16">
        <v>66</v>
      </c>
      <c r="B97" s="17" t="s">
        <v>119</v>
      </c>
      <c r="C97" s="18">
        <v>9223</v>
      </c>
      <c r="D97" s="17" t="s">
        <v>121</v>
      </c>
      <c r="E97" s="8"/>
      <c r="F97" s="8">
        <v>0</v>
      </c>
      <c r="G97" s="8">
        <v>0</v>
      </c>
      <c r="H97" s="8"/>
      <c r="I97" s="8"/>
      <c r="J97" s="8"/>
      <c r="K97" s="8"/>
      <c r="L97" s="8">
        <v>0</v>
      </c>
      <c r="M97" s="8">
        <v>0</v>
      </c>
      <c r="N97" s="8"/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/>
      <c r="U97" s="8"/>
      <c r="V97" s="8"/>
      <c r="W97" s="8">
        <v>0</v>
      </c>
    </row>
    <row r="98" spans="1:23" s="1" customFormat="1" ht="15" customHeight="1" x14ac:dyDescent="0.55000000000000004">
      <c r="A98" s="16">
        <v>66</v>
      </c>
      <c r="B98" s="17" t="s">
        <v>119</v>
      </c>
      <c r="C98" s="18">
        <v>9308</v>
      </c>
      <c r="D98" s="17" t="s">
        <v>42</v>
      </c>
      <c r="E98" s="8"/>
      <c r="F98" s="8">
        <v>0</v>
      </c>
      <c r="G98" s="8">
        <v>0</v>
      </c>
      <c r="H98" s="8"/>
      <c r="I98" s="8"/>
      <c r="J98" s="8"/>
      <c r="K98" s="8"/>
      <c r="L98" s="8">
        <v>30</v>
      </c>
      <c r="M98" s="8">
        <v>30</v>
      </c>
      <c r="N98" s="8"/>
      <c r="O98" s="8">
        <v>150</v>
      </c>
      <c r="P98" s="8">
        <v>150</v>
      </c>
      <c r="Q98" s="8">
        <v>0</v>
      </c>
      <c r="R98" s="8">
        <v>180</v>
      </c>
      <c r="S98" s="8">
        <v>180</v>
      </c>
      <c r="T98" s="8"/>
      <c r="U98" s="8"/>
      <c r="V98" s="8"/>
      <c r="W98" s="8">
        <v>180</v>
      </c>
    </row>
    <row r="99" spans="1:23" s="1" customFormat="1" ht="15" customHeight="1" x14ac:dyDescent="0.55000000000000004">
      <c r="A99" s="16">
        <v>68</v>
      </c>
      <c r="B99" s="17" t="s">
        <v>122</v>
      </c>
      <c r="C99" s="18">
        <v>9122</v>
      </c>
      <c r="D99" s="17" t="s">
        <v>120</v>
      </c>
      <c r="E99" s="8"/>
      <c r="F99" s="8">
        <v>0</v>
      </c>
      <c r="G99" s="8">
        <v>0</v>
      </c>
      <c r="H99" s="8"/>
      <c r="I99" s="8"/>
      <c r="J99" s="8"/>
      <c r="K99" s="8"/>
      <c r="L99" s="8">
        <v>0</v>
      </c>
      <c r="M99" s="8">
        <v>0</v>
      </c>
      <c r="N99" s="8"/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/>
      <c r="U99" s="8"/>
      <c r="V99" s="8"/>
      <c r="W99" s="8">
        <v>0</v>
      </c>
    </row>
    <row r="100" spans="1:23" s="1" customFormat="1" ht="15" customHeight="1" x14ac:dyDescent="0.55000000000000004">
      <c r="A100" s="16">
        <v>68</v>
      </c>
      <c r="B100" s="17" t="s">
        <v>122</v>
      </c>
      <c r="C100" s="18">
        <v>9224</v>
      </c>
      <c r="D100" s="17" t="s">
        <v>123</v>
      </c>
      <c r="E100" s="8"/>
      <c r="F100" s="8">
        <v>0</v>
      </c>
      <c r="G100" s="8">
        <v>0</v>
      </c>
      <c r="H100" s="8"/>
      <c r="I100" s="8"/>
      <c r="J100" s="8"/>
      <c r="K100" s="8"/>
      <c r="L100" s="8">
        <v>0</v>
      </c>
      <c r="M100" s="8">
        <v>0</v>
      </c>
      <c r="N100" s="8"/>
      <c r="O100" s="8">
        <v>30</v>
      </c>
      <c r="P100" s="8">
        <v>30</v>
      </c>
      <c r="Q100" s="8">
        <v>0</v>
      </c>
      <c r="R100" s="8">
        <v>30</v>
      </c>
      <c r="S100" s="8">
        <v>30</v>
      </c>
      <c r="T100" s="8"/>
      <c r="U100" s="8"/>
      <c r="V100" s="8"/>
      <c r="W100" s="8">
        <v>30</v>
      </c>
    </row>
    <row r="101" spans="1:23" s="1" customFormat="1" ht="15" customHeight="1" x14ac:dyDescent="0.55000000000000004">
      <c r="A101" s="16">
        <v>68</v>
      </c>
      <c r="B101" s="17" t="s">
        <v>122</v>
      </c>
      <c r="C101" s="18">
        <v>9225</v>
      </c>
      <c r="D101" s="17" t="s">
        <v>124</v>
      </c>
      <c r="E101" s="8"/>
      <c r="F101" s="8">
        <v>0</v>
      </c>
      <c r="G101" s="8">
        <v>0</v>
      </c>
      <c r="H101" s="8"/>
      <c r="I101" s="8"/>
      <c r="J101" s="8"/>
      <c r="K101" s="8"/>
      <c r="L101" s="8">
        <v>0</v>
      </c>
      <c r="M101" s="8">
        <v>0</v>
      </c>
      <c r="N101" s="8"/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/>
      <c r="U101" s="8"/>
      <c r="V101" s="8"/>
      <c r="W101" s="8">
        <v>0</v>
      </c>
    </row>
    <row r="102" spans="1:23" s="1" customFormat="1" ht="15" customHeight="1" x14ac:dyDescent="0.55000000000000004">
      <c r="A102" s="16">
        <v>68</v>
      </c>
      <c r="B102" s="17" t="s">
        <v>122</v>
      </c>
      <c r="C102" s="18">
        <v>9309</v>
      </c>
      <c r="D102" s="17" t="s">
        <v>125</v>
      </c>
      <c r="E102" s="8"/>
      <c r="F102" s="8">
        <v>90</v>
      </c>
      <c r="G102" s="8">
        <v>90</v>
      </c>
      <c r="H102" s="8"/>
      <c r="I102" s="8"/>
      <c r="J102" s="8"/>
      <c r="K102" s="8"/>
      <c r="L102" s="8">
        <v>0</v>
      </c>
      <c r="M102" s="8">
        <v>0</v>
      </c>
      <c r="N102" s="8"/>
      <c r="O102" s="8">
        <v>180</v>
      </c>
      <c r="P102" s="8">
        <v>180</v>
      </c>
      <c r="Q102" s="8">
        <v>0</v>
      </c>
      <c r="R102" s="8">
        <v>270</v>
      </c>
      <c r="S102" s="8">
        <v>270</v>
      </c>
      <c r="T102" s="8"/>
      <c r="U102" s="8"/>
      <c r="V102" s="8"/>
      <c r="W102" s="8">
        <v>270</v>
      </c>
    </row>
    <row r="103" spans="1:23" s="1" customFormat="1" ht="15" customHeight="1" x14ac:dyDescent="0.55000000000000004">
      <c r="A103" s="16">
        <v>68</v>
      </c>
      <c r="B103" s="17" t="s">
        <v>122</v>
      </c>
      <c r="C103" s="18">
        <v>9540</v>
      </c>
      <c r="D103" s="17" t="s">
        <v>126</v>
      </c>
      <c r="E103" s="8"/>
      <c r="F103" s="8">
        <v>0</v>
      </c>
      <c r="G103" s="8">
        <v>0</v>
      </c>
      <c r="H103" s="8"/>
      <c r="I103" s="8"/>
      <c r="J103" s="8"/>
      <c r="K103" s="8"/>
      <c r="L103" s="8">
        <v>0</v>
      </c>
      <c r="M103" s="8">
        <v>0</v>
      </c>
      <c r="N103" s="8"/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/>
      <c r="U103" s="8"/>
      <c r="V103" s="8"/>
      <c r="W103" s="8">
        <v>0</v>
      </c>
    </row>
    <row r="104" spans="1:23" s="1" customFormat="1" ht="15" customHeight="1" x14ac:dyDescent="0.55000000000000004">
      <c r="A104" s="16">
        <v>68</v>
      </c>
      <c r="B104" s="17" t="s">
        <v>122</v>
      </c>
      <c r="C104" s="18">
        <v>9541</v>
      </c>
      <c r="D104" s="17" t="s">
        <v>127</v>
      </c>
      <c r="E104" s="8"/>
      <c r="F104" s="8">
        <v>0</v>
      </c>
      <c r="G104" s="8">
        <v>0</v>
      </c>
      <c r="H104" s="8"/>
      <c r="I104" s="8"/>
      <c r="J104" s="8"/>
      <c r="K104" s="8"/>
      <c r="L104" s="8">
        <v>0</v>
      </c>
      <c r="M104" s="8">
        <v>0</v>
      </c>
      <c r="N104" s="8"/>
      <c r="O104" s="8">
        <v>90</v>
      </c>
      <c r="P104" s="8">
        <v>90</v>
      </c>
      <c r="Q104" s="8">
        <v>0</v>
      </c>
      <c r="R104" s="8">
        <v>90</v>
      </c>
      <c r="S104" s="8">
        <v>90</v>
      </c>
      <c r="T104" s="8"/>
      <c r="U104" s="8"/>
      <c r="V104" s="8"/>
      <c r="W104" s="8">
        <v>90</v>
      </c>
    </row>
    <row r="105" spans="1:23" s="1" customFormat="1" ht="15" customHeight="1" x14ac:dyDescent="0.55000000000000004">
      <c r="A105" s="16">
        <v>68</v>
      </c>
      <c r="B105" s="17" t="s">
        <v>122</v>
      </c>
      <c r="C105" s="18">
        <v>9545</v>
      </c>
      <c r="D105" s="17" t="s">
        <v>128</v>
      </c>
      <c r="E105" s="8"/>
      <c r="F105" s="8">
        <v>0</v>
      </c>
      <c r="G105" s="8">
        <v>0</v>
      </c>
      <c r="H105" s="8"/>
      <c r="I105" s="8"/>
      <c r="J105" s="8"/>
      <c r="K105" s="8"/>
      <c r="L105" s="8">
        <v>22</v>
      </c>
      <c r="M105" s="8">
        <v>22</v>
      </c>
      <c r="N105" s="8"/>
      <c r="O105" s="8">
        <v>146</v>
      </c>
      <c r="P105" s="8">
        <v>146</v>
      </c>
      <c r="Q105" s="8">
        <v>0</v>
      </c>
      <c r="R105" s="8">
        <v>168</v>
      </c>
      <c r="S105" s="8">
        <v>168</v>
      </c>
      <c r="T105" s="8"/>
      <c r="U105" s="8"/>
      <c r="V105" s="8"/>
      <c r="W105" s="8">
        <v>168</v>
      </c>
    </row>
    <row r="106" spans="1:23" s="1" customFormat="1" ht="15" customHeight="1" x14ac:dyDescent="0.55000000000000004">
      <c r="A106" s="16">
        <v>68</v>
      </c>
      <c r="B106" s="17" t="s">
        <v>122</v>
      </c>
      <c r="C106" s="18">
        <v>9546</v>
      </c>
      <c r="D106" s="17" t="s">
        <v>129</v>
      </c>
      <c r="E106" s="8"/>
      <c r="F106" s="8">
        <v>0</v>
      </c>
      <c r="G106" s="8">
        <v>0</v>
      </c>
      <c r="H106" s="8"/>
      <c r="I106" s="8"/>
      <c r="J106" s="8"/>
      <c r="K106" s="8"/>
      <c r="L106" s="8">
        <v>0</v>
      </c>
      <c r="M106" s="8">
        <v>0</v>
      </c>
      <c r="N106" s="8"/>
      <c r="O106" s="8">
        <v>90</v>
      </c>
      <c r="P106" s="8">
        <v>90</v>
      </c>
      <c r="Q106" s="8">
        <v>0</v>
      </c>
      <c r="R106" s="8">
        <v>90</v>
      </c>
      <c r="S106" s="8">
        <v>90</v>
      </c>
      <c r="T106" s="8"/>
      <c r="U106" s="8"/>
      <c r="V106" s="8"/>
      <c r="W106" s="8">
        <v>90</v>
      </c>
    </row>
    <row r="107" spans="1:23" s="1" customFormat="1" ht="15" customHeight="1" x14ac:dyDescent="0.55000000000000004">
      <c r="A107" s="16">
        <v>70</v>
      </c>
      <c r="B107" s="17" t="s">
        <v>130</v>
      </c>
      <c r="C107" s="18">
        <v>9542</v>
      </c>
      <c r="D107" s="17" t="s">
        <v>131</v>
      </c>
      <c r="E107" s="8"/>
      <c r="F107" s="8">
        <v>0</v>
      </c>
      <c r="G107" s="8">
        <v>0</v>
      </c>
      <c r="H107" s="8"/>
      <c r="I107" s="8"/>
      <c r="J107" s="8"/>
      <c r="K107" s="8"/>
      <c r="L107" s="8">
        <v>0</v>
      </c>
      <c r="M107" s="8">
        <v>0</v>
      </c>
      <c r="N107" s="8"/>
      <c r="O107" s="8">
        <v>150</v>
      </c>
      <c r="P107" s="8">
        <v>150</v>
      </c>
      <c r="Q107" s="8">
        <v>0</v>
      </c>
      <c r="R107" s="8">
        <v>150</v>
      </c>
      <c r="S107" s="8">
        <v>150</v>
      </c>
      <c r="T107" s="8"/>
      <c r="U107" s="8"/>
      <c r="V107" s="8"/>
      <c r="W107" s="8">
        <v>150</v>
      </c>
    </row>
    <row r="108" spans="1:23" s="1" customFormat="1" ht="15" customHeight="1" x14ac:dyDescent="0.55000000000000004">
      <c r="A108" s="16">
        <v>73</v>
      </c>
      <c r="B108" s="17" t="s">
        <v>132</v>
      </c>
      <c r="C108" s="18">
        <v>9123</v>
      </c>
      <c r="D108" s="17" t="s">
        <v>133</v>
      </c>
      <c r="E108" s="8"/>
      <c r="F108" s="8">
        <v>0</v>
      </c>
      <c r="G108" s="8">
        <v>0</v>
      </c>
      <c r="H108" s="8"/>
      <c r="I108" s="8"/>
      <c r="J108" s="8"/>
      <c r="K108" s="8"/>
      <c r="L108" s="8">
        <v>0</v>
      </c>
      <c r="M108" s="8">
        <v>0</v>
      </c>
      <c r="N108" s="8"/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/>
      <c r="U108" s="8"/>
      <c r="V108" s="8"/>
      <c r="W108" s="8">
        <v>0</v>
      </c>
    </row>
    <row r="109" spans="1:23" s="1" customFormat="1" ht="15" customHeight="1" x14ac:dyDescent="0.55000000000000004">
      <c r="A109" s="16">
        <v>73</v>
      </c>
      <c r="B109" s="17" t="s">
        <v>132</v>
      </c>
      <c r="C109" s="18">
        <v>9226</v>
      </c>
      <c r="D109" s="17" t="s">
        <v>134</v>
      </c>
      <c r="E109" s="8"/>
      <c r="F109" s="8">
        <v>0</v>
      </c>
      <c r="G109" s="8">
        <v>0</v>
      </c>
      <c r="H109" s="8"/>
      <c r="I109" s="8"/>
      <c r="J109" s="8"/>
      <c r="K109" s="8"/>
      <c r="L109" s="8">
        <v>0</v>
      </c>
      <c r="M109" s="8">
        <v>0</v>
      </c>
      <c r="N109" s="8"/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/>
      <c r="U109" s="8"/>
      <c r="V109" s="8"/>
      <c r="W109" s="8">
        <v>0</v>
      </c>
    </row>
    <row r="110" spans="1:23" s="1" customFormat="1" ht="15" customHeight="1" x14ac:dyDescent="0.55000000000000004">
      <c r="A110" s="16">
        <v>73</v>
      </c>
      <c r="B110" s="17" t="s">
        <v>132</v>
      </c>
      <c r="C110" s="18">
        <v>9310</v>
      </c>
      <c r="D110" s="17" t="s">
        <v>42</v>
      </c>
      <c r="E110" s="8"/>
      <c r="F110" s="8">
        <v>60</v>
      </c>
      <c r="G110" s="8">
        <v>60</v>
      </c>
      <c r="H110" s="8"/>
      <c r="I110" s="8"/>
      <c r="J110" s="8"/>
      <c r="K110" s="8"/>
      <c r="L110" s="8">
        <v>90</v>
      </c>
      <c r="M110" s="8">
        <v>90</v>
      </c>
      <c r="N110" s="8"/>
      <c r="O110" s="8">
        <v>146</v>
      </c>
      <c r="P110" s="8">
        <v>146</v>
      </c>
      <c r="Q110" s="8">
        <v>0</v>
      </c>
      <c r="R110" s="8">
        <v>296</v>
      </c>
      <c r="S110" s="8">
        <v>296</v>
      </c>
      <c r="T110" s="8"/>
      <c r="U110" s="8"/>
      <c r="V110" s="8"/>
      <c r="W110" s="8">
        <v>296</v>
      </c>
    </row>
    <row r="111" spans="1:23" s="1" customFormat="1" ht="15" customHeight="1" x14ac:dyDescent="0.55000000000000004">
      <c r="A111" s="16">
        <v>76</v>
      </c>
      <c r="B111" s="17" t="s">
        <v>135</v>
      </c>
      <c r="C111" s="18">
        <v>9124</v>
      </c>
      <c r="D111" s="17" t="s">
        <v>136</v>
      </c>
      <c r="E111" s="8"/>
      <c r="F111" s="8">
        <v>25</v>
      </c>
      <c r="G111" s="8">
        <v>25</v>
      </c>
      <c r="H111" s="8"/>
      <c r="I111" s="8"/>
      <c r="J111" s="8"/>
      <c r="K111" s="8"/>
      <c r="L111" s="8">
        <v>0</v>
      </c>
      <c r="M111" s="8">
        <v>0</v>
      </c>
      <c r="N111" s="8"/>
      <c r="O111" s="8">
        <v>50</v>
      </c>
      <c r="P111" s="8">
        <v>50</v>
      </c>
      <c r="Q111" s="8">
        <v>0</v>
      </c>
      <c r="R111" s="8">
        <v>75</v>
      </c>
      <c r="S111" s="8">
        <v>75</v>
      </c>
      <c r="T111" s="8"/>
      <c r="U111" s="8"/>
      <c r="V111" s="8"/>
      <c r="W111" s="8">
        <v>75</v>
      </c>
    </row>
    <row r="112" spans="1:23" s="1" customFormat="1" ht="15" customHeight="1" x14ac:dyDescent="0.55000000000000004">
      <c r="A112" s="16">
        <v>76</v>
      </c>
      <c r="B112" s="17" t="s">
        <v>135</v>
      </c>
      <c r="C112" s="18">
        <v>9125</v>
      </c>
      <c r="D112" s="17" t="s">
        <v>137</v>
      </c>
      <c r="E112" s="8"/>
      <c r="F112" s="8">
        <v>0</v>
      </c>
      <c r="G112" s="8">
        <v>0</v>
      </c>
      <c r="H112" s="8"/>
      <c r="I112" s="8"/>
      <c r="J112" s="8"/>
      <c r="K112" s="8"/>
      <c r="L112" s="8">
        <v>0</v>
      </c>
      <c r="M112" s="8">
        <v>0</v>
      </c>
      <c r="N112" s="8"/>
      <c r="O112" s="8">
        <v>125</v>
      </c>
      <c r="P112" s="8">
        <v>125</v>
      </c>
      <c r="Q112" s="8">
        <v>0</v>
      </c>
      <c r="R112" s="8">
        <v>125</v>
      </c>
      <c r="S112" s="8">
        <v>125</v>
      </c>
      <c r="T112" s="8"/>
      <c r="U112" s="8"/>
      <c r="V112" s="8"/>
      <c r="W112" s="8">
        <v>125</v>
      </c>
    </row>
    <row r="113" spans="1:23" s="1" customFormat="1" ht="15" customHeight="1" x14ac:dyDescent="0.55000000000000004">
      <c r="A113" s="16">
        <v>76</v>
      </c>
      <c r="B113" s="17" t="s">
        <v>135</v>
      </c>
      <c r="C113" s="18">
        <v>9126</v>
      </c>
      <c r="D113" s="17" t="s">
        <v>138</v>
      </c>
      <c r="E113" s="8"/>
      <c r="F113" s="8">
        <v>0</v>
      </c>
      <c r="G113" s="8">
        <v>0</v>
      </c>
      <c r="H113" s="8"/>
      <c r="I113" s="8"/>
      <c r="J113" s="8"/>
      <c r="K113" s="8"/>
      <c r="L113" s="8">
        <v>0</v>
      </c>
      <c r="M113" s="8">
        <v>0</v>
      </c>
      <c r="N113" s="8"/>
      <c r="O113" s="8">
        <v>25</v>
      </c>
      <c r="P113" s="8">
        <v>25</v>
      </c>
      <c r="Q113" s="8">
        <v>0</v>
      </c>
      <c r="R113" s="8">
        <v>25</v>
      </c>
      <c r="S113" s="8">
        <v>25</v>
      </c>
      <c r="T113" s="8"/>
      <c r="U113" s="8"/>
      <c r="V113" s="8"/>
      <c r="W113" s="8">
        <v>25</v>
      </c>
    </row>
    <row r="114" spans="1:23" s="1" customFormat="1" ht="15" customHeight="1" x14ac:dyDescent="0.55000000000000004">
      <c r="A114" s="16">
        <v>76</v>
      </c>
      <c r="B114" s="17" t="s">
        <v>135</v>
      </c>
      <c r="C114" s="18">
        <v>9227</v>
      </c>
      <c r="D114" s="17" t="s">
        <v>139</v>
      </c>
      <c r="E114" s="8"/>
      <c r="F114" s="8">
        <v>0</v>
      </c>
      <c r="G114" s="8">
        <v>0</v>
      </c>
      <c r="H114" s="8"/>
      <c r="I114" s="8"/>
      <c r="J114" s="8"/>
      <c r="K114" s="8"/>
      <c r="L114" s="8">
        <v>0</v>
      </c>
      <c r="M114" s="8">
        <v>0</v>
      </c>
      <c r="N114" s="8"/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/>
      <c r="U114" s="8"/>
      <c r="V114" s="8"/>
      <c r="W114" s="8">
        <v>0</v>
      </c>
    </row>
    <row r="115" spans="1:23" s="1" customFormat="1" ht="15" customHeight="1" x14ac:dyDescent="0.55000000000000004">
      <c r="A115" s="16">
        <v>76</v>
      </c>
      <c r="B115" s="17" t="s">
        <v>135</v>
      </c>
      <c r="C115" s="18">
        <v>9228</v>
      </c>
      <c r="D115" s="17" t="s">
        <v>140</v>
      </c>
      <c r="E115" s="8"/>
      <c r="F115" s="8">
        <v>0</v>
      </c>
      <c r="G115" s="8">
        <v>0</v>
      </c>
      <c r="H115" s="8"/>
      <c r="I115" s="8"/>
      <c r="J115" s="8"/>
      <c r="K115" s="8"/>
      <c r="L115" s="8">
        <v>0</v>
      </c>
      <c r="M115" s="8">
        <v>0</v>
      </c>
      <c r="N115" s="8"/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/>
      <c r="U115" s="8"/>
      <c r="V115" s="8"/>
      <c r="W115" s="8">
        <v>0</v>
      </c>
    </row>
    <row r="116" spans="1:23" s="1" customFormat="1" ht="15" customHeight="1" x14ac:dyDescent="0.55000000000000004">
      <c r="A116" s="16">
        <v>76</v>
      </c>
      <c r="B116" s="17" t="s">
        <v>135</v>
      </c>
      <c r="C116" s="18">
        <v>9229</v>
      </c>
      <c r="D116" s="17" t="s">
        <v>141</v>
      </c>
      <c r="E116" s="8"/>
      <c r="F116" s="8">
        <v>0</v>
      </c>
      <c r="G116" s="8">
        <v>0</v>
      </c>
      <c r="H116" s="8"/>
      <c r="I116" s="8"/>
      <c r="J116" s="8"/>
      <c r="K116" s="8"/>
      <c r="L116" s="8">
        <v>0</v>
      </c>
      <c r="M116" s="8">
        <v>0</v>
      </c>
      <c r="N116" s="8"/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/>
      <c r="U116" s="8"/>
      <c r="V116" s="8"/>
      <c r="W116" s="8">
        <v>0</v>
      </c>
    </row>
    <row r="117" spans="1:23" s="1" customFormat="1" ht="15" customHeight="1" x14ac:dyDescent="0.55000000000000004">
      <c r="A117" s="16">
        <v>76</v>
      </c>
      <c r="B117" s="17" t="s">
        <v>135</v>
      </c>
      <c r="C117" s="18">
        <v>9230</v>
      </c>
      <c r="D117" s="17" t="s">
        <v>142</v>
      </c>
      <c r="E117" s="8"/>
      <c r="F117" s="8">
        <v>0</v>
      </c>
      <c r="G117" s="8">
        <v>0</v>
      </c>
      <c r="H117" s="8"/>
      <c r="I117" s="8"/>
      <c r="J117" s="8"/>
      <c r="K117" s="8"/>
      <c r="L117" s="8">
        <v>0</v>
      </c>
      <c r="M117" s="8">
        <v>0</v>
      </c>
      <c r="N117" s="8"/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/>
      <c r="U117" s="8"/>
      <c r="V117" s="8"/>
      <c r="W117" s="8">
        <v>0</v>
      </c>
    </row>
    <row r="118" spans="1:23" s="1" customFormat="1" ht="15" customHeight="1" x14ac:dyDescent="0.55000000000000004">
      <c r="A118" s="16">
        <v>76</v>
      </c>
      <c r="B118" s="17" t="s">
        <v>135</v>
      </c>
      <c r="C118" s="18">
        <v>9311</v>
      </c>
      <c r="D118" s="17" t="s">
        <v>143</v>
      </c>
      <c r="E118" s="8"/>
      <c r="F118" s="8">
        <v>60</v>
      </c>
      <c r="G118" s="8">
        <v>60</v>
      </c>
      <c r="H118" s="8"/>
      <c r="I118" s="8"/>
      <c r="J118" s="8"/>
      <c r="K118" s="8"/>
      <c r="L118" s="8">
        <v>0</v>
      </c>
      <c r="M118" s="8">
        <v>0</v>
      </c>
      <c r="N118" s="8"/>
      <c r="O118" s="8">
        <v>330</v>
      </c>
      <c r="P118" s="8">
        <v>330</v>
      </c>
      <c r="Q118" s="8">
        <v>0</v>
      </c>
      <c r="R118" s="8">
        <v>390</v>
      </c>
      <c r="S118" s="8">
        <v>390</v>
      </c>
      <c r="T118" s="8"/>
      <c r="U118" s="8"/>
      <c r="V118" s="8"/>
      <c r="W118" s="8">
        <v>390</v>
      </c>
    </row>
    <row r="119" spans="1:23" s="1" customFormat="1" ht="15" customHeight="1" x14ac:dyDescent="0.55000000000000004">
      <c r="A119" s="16">
        <v>76</v>
      </c>
      <c r="B119" s="17" t="s">
        <v>135</v>
      </c>
      <c r="C119" s="18">
        <v>9543</v>
      </c>
      <c r="D119" s="17" t="s">
        <v>144</v>
      </c>
      <c r="E119" s="8"/>
      <c r="F119" s="8">
        <v>0</v>
      </c>
      <c r="G119" s="8">
        <v>0</v>
      </c>
      <c r="H119" s="8"/>
      <c r="I119" s="8"/>
      <c r="J119" s="8"/>
      <c r="K119" s="8"/>
      <c r="L119" s="8">
        <v>0</v>
      </c>
      <c r="M119" s="8">
        <v>0</v>
      </c>
      <c r="N119" s="8"/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/>
      <c r="U119" s="8"/>
      <c r="V119" s="8"/>
      <c r="W119" s="8">
        <v>0</v>
      </c>
    </row>
    <row r="120" spans="1:23" s="1" customFormat="1" ht="15" customHeight="1" x14ac:dyDescent="0.55000000000000004">
      <c r="A120" s="16">
        <v>76</v>
      </c>
      <c r="B120" s="17" t="s">
        <v>135</v>
      </c>
      <c r="C120" s="18">
        <v>9544</v>
      </c>
      <c r="D120" s="17" t="s">
        <v>145</v>
      </c>
      <c r="E120" s="8"/>
      <c r="F120" s="8">
        <v>0</v>
      </c>
      <c r="G120" s="8">
        <v>0</v>
      </c>
      <c r="H120" s="8"/>
      <c r="I120" s="8"/>
      <c r="J120" s="8"/>
      <c r="K120" s="8"/>
      <c r="L120" s="8">
        <v>0</v>
      </c>
      <c r="M120" s="8">
        <v>0</v>
      </c>
      <c r="N120" s="8"/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/>
      <c r="U120" s="8"/>
      <c r="V120" s="8"/>
      <c r="W120" s="8">
        <v>0</v>
      </c>
    </row>
    <row r="121" spans="1:23" s="1" customFormat="1" ht="15" customHeight="1" x14ac:dyDescent="0.55000000000000004">
      <c r="A121" s="16">
        <v>81</v>
      </c>
      <c r="B121" s="17" t="s">
        <v>146</v>
      </c>
      <c r="C121" s="18">
        <v>9530</v>
      </c>
      <c r="D121" s="17" t="s">
        <v>147</v>
      </c>
      <c r="E121" s="8"/>
      <c r="F121" s="8">
        <v>0</v>
      </c>
      <c r="G121" s="8">
        <v>0</v>
      </c>
      <c r="H121" s="8"/>
      <c r="I121" s="8"/>
      <c r="J121" s="8"/>
      <c r="K121" s="8"/>
      <c r="L121" s="8">
        <v>0</v>
      </c>
      <c r="M121" s="8">
        <v>0</v>
      </c>
      <c r="N121" s="8"/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/>
      <c r="U121" s="8"/>
      <c r="V121" s="8"/>
      <c r="W121" s="8">
        <v>0</v>
      </c>
    </row>
    <row r="122" spans="1:23" s="1" customFormat="1" ht="15" customHeight="1" x14ac:dyDescent="0.55000000000000004">
      <c r="A122" s="16">
        <v>85</v>
      </c>
      <c r="B122" s="17" t="s">
        <v>148</v>
      </c>
      <c r="C122" s="18">
        <v>9519</v>
      </c>
      <c r="D122" s="17" t="s">
        <v>149</v>
      </c>
      <c r="E122" s="8"/>
      <c r="F122" s="8">
        <v>0</v>
      </c>
      <c r="G122" s="8">
        <v>0</v>
      </c>
      <c r="H122" s="8"/>
      <c r="I122" s="8"/>
      <c r="J122" s="8"/>
      <c r="K122" s="8"/>
      <c r="L122" s="8">
        <v>0</v>
      </c>
      <c r="M122" s="8">
        <v>0</v>
      </c>
      <c r="N122" s="8"/>
      <c r="O122" s="8">
        <v>100</v>
      </c>
      <c r="P122" s="8">
        <v>100</v>
      </c>
      <c r="Q122" s="8">
        <v>0</v>
      </c>
      <c r="R122" s="8">
        <v>100</v>
      </c>
      <c r="S122" s="8">
        <v>100</v>
      </c>
      <c r="T122" s="8"/>
      <c r="U122" s="8"/>
      <c r="V122" s="8"/>
      <c r="W122" s="8">
        <v>100</v>
      </c>
    </row>
    <row r="123" spans="1:23" s="1" customFormat="1" ht="15" customHeight="1" x14ac:dyDescent="0.55000000000000004">
      <c r="A123" s="16">
        <v>86</v>
      </c>
      <c r="B123" s="17" t="s">
        <v>150</v>
      </c>
      <c r="C123" s="18">
        <v>9518</v>
      </c>
      <c r="D123" s="17" t="s">
        <v>151</v>
      </c>
      <c r="E123" s="8"/>
      <c r="F123" s="8">
        <v>0</v>
      </c>
      <c r="G123" s="8">
        <v>0</v>
      </c>
      <c r="H123" s="8"/>
      <c r="I123" s="8"/>
      <c r="J123" s="8"/>
      <c r="K123" s="8"/>
      <c r="L123" s="8">
        <v>0</v>
      </c>
      <c r="M123" s="8">
        <v>0</v>
      </c>
      <c r="N123" s="8"/>
      <c r="O123" s="8">
        <v>100</v>
      </c>
      <c r="P123" s="8">
        <v>100</v>
      </c>
      <c r="Q123" s="8">
        <v>0</v>
      </c>
      <c r="R123" s="8">
        <v>100</v>
      </c>
      <c r="S123" s="8">
        <v>100</v>
      </c>
      <c r="T123" s="8"/>
      <c r="U123" s="8"/>
      <c r="V123" s="8"/>
      <c r="W123" s="8">
        <v>100</v>
      </c>
    </row>
    <row r="124" spans="1:23" s="1" customFormat="1" ht="15" customHeight="1" x14ac:dyDescent="0.55000000000000004">
      <c r="A124" s="16">
        <v>88</v>
      </c>
      <c r="B124" s="17" t="s">
        <v>152</v>
      </c>
      <c r="C124" s="18">
        <v>9539</v>
      </c>
      <c r="D124" s="17" t="s">
        <v>153</v>
      </c>
      <c r="E124" s="8"/>
      <c r="F124" s="8">
        <v>0</v>
      </c>
      <c r="G124" s="8">
        <v>0</v>
      </c>
      <c r="H124" s="8"/>
      <c r="I124" s="8"/>
      <c r="J124" s="8"/>
      <c r="K124" s="8"/>
      <c r="L124" s="8">
        <v>0</v>
      </c>
      <c r="M124" s="8">
        <v>0</v>
      </c>
      <c r="N124" s="8"/>
      <c r="O124" s="8">
        <v>25</v>
      </c>
      <c r="P124" s="8">
        <v>25</v>
      </c>
      <c r="Q124" s="8">
        <v>0</v>
      </c>
      <c r="R124" s="8">
        <v>25</v>
      </c>
      <c r="S124" s="8">
        <v>25</v>
      </c>
      <c r="T124" s="8"/>
      <c r="U124" s="8"/>
      <c r="V124" s="8"/>
      <c r="W124" s="8">
        <v>25</v>
      </c>
    </row>
    <row r="125" spans="1:23" s="1" customFormat="1" ht="15" customHeight="1" x14ac:dyDescent="0.55000000000000004">
      <c r="A125" s="16">
        <v>91</v>
      </c>
      <c r="B125" s="17" t="s">
        <v>154</v>
      </c>
      <c r="C125" s="18">
        <v>9517</v>
      </c>
      <c r="D125" s="17" t="s">
        <v>155</v>
      </c>
      <c r="E125" s="8"/>
      <c r="F125" s="8">
        <v>0</v>
      </c>
      <c r="G125" s="8">
        <v>0</v>
      </c>
      <c r="H125" s="8"/>
      <c r="I125" s="8"/>
      <c r="J125" s="8"/>
      <c r="K125" s="8"/>
      <c r="L125" s="8">
        <v>0</v>
      </c>
      <c r="M125" s="8">
        <v>0</v>
      </c>
      <c r="N125" s="8"/>
      <c r="O125" s="8">
        <v>75</v>
      </c>
      <c r="P125" s="8">
        <v>75</v>
      </c>
      <c r="Q125" s="8">
        <v>0</v>
      </c>
      <c r="R125" s="8">
        <v>75</v>
      </c>
      <c r="S125" s="8">
        <v>75</v>
      </c>
      <c r="T125" s="8"/>
      <c r="U125" s="8"/>
      <c r="V125" s="8"/>
      <c r="W125" s="8">
        <v>75</v>
      </c>
    </row>
    <row r="126" spans="1:23" s="1" customFormat="1" ht="15" customHeight="1" x14ac:dyDescent="0.55000000000000004">
      <c r="A126" s="16">
        <v>94</v>
      </c>
      <c r="B126" s="17" t="s">
        <v>156</v>
      </c>
      <c r="C126" s="18">
        <v>9547</v>
      </c>
      <c r="D126" s="17" t="s">
        <v>157</v>
      </c>
      <c r="E126" s="8"/>
      <c r="F126" s="8">
        <v>0</v>
      </c>
      <c r="G126" s="8">
        <v>0</v>
      </c>
      <c r="H126" s="8"/>
      <c r="I126" s="8"/>
      <c r="J126" s="8"/>
      <c r="K126" s="8"/>
      <c r="L126" s="8">
        <v>0</v>
      </c>
      <c r="M126" s="8">
        <v>0</v>
      </c>
      <c r="N126" s="8"/>
      <c r="O126" s="8">
        <v>50</v>
      </c>
      <c r="P126" s="8">
        <v>50</v>
      </c>
      <c r="Q126" s="8">
        <v>0</v>
      </c>
      <c r="R126" s="8">
        <v>50</v>
      </c>
      <c r="S126" s="8">
        <v>50</v>
      </c>
      <c r="T126" s="8"/>
      <c r="U126" s="8"/>
      <c r="V126" s="8"/>
      <c r="W126" s="8">
        <v>50</v>
      </c>
    </row>
    <row r="127" spans="1:23" s="1" customFormat="1" ht="15" customHeight="1" x14ac:dyDescent="0.55000000000000004">
      <c r="A127" s="16">
        <v>95</v>
      </c>
      <c r="B127" s="17" t="s">
        <v>158</v>
      </c>
      <c r="C127" s="18">
        <v>9533</v>
      </c>
      <c r="D127" s="17" t="s">
        <v>159</v>
      </c>
      <c r="E127" s="8"/>
      <c r="F127" s="8">
        <v>0</v>
      </c>
      <c r="G127" s="8">
        <v>0</v>
      </c>
      <c r="H127" s="8"/>
      <c r="I127" s="8"/>
      <c r="J127" s="8"/>
      <c r="K127" s="8"/>
      <c r="L127" s="8">
        <v>0</v>
      </c>
      <c r="M127" s="8">
        <v>0</v>
      </c>
      <c r="N127" s="8"/>
      <c r="O127" s="8">
        <v>50</v>
      </c>
      <c r="P127" s="8">
        <v>50</v>
      </c>
      <c r="Q127" s="8">
        <v>0</v>
      </c>
      <c r="R127" s="8">
        <v>50</v>
      </c>
      <c r="S127" s="8">
        <v>50</v>
      </c>
      <c r="T127" s="8"/>
      <c r="U127" s="8"/>
      <c r="V127" s="8"/>
      <c r="W127" s="8">
        <v>50</v>
      </c>
    </row>
    <row r="128" spans="1:23" s="1" customFormat="1" ht="15" customHeight="1" x14ac:dyDescent="0.55000000000000004">
      <c r="A128" s="16">
        <v>97</v>
      </c>
      <c r="B128" s="17" t="s">
        <v>160</v>
      </c>
      <c r="C128" s="18">
        <v>9548</v>
      </c>
      <c r="D128" s="17" t="s">
        <v>161</v>
      </c>
      <c r="E128" s="8"/>
      <c r="F128" s="8">
        <v>0</v>
      </c>
      <c r="G128" s="8">
        <v>0</v>
      </c>
      <c r="H128" s="8"/>
      <c r="I128" s="8"/>
      <c r="J128" s="8"/>
      <c r="K128" s="8"/>
      <c r="L128" s="8">
        <v>0</v>
      </c>
      <c r="M128" s="8">
        <v>0</v>
      </c>
      <c r="N128" s="8"/>
      <c r="O128" s="8">
        <v>10</v>
      </c>
      <c r="P128" s="8">
        <v>10</v>
      </c>
      <c r="Q128" s="8">
        <v>0</v>
      </c>
      <c r="R128" s="8">
        <v>10</v>
      </c>
      <c r="S128" s="8">
        <v>10</v>
      </c>
      <c r="T128" s="8"/>
      <c r="U128" s="8"/>
      <c r="V128" s="8"/>
      <c r="W128" s="8">
        <v>10</v>
      </c>
    </row>
    <row r="129" spans="1:23" s="1" customFormat="1" ht="15" customHeight="1" thickBot="1" x14ac:dyDescent="0.6">
      <c r="A129" s="16">
        <v>99</v>
      </c>
      <c r="B129" s="17" t="s">
        <v>162</v>
      </c>
      <c r="C129" s="18">
        <v>9531</v>
      </c>
      <c r="D129" s="17" t="s">
        <v>163</v>
      </c>
      <c r="E129" s="8"/>
      <c r="F129" s="8">
        <v>0</v>
      </c>
      <c r="G129" s="8">
        <v>0</v>
      </c>
      <c r="H129" s="8"/>
      <c r="I129" s="8"/>
      <c r="J129" s="8"/>
      <c r="K129" s="8"/>
      <c r="L129" s="8">
        <v>0</v>
      </c>
      <c r="M129" s="8">
        <v>0</v>
      </c>
      <c r="N129" s="8"/>
      <c r="O129" s="8">
        <v>73</v>
      </c>
      <c r="P129" s="8">
        <v>73</v>
      </c>
      <c r="Q129" s="8">
        <v>0</v>
      </c>
      <c r="R129" s="8">
        <v>73</v>
      </c>
      <c r="S129" s="8">
        <v>73</v>
      </c>
      <c r="T129" s="8"/>
      <c r="U129" s="8"/>
      <c r="V129" s="8"/>
      <c r="W129" s="8">
        <v>73</v>
      </c>
    </row>
    <row r="130" spans="1:23" s="10" customFormat="1" ht="20.25" customHeight="1" thickBot="1" x14ac:dyDescent="0.6">
      <c r="A130" s="755" t="s">
        <v>281</v>
      </c>
      <c r="B130" s="762"/>
      <c r="C130" s="52"/>
      <c r="D130" s="52"/>
      <c r="E130" s="39">
        <v>0</v>
      </c>
      <c r="F130" s="39">
        <v>3342</v>
      </c>
      <c r="G130" s="39">
        <v>3342</v>
      </c>
      <c r="H130" s="39">
        <v>0</v>
      </c>
      <c r="I130" s="39">
        <v>0</v>
      </c>
      <c r="J130" s="39">
        <v>0</v>
      </c>
      <c r="K130" s="39">
        <v>0</v>
      </c>
      <c r="L130" s="39">
        <v>548</v>
      </c>
      <c r="M130" s="39">
        <v>548</v>
      </c>
      <c r="N130" s="39">
        <v>0</v>
      </c>
      <c r="O130" s="39">
        <v>8864</v>
      </c>
      <c r="P130" s="39">
        <v>8864</v>
      </c>
      <c r="Q130" s="39">
        <v>0</v>
      </c>
      <c r="R130" s="39">
        <v>12754</v>
      </c>
      <c r="S130" s="39">
        <v>12754</v>
      </c>
      <c r="T130" s="39">
        <v>0</v>
      </c>
      <c r="U130" s="39">
        <v>0</v>
      </c>
      <c r="V130" s="39">
        <v>0</v>
      </c>
      <c r="W130" s="39">
        <v>12754</v>
      </c>
    </row>
    <row r="131" spans="1:23" x14ac:dyDescent="0.55000000000000004"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</row>
    <row r="132" spans="1:23" x14ac:dyDescent="0.55000000000000004">
      <c r="T132" s="12"/>
      <c r="U132" s="12"/>
    </row>
    <row r="133" spans="1:23" x14ac:dyDescent="0.55000000000000004">
      <c r="A133" t="s">
        <v>315</v>
      </c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</row>
    <row r="134" spans="1:23" x14ac:dyDescent="0.55000000000000004">
      <c r="W134" s="12"/>
    </row>
    <row r="135" spans="1:23" x14ac:dyDescent="0.55000000000000004"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</row>
    <row r="136" spans="1:23" x14ac:dyDescent="0.55000000000000004"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</row>
    <row r="138" spans="1:23" x14ac:dyDescent="0.55000000000000004">
      <c r="E138" s="12"/>
      <c r="F138" s="12"/>
      <c r="G138" s="12"/>
    </row>
    <row r="140" spans="1:23" x14ac:dyDescent="0.55000000000000004">
      <c r="E140" s="12"/>
      <c r="F140" s="12"/>
      <c r="G140" s="12"/>
      <c r="Q140" s="12"/>
      <c r="R140" s="12"/>
      <c r="S140" s="12"/>
    </row>
    <row r="141" spans="1:23" x14ac:dyDescent="0.55000000000000004">
      <c r="E141" s="12"/>
      <c r="F141" s="12"/>
      <c r="G141" s="12"/>
    </row>
    <row r="142" spans="1:23" x14ac:dyDescent="0.55000000000000004"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5"/>
      <c r="R142" s="15"/>
      <c r="S142" s="15"/>
      <c r="T142" s="12"/>
      <c r="U142" s="12"/>
      <c r="V142" s="12"/>
      <c r="W142" s="12"/>
    </row>
    <row r="144" spans="1:23" x14ac:dyDescent="0.55000000000000004"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</row>
  </sheetData>
  <mergeCells count="14">
    <mergeCell ref="A130:B130"/>
    <mergeCell ref="Q9:S10"/>
    <mergeCell ref="T9:V10"/>
    <mergeCell ref="W9:W10"/>
    <mergeCell ref="E10:G10"/>
    <mergeCell ref="H10:J10"/>
    <mergeCell ref="K10:M10"/>
    <mergeCell ref="N10:P10"/>
    <mergeCell ref="A9:A11"/>
    <mergeCell ref="B9:B11"/>
    <mergeCell ref="C9:C11"/>
    <mergeCell ref="D9:D11"/>
    <mergeCell ref="E9:G9"/>
    <mergeCell ref="H9:P9"/>
  </mergeCells>
  <conditionalFormatting sqref="E144:W144">
    <cfRule type="cellIs" dxfId="2" priority="1" operator="less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EE0B0-7715-4D7A-868E-94664D80FA50}">
  <sheetPr codeName="Hoja16">
    <tabColor rgb="FF82DEF0"/>
  </sheetPr>
  <dimension ref="A1:T144"/>
  <sheetViews>
    <sheetView zoomScale="70" zoomScaleNormal="70" workbookViewId="0">
      <pane xSplit="4" ySplit="11" topLeftCell="E12" activePane="bottomRight" state="frozen"/>
      <selection pane="topRight" activeCell="E1" sqref="E1"/>
      <selection pane="bottomLeft" activeCell="A12" sqref="A12"/>
      <selection pane="bottomRight" sqref="A1:XFD1048576"/>
    </sheetView>
  </sheetViews>
  <sheetFormatPr baseColWidth="10" defaultColWidth="11.41796875" defaultRowHeight="14.4" x14ac:dyDescent="0.55000000000000004"/>
  <cols>
    <col min="1" max="1" width="11.83984375" customWidth="1"/>
    <col min="2" max="2" width="27.578125" customWidth="1"/>
    <col min="3" max="3" width="13.578125" bestFit="1" customWidth="1"/>
    <col min="4" max="4" width="65.578125" customWidth="1"/>
    <col min="5" max="12" width="20.68359375" customWidth="1"/>
    <col min="13" max="13" width="26.41796875" customWidth="1"/>
    <col min="14" max="16" width="20.68359375" customWidth="1"/>
    <col min="17" max="17" width="30.578125" customWidth="1"/>
    <col min="18" max="20" width="20.68359375" customWidth="1"/>
  </cols>
  <sheetData>
    <row r="1" spans="1:20" ht="15.75" customHeight="1" x14ac:dyDescent="0.55000000000000004"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15.75" customHeight="1" x14ac:dyDescent="0.55000000000000004">
      <c r="B2" s="3" t="s">
        <v>0</v>
      </c>
    </row>
    <row r="3" spans="1:20" ht="15.75" customHeight="1" x14ac:dyDescent="0.55000000000000004">
      <c r="B3" s="3" t="s">
        <v>1</v>
      </c>
    </row>
    <row r="4" spans="1:20" ht="15.75" customHeight="1" x14ac:dyDescent="0.55000000000000004">
      <c r="B4" s="5" t="s">
        <v>2</v>
      </c>
    </row>
    <row r="5" spans="1:20" ht="15.75" customHeight="1" x14ac:dyDescent="0.55000000000000004">
      <c r="A5" s="1"/>
      <c r="B5" s="5" t="s">
        <v>324</v>
      </c>
      <c r="E5" s="2"/>
      <c r="F5" s="2"/>
      <c r="G5" s="2"/>
      <c r="H5" s="2"/>
    </row>
    <row r="6" spans="1:20" ht="15.75" customHeight="1" x14ac:dyDescent="0.55000000000000004">
      <c r="A6" s="1"/>
      <c r="B6" s="6"/>
      <c r="C6" s="6"/>
      <c r="D6" s="6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ht="15.75" customHeight="1" x14ac:dyDescent="0.55000000000000004">
      <c r="A7" s="1"/>
      <c r="B7" s="6"/>
      <c r="C7" s="6"/>
      <c r="D7" s="6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ht="15.75" customHeight="1" x14ac:dyDescent="0.55000000000000004">
      <c r="A8" s="1"/>
      <c r="B8" s="6"/>
      <c r="C8" s="6"/>
      <c r="D8" s="6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ht="75" customHeight="1" x14ac:dyDescent="0.55000000000000004">
      <c r="A9" s="677" t="s">
        <v>165</v>
      </c>
      <c r="B9" s="677" t="s">
        <v>166</v>
      </c>
      <c r="C9" s="677" t="s">
        <v>5</v>
      </c>
      <c r="D9" s="677" t="s">
        <v>6</v>
      </c>
      <c r="E9" s="684" t="s">
        <v>325</v>
      </c>
      <c r="F9" s="685"/>
      <c r="G9" s="686"/>
      <c r="H9" s="659" t="s">
        <v>8</v>
      </c>
      <c r="I9" s="660"/>
      <c r="J9" s="660"/>
      <c r="K9" s="660"/>
      <c r="L9" s="660"/>
      <c r="M9" s="660"/>
      <c r="N9" s="660"/>
      <c r="O9" s="660"/>
      <c r="P9" s="660"/>
      <c r="Q9" s="66"/>
      <c r="R9" s="763" t="s">
        <v>333</v>
      </c>
      <c r="S9" s="764"/>
      <c r="T9" s="765"/>
    </row>
    <row r="10" spans="1:20" ht="75" customHeight="1" x14ac:dyDescent="0.55000000000000004">
      <c r="A10" s="677"/>
      <c r="B10" s="677"/>
      <c r="C10" s="677"/>
      <c r="D10" s="677"/>
      <c r="E10" s="674" t="s">
        <v>326</v>
      </c>
      <c r="F10" s="675"/>
      <c r="G10" s="676"/>
      <c r="H10" s="674" t="s">
        <v>282</v>
      </c>
      <c r="I10" s="675"/>
      <c r="J10" s="676"/>
      <c r="K10" s="674" t="s">
        <v>274</v>
      </c>
      <c r="L10" s="675"/>
      <c r="M10" s="676"/>
      <c r="N10" s="733" t="s">
        <v>275</v>
      </c>
      <c r="O10" s="733"/>
      <c r="P10" s="733"/>
      <c r="Q10" s="767" t="s">
        <v>329</v>
      </c>
      <c r="R10" s="659"/>
      <c r="S10" s="660"/>
      <c r="T10" s="661"/>
    </row>
    <row r="11" spans="1:20" ht="75" customHeight="1" x14ac:dyDescent="0.55000000000000004">
      <c r="A11" s="677"/>
      <c r="B11" s="677"/>
      <c r="C11" s="677"/>
      <c r="D11" s="677"/>
      <c r="E11" s="40" t="s">
        <v>276</v>
      </c>
      <c r="F11" s="40" t="s">
        <v>277</v>
      </c>
      <c r="G11" s="30" t="s">
        <v>327</v>
      </c>
      <c r="H11" s="40" t="s">
        <v>276</v>
      </c>
      <c r="I11" s="40" t="s">
        <v>277</v>
      </c>
      <c r="J11" s="30" t="s">
        <v>328</v>
      </c>
      <c r="K11" s="40" t="s">
        <v>276</v>
      </c>
      <c r="L11" s="40" t="s">
        <v>277</v>
      </c>
      <c r="M11" s="30" t="s">
        <v>331</v>
      </c>
      <c r="N11" s="40" t="s">
        <v>276</v>
      </c>
      <c r="O11" s="40" t="s">
        <v>277</v>
      </c>
      <c r="P11" s="30" t="s">
        <v>330</v>
      </c>
      <c r="Q11" s="768"/>
      <c r="R11" s="40" t="s">
        <v>276</v>
      </c>
      <c r="S11" s="40" t="s">
        <v>277</v>
      </c>
      <c r="T11" s="30" t="s">
        <v>332</v>
      </c>
    </row>
    <row r="12" spans="1:20" s="1" customFormat="1" ht="15" customHeight="1" x14ac:dyDescent="0.55000000000000004">
      <c r="A12" s="16">
        <v>5</v>
      </c>
      <c r="B12" s="17" t="s">
        <v>21</v>
      </c>
      <c r="C12" s="18">
        <v>9101</v>
      </c>
      <c r="D12" s="17" t="s">
        <v>22</v>
      </c>
      <c r="E12" s="8"/>
      <c r="F12" s="8">
        <v>0</v>
      </c>
      <c r="G12" s="8">
        <v>0</v>
      </c>
      <c r="H12" s="8"/>
      <c r="I12" s="8"/>
      <c r="J12" s="8"/>
      <c r="K12" s="8"/>
      <c r="L12" s="8">
        <v>0</v>
      </c>
      <c r="M12" s="8">
        <v>0</v>
      </c>
      <c r="N12" s="8"/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</row>
    <row r="13" spans="1:20" s="1" customFormat="1" ht="15" customHeight="1" x14ac:dyDescent="0.55000000000000004">
      <c r="A13" s="16">
        <v>5</v>
      </c>
      <c r="B13" s="17" t="s">
        <v>21</v>
      </c>
      <c r="C13" s="18">
        <v>9127</v>
      </c>
      <c r="D13" s="17" t="s">
        <v>23</v>
      </c>
      <c r="E13" s="8"/>
      <c r="F13" s="8">
        <v>0</v>
      </c>
      <c r="G13" s="8">
        <v>0</v>
      </c>
      <c r="H13" s="8"/>
      <c r="I13" s="8"/>
      <c r="J13" s="8"/>
      <c r="K13" s="8"/>
      <c r="L13" s="8">
        <v>0</v>
      </c>
      <c r="M13" s="8">
        <v>0</v>
      </c>
      <c r="N13" s="8"/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</row>
    <row r="14" spans="1:20" s="1" customFormat="1" ht="15" customHeight="1" x14ac:dyDescent="0.55000000000000004">
      <c r="A14" s="16">
        <v>5</v>
      </c>
      <c r="B14" s="17" t="s">
        <v>21</v>
      </c>
      <c r="C14" s="18">
        <v>9201</v>
      </c>
      <c r="D14" s="17" t="s">
        <v>24</v>
      </c>
      <c r="E14" s="8"/>
      <c r="F14" s="8">
        <v>0</v>
      </c>
      <c r="G14" s="8">
        <v>0</v>
      </c>
      <c r="H14" s="8"/>
      <c r="I14" s="8"/>
      <c r="J14" s="8"/>
      <c r="K14" s="8"/>
      <c r="L14" s="8">
        <v>0</v>
      </c>
      <c r="M14" s="8">
        <v>0</v>
      </c>
      <c r="N14" s="8"/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</row>
    <row r="15" spans="1:20" s="1" customFormat="1" ht="15" customHeight="1" x14ac:dyDescent="0.55000000000000004">
      <c r="A15" s="16">
        <v>5</v>
      </c>
      <c r="B15" s="17" t="s">
        <v>21</v>
      </c>
      <c r="C15" s="18">
        <v>9202</v>
      </c>
      <c r="D15" s="17" t="s">
        <v>25</v>
      </c>
      <c r="E15" s="8"/>
      <c r="F15" s="8">
        <v>0</v>
      </c>
      <c r="G15" s="8">
        <v>0</v>
      </c>
      <c r="H15" s="8"/>
      <c r="I15" s="8"/>
      <c r="J15" s="8"/>
      <c r="K15" s="8"/>
      <c r="L15" s="8">
        <v>0</v>
      </c>
      <c r="M15" s="8">
        <v>0</v>
      </c>
      <c r="N15" s="8"/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</row>
    <row r="16" spans="1:20" s="1" customFormat="1" ht="15" customHeight="1" x14ac:dyDescent="0.55000000000000004">
      <c r="A16" s="16">
        <v>5</v>
      </c>
      <c r="B16" s="17" t="s">
        <v>21</v>
      </c>
      <c r="C16" s="18">
        <v>9203</v>
      </c>
      <c r="D16" s="17" t="s">
        <v>26</v>
      </c>
      <c r="E16" s="8"/>
      <c r="F16" s="8">
        <v>0</v>
      </c>
      <c r="G16" s="8">
        <v>0</v>
      </c>
      <c r="H16" s="8"/>
      <c r="I16" s="8"/>
      <c r="J16" s="8"/>
      <c r="K16" s="8"/>
      <c r="L16" s="8">
        <v>0</v>
      </c>
      <c r="M16" s="8">
        <v>0</v>
      </c>
      <c r="N16" s="8"/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</row>
    <row r="17" spans="1:20" s="1" customFormat="1" ht="15" customHeight="1" x14ac:dyDescent="0.55000000000000004">
      <c r="A17" s="16">
        <v>5</v>
      </c>
      <c r="B17" s="17" t="s">
        <v>21</v>
      </c>
      <c r="C17" s="18">
        <v>9204</v>
      </c>
      <c r="D17" s="17" t="s">
        <v>27</v>
      </c>
      <c r="E17" s="8"/>
      <c r="F17" s="8">
        <v>0</v>
      </c>
      <c r="G17" s="8">
        <v>0</v>
      </c>
      <c r="H17" s="8"/>
      <c r="I17" s="8"/>
      <c r="J17" s="8"/>
      <c r="K17" s="8"/>
      <c r="L17" s="8">
        <v>0</v>
      </c>
      <c r="M17" s="8">
        <v>0</v>
      </c>
      <c r="N17" s="8"/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</row>
    <row r="18" spans="1:20" s="1" customFormat="1" ht="15" customHeight="1" x14ac:dyDescent="0.55000000000000004">
      <c r="A18" s="16">
        <v>5</v>
      </c>
      <c r="B18" s="17" t="s">
        <v>21</v>
      </c>
      <c r="C18" s="18">
        <v>9205</v>
      </c>
      <c r="D18" s="17" t="s">
        <v>28</v>
      </c>
      <c r="E18" s="8"/>
      <c r="F18" s="8">
        <v>0</v>
      </c>
      <c r="G18" s="8">
        <v>0</v>
      </c>
      <c r="H18" s="8"/>
      <c r="I18" s="8"/>
      <c r="J18" s="8"/>
      <c r="K18" s="8"/>
      <c r="L18" s="8">
        <v>0</v>
      </c>
      <c r="M18" s="8">
        <v>0</v>
      </c>
      <c r="N18" s="8"/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</row>
    <row r="19" spans="1:20" s="1" customFormat="1" ht="15" customHeight="1" x14ac:dyDescent="0.55000000000000004">
      <c r="A19" s="16">
        <v>5</v>
      </c>
      <c r="B19" s="17" t="s">
        <v>21</v>
      </c>
      <c r="C19" s="18">
        <v>9206</v>
      </c>
      <c r="D19" s="17" t="s">
        <v>29</v>
      </c>
      <c r="E19" s="8"/>
      <c r="F19" s="8">
        <v>0</v>
      </c>
      <c r="G19" s="8">
        <v>0</v>
      </c>
      <c r="H19" s="8"/>
      <c r="I19" s="8"/>
      <c r="J19" s="8"/>
      <c r="K19" s="8"/>
      <c r="L19" s="8">
        <v>0</v>
      </c>
      <c r="M19" s="8">
        <v>0</v>
      </c>
      <c r="N19" s="8"/>
      <c r="O19" s="8">
        <v>60</v>
      </c>
      <c r="P19" s="8">
        <v>60</v>
      </c>
      <c r="Q19" s="8">
        <v>60</v>
      </c>
      <c r="R19" s="8">
        <v>0</v>
      </c>
      <c r="S19" s="8">
        <v>60</v>
      </c>
      <c r="T19" s="8">
        <v>60</v>
      </c>
    </row>
    <row r="20" spans="1:20" s="1" customFormat="1" ht="15" customHeight="1" x14ac:dyDescent="0.55000000000000004">
      <c r="A20" s="16">
        <v>5</v>
      </c>
      <c r="B20" s="17" t="s">
        <v>21</v>
      </c>
      <c r="C20" s="18">
        <v>9301</v>
      </c>
      <c r="D20" s="17" t="s">
        <v>30</v>
      </c>
      <c r="E20" s="8"/>
      <c r="F20" s="8">
        <v>0</v>
      </c>
      <c r="G20" s="8">
        <v>0</v>
      </c>
      <c r="H20" s="8"/>
      <c r="I20" s="8"/>
      <c r="J20" s="8"/>
      <c r="K20" s="8"/>
      <c r="L20" s="8">
        <v>0</v>
      </c>
      <c r="M20" s="8">
        <v>0</v>
      </c>
      <c r="N20" s="8"/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</row>
    <row r="21" spans="1:20" s="1" customFormat="1" ht="15" customHeight="1" x14ac:dyDescent="0.55000000000000004">
      <c r="A21" s="16">
        <v>5</v>
      </c>
      <c r="B21" s="17" t="s">
        <v>21</v>
      </c>
      <c r="C21" s="18">
        <v>9401</v>
      </c>
      <c r="D21" s="17" t="s">
        <v>31</v>
      </c>
      <c r="E21" s="8"/>
      <c r="F21" s="8">
        <v>1380</v>
      </c>
      <c r="G21" s="8">
        <v>1380</v>
      </c>
      <c r="H21" s="8"/>
      <c r="I21" s="8"/>
      <c r="J21" s="8"/>
      <c r="K21" s="8"/>
      <c r="L21" s="8">
        <v>43</v>
      </c>
      <c r="M21" s="8">
        <v>43</v>
      </c>
      <c r="N21" s="8"/>
      <c r="O21" s="8">
        <v>802</v>
      </c>
      <c r="P21" s="8">
        <v>802</v>
      </c>
      <c r="Q21" s="8">
        <v>845</v>
      </c>
      <c r="R21" s="8">
        <v>0</v>
      </c>
      <c r="S21" s="8">
        <v>2225</v>
      </c>
      <c r="T21" s="8">
        <v>2225</v>
      </c>
    </row>
    <row r="22" spans="1:20" s="1" customFormat="1" ht="15" customHeight="1" x14ac:dyDescent="0.55000000000000004">
      <c r="A22" s="16">
        <v>5</v>
      </c>
      <c r="B22" s="17" t="s">
        <v>21</v>
      </c>
      <c r="C22" s="18">
        <v>9402</v>
      </c>
      <c r="D22" s="17" t="s">
        <v>32</v>
      </c>
      <c r="E22" s="8"/>
      <c r="F22" s="8">
        <v>0</v>
      </c>
      <c r="G22" s="8">
        <v>0</v>
      </c>
      <c r="H22" s="8"/>
      <c r="I22" s="8"/>
      <c r="J22" s="8"/>
      <c r="K22" s="8"/>
      <c r="L22" s="8">
        <v>0</v>
      </c>
      <c r="M22" s="8">
        <v>0</v>
      </c>
      <c r="N22" s="8"/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</row>
    <row r="23" spans="1:20" s="1" customFormat="1" ht="15" customHeight="1" x14ac:dyDescent="0.55000000000000004">
      <c r="A23" s="16">
        <v>5</v>
      </c>
      <c r="B23" s="17" t="s">
        <v>21</v>
      </c>
      <c r="C23" s="18">
        <v>9501</v>
      </c>
      <c r="D23" s="17" t="s">
        <v>33</v>
      </c>
      <c r="E23" s="8"/>
      <c r="F23" s="8">
        <v>0</v>
      </c>
      <c r="G23" s="8">
        <v>0</v>
      </c>
      <c r="H23" s="8"/>
      <c r="I23" s="8"/>
      <c r="J23" s="8"/>
      <c r="K23" s="8"/>
      <c r="L23" s="8">
        <v>0</v>
      </c>
      <c r="M23" s="8">
        <v>0</v>
      </c>
      <c r="N23" s="8"/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</row>
    <row r="24" spans="1:20" s="1" customFormat="1" ht="15" customHeight="1" x14ac:dyDescent="0.55000000000000004">
      <c r="A24" s="16">
        <v>5</v>
      </c>
      <c r="B24" s="17" t="s">
        <v>21</v>
      </c>
      <c r="C24" s="18">
        <v>9502</v>
      </c>
      <c r="D24" s="17" t="s">
        <v>34</v>
      </c>
      <c r="E24" s="8"/>
      <c r="F24" s="8">
        <v>0</v>
      </c>
      <c r="G24" s="8">
        <v>0</v>
      </c>
      <c r="H24" s="8"/>
      <c r="I24" s="8"/>
      <c r="J24" s="8"/>
      <c r="K24" s="8"/>
      <c r="L24" s="8">
        <v>0</v>
      </c>
      <c r="M24" s="8">
        <v>0</v>
      </c>
      <c r="N24" s="8"/>
      <c r="O24" s="8">
        <v>90</v>
      </c>
      <c r="P24" s="8">
        <v>90</v>
      </c>
      <c r="Q24" s="8">
        <v>90</v>
      </c>
      <c r="R24" s="8">
        <v>0</v>
      </c>
      <c r="S24" s="8">
        <v>90</v>
      </c>
      <c r="T24" s="8">
        <v>90</v>
      </c>
    </row>
    <row r="25" spans="1:20" s="1" customFormat="1" ht="15" customHeight="1" x14ac:dyDescent="0.55000000000000004">
      <c r="A25" s="16">
        <v>5</v>
      </c>
      <c r="B25" s="17" t="s">
        <v>21</v>
      </c>
      <c r="C25" s="18">
        <v>9503</v>
      </c>
      <c r="D25" s="17" t="s">
        <v>35</v>
      </c>
      <c r="E25" s="8"/>
      <c r="F25" s="8">
        <v>0</v>
      </c>
      <c r="G25" s="8">
        <v>0</v>
      </c>
      <c r="H25" s="8"/>
      <c r="I25" s="8"/>
      <c r="J25" s="8"/>
      <c r="K25" s="8"/>
      <c r="L25" s="8">
        <v>0</v>
      </c>
      <c r="M25" s="8">
        <v>0</v>
      </c>
      <c r="N25" s="8"/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</row>
    <row r="26" spans="1:20" s="1" customFormat="1" ht="15" customHeight="1" x14ac:dyDescent="0.55000000000000004">
      <c r="A26" s="16">
        <v>5</v>
      </c>
      <c r="B26" s="17" t="s">
        <v>21</v>
      </c>
      <c r="C26" s="18">
        <v>9504</v>
      </c>
      <c r="D26" s="17" t="s">
        <v>36</v>
      </c>
      <c r="E26" s="8"/>
      <c r="F26" s="8">
        <v>60</v>
      </c>
      <c r="G26" s="8">
        <v>60</v>
      </c>
      <c r="H26" s="8"/>
      <c r="I26" s="8"/>
      <c r="J26" s="8"/>
      <c r="K26" s="8"/>
      <c r="L26" s="8">
        <v>0</v>
      </c>
      <c r="M26" s="8">
        <v>0</v>
      </c>
      <c r="N26" s="8"/>
      <c r="O26" s="8">
        <v>210</v>
      </c>
      <c r="P26" s="8">
        <v>210</v>
      </c>
      <c r="Q26" s="8">
        <v>210</v>
      </c>
      <c r="R26" s="8">
        <v>0</v>
      </c>
      <c r="S26" s="8">
        <v>270</v>
      </c>
      <c r="T26" s="8">
        <v>270</v>
      </c>
    </row>
    <row r="27" spans="1:20" s="1" customFormat="1" ht="15" customHeight="1" x14ac:dyDescent="0.55000000000000004">
      <c r="A27" s="16">
        <v>5</v>
      </c>
      <c r="B27" s="17" t="s">
        <v>21</v>
      </c>
      <c r="C27" s="18">
        <v>9549</v>
      </c>
      <c r="D27" s="17" t="s">
        <v>37</v>
      </c>
      <c r="E27" s="8"/>
      <c r="F27" s="8">
        <v>0</v>
      </c>
      <c r="G27" s="8">
        <v>0</v>
      </c>
      <c r="H27" s="8"/>
      <c r="I27" s="8"/>
      <c r="J27" s="8"/>
      <c r="K27" s="8"/>
      <c r="L27" s="8">
        <v>0</v>
      </c>
      <c r="M27" s="8">
        <v>0</v>
      </c>
      <c r="N27" s="8"/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</row>
    <row r="28" spans="1:20" s="1" customFormat="1" ht="15" customHeight="1" x14ac:dyDescent="0.55000000000000004">
      <c r="A28" s="16">
        <v>8</v>
      </c>
      <c r="B28" s="17" t="s">
        <v>38</v>
      </c>
      <c r="C28" s="18">
        <v>9103</v>
      </c>
      <c r="D28" s="17" t="s">
        <v>39</v>
      </c>
      <c r="E28" s="8"/>
      <c r="F28" s="8">
        <v>0</v>
      </c>
      <c r="G28" s="8">
        <v>0</v>
      </c>
      <c r="H28" s="8"/>
      <c r="I28" s="8"/>
      <c r="J28" s="8"/>
      <c r="K28" s="8"/>
      <c r="L28" s="8">
        <v>0</v>
      </c>
      <c r="M28" s="8">
        <v>0</v>
      </c>
      <c r="N28" s="8"/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</row>
    <row r="29" spans="1:20" s="1" customFormat="1" ht="15" customHeight="1" x14ac:dyDescent="0.55000000000000004">
      <c r="A29" s="16">
        <v>8</v>
      </c>
      <c r="B29" s="17" t="s">
        <v>38</v>
      </c>
      <c r="C29" s="18">
        <v>9207</v>
      </c>
      <c r="D29" s="17" t="s">
        <v>40</v>
      </c>
      <c r="E29" s="8"/>
      <c r="F29" s="8">
        <v>0</v>
      </c>
      <c r="G29" s="8">
        <v>0</v>
      </c>
      <c r="H29" s="8"/>
      <c r="I29" s="8"/>
      <c r="J29" s="8"/>
      <c r="K29" s="8"/>
      <c r="L29" s="8">
        <v>0</v>
      </c>
      <c r="M29" s="8">
        <v>0</v>
      </c>
      <c r="N29" s="8"/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</row>
    <row r="30" spans="1:20" s="1" customFormat="1" ht="15" customHeight="1" x14ac:dyDescent="0.55000000000000004">
      <c r="A30" s="16">
        <v>8</v>
      </c>
      <c r="B30" s="17" t="s">
        <v>38</v>
      </c>
      <c r="C30" s="18">
        <v>9208</v>
      </c>
      <c r="D30" s="17" t="s">
        <v>41</v>
      </c>
      <c r="E30" s="8"/>
      <c r="F30" s="8">
        <v>0</v>
      </c>
      <c r="G30" s="8">
        <v>0</v>
      </c>
      <c r="H30" s="8"/>
      <c r="I30" s="8"/>
      <c r="J30" s="8"/>
      <c r="K30" s="8"/>
      <c r="L30" s="8">
        <v>0</v>
      </c>
      <c r="M30" s="8">
        <v>0</v>
      </c>
      <c r="N30" s="8"/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</row>
    <row r="31" spans="1:20" s="1" customFormat="1" ht="15" customHeight="1" x14ac:dyDescent="0.55000000000000004">
      <c r="A31" s="16">
        <v>8</v>
      </c>
      <c r="B31" s="17" t="s">
        <v>38</v>
      </c>
      <c r="C31" s="18">
        <v>9302</v>
      </c>
      <c r="D31" s="17" t="s">
        <v>42</v>
      </c>
      <c r="E31" s="8"/>
      <c r="F31" s="8">
        <v>330</v>
      </c>
      <c r="G31" s="8">
        <v>330</v>
      </c>
      <c r="H31" s="8"/>
      <c r="I31" s="8"/>
      <c r="J31" s="8"/>
      <c r="K31" s="8"/>
      <c r="L31" s="8">
        <v>51</v>
      </c>
      <c r="M31" s="8">
        <v>51</v>
      </c>
      <c r="N31" s="8"/>
      <c r="O31" s="8">
        <v>360</v>
      </c>
      <c r="P31" s="8">
        <v>360</v>
      </c>
      <c r="Q31" s="8">
        <v>411</v>
      </c>
      <c r="R31" s="8">
        <v>0</v>
      </c>
      <c r="S31" s="8">
        <v>741</v>
      </c>
      <c r="T31" s="8">
        <v>741</v>
      </c>
    </row>
    <row r="32" spans="1:20" s="1" customFormat="1" ht="15" customHeight="1" x14ac:dyDescent="0.55000000000000004">
      <c r="A32" s="16">
        <v>11</v>
      </c>
      <c r="B32" s="17" t="s">
        <v>43</v>
      </c>
      <c r="C32" s="18">
        <v>9209</v>
      </c>
      <c r="D32" s="17" t="s">
        <v>44</v>
      </c>
      <c r="E32" s="8"/>
      <c r="F32" s="8">
        <v>0</v>
      </c>
      <c r="G32" s="8">
        <v>0</v>
      </c>
      <c r="H32" s="8"/>
      <c r="I32" s="8"/>
      <c r="J32" s="8"/>
      <c r="K32" s="8"/>
      <c r="L32" s="8">
        <v>0</v>
      </c>
      <c r="M32" s="8">
        <v>0</v>
      </c>
      <c r="N32" s="8"/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</row>
    <row r="33" spans="1:20" s="1" customFormat="1" ht="15" customHeight="1" x14ac:dyDescent="0.55000000000000004">
      <c r="A33" s="16">
        <v>11</v>
      </c>
      <c r="B33" s="17" t="s">
        <v>43</v>
      </c>
      <c r="C33" s="18">
        <v>9210</v>
      </c>
      <c r="D33" s="17" t="s">
        <v>45</v>
      </c>
      <c r="E33" s="8"/>
      <c r="F33" s="8">
        <v>0</v>
      </c>
      <c r="G33" s="8">
        <v>0</v>
      </c>
      <c r="H33" s="8"/>
      <c r="I33" s="8"/>
      <c r="J33" s="8"/>
      <c r="K33" s="8"/>
      <c r="L33" s="8">
        <v>0</v>
      </c>
      <c r="M33" s="8">
        <v>0</v>
      </c>
      <c r="N33" s="8"/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</row>
    <row r="34" spans="1:20" s="1" customFormat="1" ht="15" customHeight="1" x14ac:dyDescent="0.55000000000000004">
      <c r="A34" s="16">
        <v>11</v>
      </c>
      <c r="B34" s="17" t="s">
        <v>43</v>
      </c>
      <c r="C34" s="18">
        <v>9211</v>
      </c>
      <c r="D34" s="17" t="s">
        <v>46</v>
      </c>
      <c r="E34" s="8"/>
      <c r="F34" s="8">
        <v>0</v>
      </c>
      <c r="G34" s="8">
        <v>0</v>
      </c>
      <c r="H34" s="8"/>
      <c r="I34" s="8"/>
      <c r="J34" s="8"/>
      <c r="K34" s="8"/>
      <c r="L34" s="8">
        <v>0</v>
      </c>
      <c r="M34" s="8">
        <v>0</v>
      </c>
      <c r="N34" s="8"/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</row>
    <row r="35" spans="1:20" s="1" customFormat="1" ht="15" customHeight="1" x14ac:dyDescent="0.55000000000000004">
      <c r="A35" s="16">
        <v>11</v>
      </c>
      <c r="B35" s="17" t="s">
        <v>43</v>
      </c>
      <c r="C35" s="18">
        <v>9212</v>
      </c>
      <c r="D35" s="17" t="s">
        <v>47</v>
      </c>
      <c r="E35" s="8"/>
      <c r="F35" s="8">
        <v>0</v>
      </c>
      <c r="G35" s="8">
        <v>0</v>
      </c>
      <c r="H35" s="8"/>
      <c r="I35" s="8"/>
      <c r="J35" s="8"/>
      <c r="K35" s="8"/>
      <c r="L35" s="8">
        <v>0</v>
      </c>
      <c r="M35" s="8">
        <v>0</v>
      </c>
      <c r="N35" s="8"/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</row>
    <row r="36" spans="1:20" s="1" customFormat="1" ht="15" customHeight="1" x14ac:dyDescent="0.55000000000000004">
      <c r="A36" s="16">
        <v>11</v>
      </c>
      <c r="B36" s="17" t="s">
        <v>43</v>
      </c>
      <c r="C36" s="18">
        <v>9213</v>
      </c>
      <c r="D36" s="17" t="s">
        <v>48</v>
      </c>
      <c r="E36" s="8"/>
      <c r="F36" s="8">
        <v>0</v>
      </c>
      <c r="G36" s="8">
        <v>0</v>
      </c>
      <c r="H36" s="8"/>
      <c r="I36" s="8"/>
      <c r="J36" s="8"/>
      <c r="K36" s="8"/>
      <c r="L36" s="8">
        <v>0</v>
      </c>
      <c r="M36" s="8">
        <v>0</v>
      </c>
      <c r="N36" s="8"/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</row>
    <row r="37" spans="1:20" s="1" customFormat="1" ht="15" customHeight="1" x14ac:dyDescent="0.55000000000000004">
      <c r="A37" s="16">
        <v>11</v>
      </c>
      <c r="B37" s="17" t="s">
        <v>43</v>
      </c>
      <c r="C37" s="18">
        <v>9214</v>
      </c>
      <c r="D37" s="17" t="s">
        <v>49</v>
      </c>
      <c r="E37" s="8"/>
      <c r="F37" s="8">
        <v>0</v>
      </c>
      <c r="G37" s="8">
        <v>0</v>
      </c>
      <c r="H37" s="8"/>
      <c r="I37" s="8"/>
      <c r="J37" s="8"/>
      <c r="K37" s="8"/>
      <c r="L37" s="8">
        <v>0</v>
      </c>
      <c r="M37" s="8">
        <v>0</v>
      </c>
      <c r="N37" s="8"/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</row>
    <row r="38" spans="1:20" s="1" customFormat="1" ht="15" customHeight="1" x14ac:dyDescent="0.55000000000000004">
      <c r="A38" s="16">
        <v>11</v>
      </c>
      <c r="B38" s="17" t="s">
        <v>43</v>
      </c>
      <c r="C38" s="18">
        <v>9215</v>
      </c>
      <c r="D38" s="17" t="s">
        <v>50</v>
      </c>
      <c r="E38" s="8"/>
      <c r="F38" s="8">
        <v>0</v>
      </c>
      <c r="G38" s="8">
        <v>0</v>
      </c>
      <c r="H38" s="8"/>
      <c r="I38" s="8"/>
      <c r="J38" s="8"/>
      <c r="K38" s="8"/>
      <c r="L38" s="8">
        <v>0</v>
      </c>
      <c r="M38" s="8">
        <v>0</v>
      </c>
      <c r="N38" s="8"/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</row>
    <row r="39" spans="1:20" s="1" customFormat="1" ht="15" customHeight="1" x14ac:dyDescent="0.55000000000000004">
      <c r="A39" s="16">
        <v>11</v>
      </c>
      <c r="B39" s="17" t="s">
        <v>43</v>
      </c>
      <c r="C39" s="18">
        <v>9216</v>
      </c>
      <c r="D39" s="17" t="s">
        <v>51</v>
      </c>
      <c r="E39" s="8"/>
      <c r="F39" s="8">
        <v>30</v>
      </c>
      <c r="G39" s="8">
        <v>30</v>
      </c>
      <c r="H39" s="8"/>
      <c r="I39" s="8"/>
      <c r="J39" s="8"/>
      <c r="K39" s="8"/>
      <c r="L39" s="8">
        <v>0</v>
      </c>
      <c r="M39" s="8">
        <v>0</v>
      </c>
      <c r="N39" s="8"/>
      <c r="O39" s="8">
        <v>0</v>
      </c>
      <c r="P39" s="8">
        <v>0</v>
      </c>
      <c r="Q39" s="8">
        <v>0</v>
      </c>
      <c r="R39" s="8">
        <v>0</v>
      </c>
      <c r="S39" s="8">
        <v>30</v>
      </c>
      <c r="T39" s="8">
        <v>30</v>
      </c>
    </row>
    <row r="40" spans="1:20" s="1" customFormat="1" ht="15" customHeight="1" x14ac:dyDescent="0.55000000000000004">
      <c r="A40" s="16">
        <v>11</v>
      </c>
      <c r="B40" s="17" t="s">
        <v>43</v>
      </c>
      <c r="C40" s="18">
        <v>9217</v>
      </c>
      <c r="D40" s="17" t="s">
        <v>52</v>
      </c>
      <c r="E40" s="8"/>
      <c r="F40" s="8">
        <v>0</v>
      </c>
      <c r="G40" s="8">
        <v>0</v>
      </c>
      <c r="H40" s="8"/>
      <c r="I40" s="8"/>
      <c r="J40" s="8"/>
      <c r="K40" s="8"/>
      <c r="L40" s="8">
        <v>0</v>
      </c>
      <c r="M40" s="8">
        <v>0</v>
      </c>
      <c r="N40" s="8"/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</row>
    <row r="41" spans="1:20" s="1" customFormat="1" ht="15" customHeight="1" x14ac:dyDescent="0.55000000000000004">
      <c r="A41" s="16">
        <v>11</v>
      </c>
      <c r="B41" s="17" t="s">
        <v>43</v>
      </c>
      <c r="C41" s="18">
        <v>9303</v>
      </c>
      <c r="D41" s="17" t="s">
        <v>53</v>
      </c>
      <c r="E41" s="8"/>
      <c r="F41" s="8">
        <v>0</v>
      </c>
      <c r="G41" s="8">
        <v>0</v>
      </c>
      <c r="H41" s="8"/>
      <c r="I41" s="8"/>
      <c r="J41" s="8"/>
      <c r="K41" s="8"/>
      <c r="L41" s="8">
        <v>0</v>
      </c>
      <c r="M41" s="8">
        <v>0</v>
      </c>
      <c r="N41" s="8"/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</row>
    <row r="42" spans="1:20" s="1" customFormat="1" ht="15" customHeight="1" x14ac:dyDescent="0.55000000000000004">
      <c r="A42" s="16">
        <v>11</v>
      </c>
      <c r="B42" s="17" t="s">
        <v>43</v>
      </c>
      <c r="C42" s="18">
        <v>9403</v>
      </c>
      <c r="D42" s="17" t="s">
        <v>54</v>
      </c>
      <c r="E42" s="8"/>
      <c r="F42" s="8">
        <v>480</v>
      </c>
      <c r="G42" s="8">
        <v>480</v>
      </c>
      <c r="H42" s="8"/>
      <c r="I42" s="8"/>
      <c r="J42" s="8"/>
      <c r="K42" s="8"/>
      <c r="L42" s="8">
        <v>120</v>
      </c>
      <c r="M42" s="8">
        <v>120</v>
      </c>
      <c r="N42" s="8"/>
      <c r="O42" s="8">
        <v>1110</v>
      </c>
      <c r="P42" s="8">
        <v>1110</v>
      </c>
      <c r="Q42" s="8">
        <v>1230</v>
      </c>
      <c r="R42" s="8">
        <v>0</v>
      </c>
      <c r="S42" s="8">
        <v>1710</v>
      </c>
      <c r="T42" s="8">
        <v>1710</v>
      </c>
    </row>
    <row r="43" spans="1:20" s="1" customFormat="1" ht="15" customHeight="1" x14ac:dyDescent="0.55000000000000004">
      <c r="A43" s="16">
        <v>11</v>
      </c>
      <c r="B43" s="17" t="s">
        <v>43</v>
      </c>
      <c r="C43" s="18">
        <v>9404</v>
      </c>
      <c r="D43" s="17" t="s">
        <v>55</v>
      </c>
      <c r="E43" s="8"/>
      <c r="F43" s="8">
        <v>0</v>
      </c>
      <c r="G43" s="8">
        <v>0</v>
      </c>
      <c r="H43" s="8"/>
      <c r="I43" s="8"/>
      <c r="J43" s="8"/>
      <c r="K43" s="8"/>
      <c r="L43" s="8">
        <v>0</v>
      </c>
      <c r="M43" s="8">
        <v>0</v>
      </c>
      <c r="N43" s="8"/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</row>
    <row r="44" spans="1:20" s="1" customFormat="1" ht="15" customHeight="1" x14ac:dyDescent="0.55000000000000004">
      <c r="A44" s="16">
        <v>11</v>
      </c>
      <c r="B44" s="17" t="s">
        <v>43</v>
      </c>
      <c r="C44" s="18">
        <v>9405</v>
      </c>
      <c r="D44" s="17" t="s">
        <v>56</v>
      </c>
      <c r="E44" s="8"/>
      <c r="F44" s="8">
        <v>0</v>
      </c>
      <c r="G44" s="8">
        <v>0</v>
      </c>
      <c r="H44" s="8"/>
      <c r="I44" s="8"/>
      <c r="J44" s="8"/>
      <c r="K44" s="8"/>
      <c r="L44" s="8">
        <v>0</v>
      </c>
      <c r="M44" s="8">
        <v>0</v>
      </c>
      <c r="N44" s="8"/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</row>
    <row r="45" spans="1:20" s="1" customFormat="1" ht="15" customHeight="1" x14ac:dyDescent="0.55000000000000004">
      <c r="A45" s="16">
        <v>11</v>
      </c>
      <c r="B45" s="17" t="s">
        <v>43</v>
      </c>
      <c r="C45" s="18">
        <v>9406</v>
      </c>
      <c r="D45" s="17" t="s">
        <v>57</v>
      </c>
      <c r="E45" s="8"/>
      <c r="F45" s="8">
        <v>0</v>
      </c>
      <c r="G45" s="8">
        <v>0</v>
      </c>
      <c r="H45" s="8"/>
      <c r="I45" s="8"/>
      <c r="J45" s="8"/>
      <c r="K45" s="8"/>
      <c r="L45" s="8">
        <v>0</v>
      </c>
      <c r="M45" s="8">
        <v>0</v>
      </c>
      <c r="N45" s="8"/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</row>
    <row r="46" spans="1:20" s="1" customFormat="1" ht="15" customHeight="1" x14ac:dyDescent="0.55000000000000004">
      <c r="A46" s="16">
        <v>11</v>
      </c>
      <c r="B46" s="17" t="s">
        <v>43</v>
      </c>
      <c r="C46" s="18">
        <v>9508</v>
      </c>
      <c r="D46" s="17" t="s">
        <v>58</v>
      </c>
      <c r="E46" s="8"/>
      <c r="F46" s="8">
        <v>0</v>
      </c>
      <c r="G46" s="8">
        <v>0</v>
      </c>
      <c r="H46" s="8"/>
      <c r="I46" s="8"/>
      <c r="J46" s="8"/>
      <c r="K46" s="8"/>
      <c r="L46" s="8">
        <v>0</v>
      </c>
      <c r="M46" s="8">
        <v>0</v>
      </c>
      <c r="N46" s="8"/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</row>
    <row r="47" spans="1:20" s="1" customFormat="1" ht="15" customHeight="1" x14ac:dyDescent="0.55000000000000004">
      <c r="A47" s="16">
        <v>13</v>
      </c>
      <c r="B47" s="17" t="s">
        <v>59</v>
      </c>
      <c r="C47" s="18">
        <v>9104</v>
      </c>
      <c r="D47" s="17" t="s">
        <v>60</v>
      </c>
      <c r="E47" s="8"/>
      <c r="F47" s="8">
        <v>0</v>
      </c>
      <c r="G47" s="8">
        <v>0</v>
      </c>
      <c r="H47" s="8"/>
      <c r="I47" s="8"/>
      <c r="J47" s="8"/>
      <c r="K47" s="8"/>
      <c r="L47" s="8">
        <v>0</v>
      </c>
      <c r="M47" s="8">
        <v>0</v>
      </c>
      <c r="N47" s="8"/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</row>
    <row r="48" spans="1:20" s="1" customFormat="1" ht="15" customHeight="1" x14ac:dyDescent="0.55000000000000004">
      <c r="A48" s="16">
        <v>13</v>
      </c>
      <c r="B48" s="17" t="s">
        <v>59</v>
      </c>
      <c r="C48" s="18">
        <v>9105</v>
      </c>
      <c r="D48" s="17" t="s">
        <v>61</v>
      </c>
      <c r="E48" s="8"/>
      <c r="F48" s="8">
        <v>0</v>
      </c>
      <c r="G48" s="8">
        <v>0</v>
      </c>
      <c r="H48" s="8"/>
      <c r="I48" s="8"/>
      <c r="J48" s="8"/>
      <c r="K48" s="8"/>
      <c r="L48" s="8">
        <v>0</v>
      </c>
      <c r="M48" s="8">
        <v>0</v>
      </c>
      <c r="N48" s="8"/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</row>
    <row r="49" spans="1:20" s="1" customFormat="1" ht="15" customHeight="1" x14ac:dyDescent="0.55000000000000004">
      <c r="A49" s="16">
        <v>13</v>
      </c>
      <c r="B49" s="17" t="s">
        <v>59</v>
      </c>
      <c r="C49" s="18">
        <v>9218</v>
      </c>
      <c r="D49" s="17" t="s">
        <v>62</v>
      </c>
      <c r="E49" s="8"/>
      <c r="F49" s="8">
        <v>0</v>
      </c>
      <c r="G49" s="8">
        <v>0</v>
      </c>
      <c r="H49" s="8"/>
      <c r="I49" s="8"/>
      <c r="J49" s="8"/>
      <c r="K49" s="8"/>
      <c r="L49" s="8">
        <v>0</v>
      </c>
      <c r="M49" s="8">
        <v>0</v>
      </c>
      <c r="N49" s="8"/>
      <c r="O49" s="8">
        <v>150</v>
      </c>
      <c r="P49" s="8">
        <v>150</v>
      </c>
      <c r="Q49" s="8">
        <v>150</v>
      </c>
      <c r="R49" s="8">
        <v>0</v>
      </c>
      <c r="S49" s="8">
        <v>150</v>
      </c>
      <c r="T49" s="8">
        <v>150</v>
      </c>
    </row>
    <row r="50" spans="1:20" s="1" customFormat="1" ht="15" customHeight="1" x14ac:dyDescent="0.55000000000000004">
      <c r="A50" s="16">
        <v>13</v>
      </c>
      <c r="B50" s="17" t="s">
        <v>59</v>
      </c>
      <c r="C50" s="18">
        <v>9304</v>
      </c>
      <c r="D50" s="17" t="s">
        <v>42</v>
      </c>
      <c r="E50" s="8"/>
      <c r="F50" s="8">
        <v>270</v>
      </c>
      <c r="G50" s="8">
        <v>270</v>
      </c>
      <c r="H50" s="8"/>
      <c r="I50" s="8"/>
      <c r="J50" s="8"/>
      <c r="K50" s="8"/>
      <c r="L50" s="8">
        <v>30</v>
      </c>
      <c r="M50" s="8">
        <v>30</v>
      </c>
      <c r="N50" s="8"/>
      <c r="O50" s="8">
        <v>450</v>
      </c>
      <c r="P50" s="8">
        <v>450</v>
      </c>
      <c r="Q50" s="8">
        <v>480</v>
      </c>
      <c r="R50" s="8">
        <v>0</v>
      </c>
      <c r="S50" s="8">
        <v>750</v>
      </c>
      <c r="T50" s="8">
        <v>750</v>
      </c>
    </row>
    <row r="51" spans="1:20" s="1" customFormat="1" ht="15" customHeight="1" x14ac:dyDescent="0.55000000000000004">
      <c r="A51" s="16">
        <v>15</v>
      </c>
      <c r="B51" s="17" t="s">
        <v>63</v>
      </c>
      <c r="C51" s="18">
        <v>9110</v>
      </c>
      <c r="D51" s="17" t="s">
        <v>64</v>
      </c>
      <c r="E51" s="8"/>
      <c r="F51" s="8">
        <v>0</v>
      </c>
      <c r="G51" s="8">
        <v>0</v>
      </c>
      <c r="H51" s="8"/>
      <c r="I51" s="8"/>
      <c r="J51" s="8"/>
      <c r="K51" s="8"/>
      <c r="L51" s="8">
        <v>0</v>
      </c>
      <c r="M51" s="8">
        <v>0</v>
      </c>
      <c r="N51" s="8"/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</row>
    <row r="52" spans="1:20" s="1" customFormat="1" ht="15" customHeight="1" x14ac:dyDescent="0.55000000000000004">
      <c r="A52" s="16">
        <v>15</v>
      </c>
      <c r="B52" s="17" t="s">
        <v>63</v>
      </c>
      <c r="C52" s="18">
        <v>9111</v>
      </c>
      <c r="D52" s="17" t="s">
        <v>65</v>
      </c>
      <c r="E52" s="8"/>
      <c r="F52" s="8">
        <v>0</v>
      </c>
      <c r="G52" s="8">
        <v>0</v>
      </c>
      <c r="H52" s="8"/>
      <c r="I52" s="8"/>
      <c r="J52" s="8"/>
      <c r="K52" s="8"/>
      <c r="L52" s="8">
        <v>0</v>
      </c>
      <c r="M52" s="8">
        <v>0</v>
      </c>
      <c r="N52" s="8"/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</row>
    <row r="53" spans="1:20" s="1" customFormat="1" ht="15" customHeight="1" x14ac:dyDescent="0.55000000000000004">
      <c r="A53" s="16">
        <v>15</v>
      </c>
      <c r="B53" s="17" t="s">
        <v>63</v>
      </c>
      <c r="C53" s="18">
        <v>9305</v>
      </c>
      <c r="D53" s="17" t="s">
        <v>66</v>
      </c>
      <c r="E53" s="8"/>
      <c r="F53" s="8">
        <v>0</v>
      </c>
      <c r="G53" s="8">
        <v>0</v>
      </c>
      <c r="H53" s="8"/>
      <c r="I53" s="8"/>
      <c r="J53" s="8"/>
      <c r="K53" s="8"/>
      <c r="L53" s="8">
        <v>30</v>
      </c>
      <c r="M53" s="8">
        <v>30</v>
      </c>
      <c r="N53" s="8"/>
      <c r="O53" s="8">
        <v>180</v>
      </c>
      <c r="P53" s="8">
        <v>180</v>
      </c>
      <c r="Q53" s="8">
        <v>210</v>
      </c>
      <c r="R53" s="8">
        <v>0</v>
      </c>
      <c r="S53" s="8">
        <v>210</v>
      </c>
      <c r="T53" s="8">
        <v>210</v>
      </c>
    </row>
    <row r="54" spans="1:20" s="1" customFormat="1" ht="15" customHeight="1" x14ac:dyDescent="0.55000000000000004">
      <c r="A54" s="16">
        <v>15</v>
      </c>
      <c r="B54" s="17" t="s">
        <v>63</v>
      </c>
      <c r="C54" s="18">
        <v>9514</v>
      </c>
      <c r="D54" s="17" t="s">
        <v>67</v>
      </c>
      <c r="E54" s="8"/>
      <c r="F54" s="8">
        <v>0</v>
      </c>
      <c r="G54" s="8">
        <v>0</v>
      </c>
      <c r="H54" s="8"/>
      <c r="I54" s="8"/>
      <c r="J54" s="8"/>
      <c r="K54" s="8"/>
      <c r="L54" s="8">
        <v>0</v>
      </c>
      <c r="M54" s="8">
        <v>0</v>
      </c>
      <c r="N54" s="8"/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</row>
    <row r="55" spans="1:20" s="1" customFormat="1" ht="15" customHeight="1" x14ac:dyDescent="0.55000000000000004">
      <c r="A55" s="16">
        <v>15</v>
      </c>
      <c r="B55" s="17" t="s">
        <v>63</v>
      </c>
      <c r="C55" s="18">
        <v>9551</v>
      </c>
      <c r="D55" s="17" t="s">
        <v>68</v>
      </c>
      <c r="E55" s="8"/>
      <c r="F55" s="8">
        <v>0</v>
      </c>
      <c r="G55" s="8">
        <v>0</v>
      </c>
      <c r="H55" s="8"/>
      <c r="I55" s="8"/>
      <c r="J55" s="8"/>
      <c r="K55" s="8"/>
      <c r="L55" s="8">
        <v>0</v>
      </c>
      <c r="M55" s="8">
        <v>0</v>
      </c>
      <c r="N55" s="8"/>
      <c r="O55" s="8">
        <v>25</v>
      </c>
      <c r="P55" s="8">
        <v>25</v>
      </c>
      <c r="Q55" s="8">
        <v>25</v>
      </c>
      <c r="R55" s="8">
        <v>0</v>
      </c>
      <c r="S55" s="8">
        <v>25</v>
      </c>
      <c r="T55" s="8">
        <v>25</v>
      </c>
    </row>
    <row r="56" spans="1:20" s="1" customFormat="1" ht="15" customHeight="1" x14ac:dyDescent="0.55000000000000004">
      <c r="A56" s="16">
        <v>17</v>
      </c>
      <c r="B56" s="17" t="s">
        <v>69</v>
      </c>
      <c r="C56" s="18">
        <v>9112</v>
      </c>
      <c r="D56" s="17" t="s">
        <v>70</v>
      </c>
      <c r="E56" s="8"/>
      <c r="F56" s="8">
        <v>0</v>
      </c>
      <c r="G56" s="8">
        <v>0</v>
      </c>
      <c r="H56" s="8"/>
      <c r="I56" s="8"/>
      <c r="J56" s="8"/>
      <c r="K56" s="8"/>
      <c r="L56" s="8">
        <v>0</v>
      </c>
      <c r="M56" s="8">
        <v>0</v>
      </c>
      <c r="N56" s="8"/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</row>
    <row r="57" spans="1:20" s="1" customFormat="1" ht="15" customHeight="1" x14ac:dyDescent="0.55000000000000004">
      <c r="A57" s="16">
        <v>17</v>
      </c>
      <c r="B57" s="17" t="s">
        <v>69</v>
      </c>
      <c r="C57" s="18">
        <v>9219</v>
      </c>
      <c r="D57" s="17" t="s">
        <v>71</v>
      </c>
      <c r="E57" s="8"/>
      <c r="F57" s="8">
        <v>0</v>
      </c>
      <c r="G57" s="8">
        <v>0</v>
      </c>
      <c r="H57" s="8"/>
      <c r="I57" s="8"/>
      <c r="J57" s="8"/>
      <c r="K57" s="8"/>
      <c r="L57" s="8">
        <v>0</v>
      </c>
      <c r="M57" s="8">
        <v>0</v>
      </c>
      <c r="N57" s="8"/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</row>
    <row r="58" spans="1:20" s="1" customFormat="1" ht="15" customHeight="1" x14ac:dyDescent="0.55000000000000004">
      <c r="A58" s="16">
        <v>17</v>
      </c>
      <c r="B58" s="17" t="s">
        <v>69</v>
      </c>
      <c r="C58" s="18">
        <v>9220</v>
      </c>
      <c r="D58" s="17" t="s">
        <v>72</v>
      </c>
      <c r="E58" s="8"/>
      <c r="F58" s="8">
        <v>0</v>
      </c>
      <c r="G58" s="8">
        <v>0</v>
      </c>
      <c r="H58" s="8"/>
      <c r="I58" s="8"/>
      <c r="J58" s="8"/>
      <c r="K58" s="8"/>
      <c r="L58" s="8">
        <v>0</v>
      </c>
      <c r="M58" s="8">
        <v>0</v>
      </c>
      <c r="N58" s="8"/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</row>
    <row r="59" spans="1:20" s="1" customFormat="1" ht="15" customHeight="1" x14ac:dyDescent="0.55000000000000004">
      <c r="A59" s="16">
        <v>17</v>
      </c>
      <c r="B59" s="17" t="s">
        <v>69</v>
      </c>
      <c r="C59" s="18">
        <v>9306</v>
      </c>
      <c r="D59" s="17" t="s">
        <v>42</v>
      </c>
      <c r="E59" s="8"/>
      <c r="F59" s="8">
        <v>120</v>
      </c>
      <c r="G59" s="8">
        <v>120</v>
      </c>
      <c r="H59" s="8"/>
      <c r="I59" s="8"/>
      <c r="J59" s="8"/>
      <c r="K59" s="8"/>
      <c r="L59" s="8">
        <v>0</v>
      </c>
      <c r="M59" s="8">
        <v>0</v>
      </c>
      <c r="N59" s="8"/>
      <c r="O59" s="8">
        <v>90</v>
      </c>
      <c r="P59" s="8">
        <v>90</v>
      </c>
      <c r="Q59" s="8">
        <v>90</v>
      </c>
      <c r="R59" s="8">
        <v>0</v>
      </c>
      <c r="S59" s="8">
        <v>210</v>
      </c>
      <c r="T59" s="8">
        <v>210</v>
      </c>
    </row>
    <row r="60" spans="1:20" s="1" customFormat="1" ht="15" customHeight="1" x14ac:dyDescent="0.55000000000000004">
      <c r="A60" s="16">
        <v>17</v>
      </c>
      <c r="B60" s="17" t="s">
        <v>69</v>
      </c>
      <c r="C60" s="18">
        <v>9515</v>
      </c>
      <c r="D60" s="17" t="s">
        <v>73</v>
      </c>
      <c r="E60" s="8"/>
      <c r="F60" s="8">
        <v>0</v>
      </c>
      <c r="G60" s="8">
        <v>0</v>
      </c>
      <c r="H60" s="8"/>
      <c r="I60" s="8"/>
      <c r="J60" s="8"/>
      <c r="K60" s="8"/>
      <c r="L60" s="8">
        <v>0</v>
      </c>
      <c r="M60" s="8">
        <v>0</v>
      </c>
      <c r="N60" s="8"/>
      <c r="O60" s="8">
        <v>60</v>
      </c>
      <c r="P60" s="8">
        <v>60</v>
      </c>
      <c r="Q60" s="8">
        <v>60</v>
      </c>
      <c r="R60" s="8">
        <v>0</v>
      </c>
      <c r="S60" s="8">
        <v>60</v>
      </c>
      <c r="T60" s="8">
        <v>60</v>
      </c>
    </row>
    <row r="61" spans="1:20" s="1" customFormat="1" ht="15" customHeight="1" x14ac:dyDescent="0.55000000000000004">
      <c r="A61" s="16">
        <v>18</v>
      </c>
      <c r="B61" s="17" t="s">
        <v>74</v>
      </c>
      <c r="C61" s="18">
        <v>9516</v>
      </c>
      <c r="D61" s="17" t="s">
        <v>75</v>
      </c>
      <c r="E61" s="8"/>
      <c r="F61" s="8">
        <v>0</v>
      </c>
      <c r="G61" s="8">
        <v>0</v>
      </c>
      <c r="H61" s="8"/>
      <c r="I61" s="8"/>
      <c r="J61" s="8"/>
      <c r="K61" s="8"/>
      <c r="L61" s="8">
        <v>0</v>
      </c>
      <c r="M61" s="8">
        <v>0</v>
      </c>
      <c r="N61" s="8"/>
      <c r="O61" s="8">
        <v>275</v>
      </c>
      <c r="P61" s="8">
        <v>275</v>
      </c>
      <c r="Q61" s="8">
        <v>275</v>
      </c>
      <c r="R61" s="8">
        <v>0</v>
      </c>
      <c r="S61" s="8">
        <v>275</v>
      </c>
      <c r="T61" s="8">
        <v>275</v>
      </c>
    </row>
    <row r="62" spans="1:20" s="1" customFormat="1" ht="15" customHeight="1" x14ac:dyDescent="0.55000000000000004">
      <c r="A62" s="16">
        <v>19</v>
      </c>
      <c r="B62" s="17" t="s">
        <v>76</v>
      </c>
      <c r="C62" s="18">
        <v>9113</v>
      </c>
      <c r="D62" s="17" t="s">
        <v>77</v>
      </c>
      <c r="E62" s="8"/>
      <c r="F62" s="8">
        <v>0</v>
      </c>
      <c r="G62" s="8">
        <v>0</v>
      </c>
      <c r="H62" s="8"/>
      <c r="I62" s="8"/>
      <c r="J62" s="8"/>
      <c r="K62" s="8"/>
      <c r="L62" s="8">
        <v>0</v>
      </c>
      <c r="M62" s="8">
        <v>0</v>
      </c>
      <c r="N62" s="8"/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</row>
    <row r="63" spans="1:20" s="1" customFormat="1" ht="15" customHeight="1" x14ac:dyDescent="0.55000000000000004">
      <c r="A63" s="16">
        <v>19</v>
      </c>
      <c r="B63" s="17" t="s">
        <v>76</v>
      </c>
      <c r="C63" s="18">
        <v>9221</v>
      </c>
      <c r="D63" s="17" t="s">
        <v>78</v>
      </c>
      <c r="E63" s="8"/>
      <c r="F63" s="8">
        <v>0</v>
      </c>
      <c r="G63" s="8">
        <v>0</v>
      </c>
      <c r="H63" s="8"/>
      <c r="I63" s="8"/>
      <c r="J63" s="8"/>
      <c r="K63" s="8"/>
      <c r="L63" s="8">
        <v>0</v>
      </c>
      <c r="M63" s="8">
        <v>0</v>
      </c>
      <c r="N63" s="8"/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</row>
    <row r="64" spans="1:20" s="1" customFormat="1" ht="15" customHeight="1" x14ac:dyDescent="0.55000000000000004">
      <c r="A64" s="16">
        <v>19</v>
      </c>
      <c r="B64" s="17" t="s">
        <v>76</v>
      </c>
      <c r="C64" s="18">
        <v>9307</v>
      </c>
      <c r="D64" s="17" t="s">
        <v>42</v>
      </c>
      <c r="E64" s="8"/>
      <c r="F64" s="8">
        <v>116</v>
      </c>
      <c r="G64" s="8">
        <v>116</v>
      </c>
      <c r="H64" s="8"/>
      <c r="I64" s="8"/>
      <c r="J64" s="8"/>
      <c r="K64" s="8"/>
      <c r="L64" s="8">
        <v>0</v>
      </c>
      <c r="M64" s="8">
        <v>0</v>
      </c>
      <c r="N64" s="8"/>
      <c r="O64" s="8">
        <v>427</v>
      </c>
      <c r="P64" s="8">
        <v>427</v>
      </c>
      <c r="Q64" s="8">
        <v>427</v>
      </c>
      <c r="R64" s="8">
        <v>0</v>
      </c>
      <c r="S64" s="8">
        <v>543</v>
      </c>
      <c r="T64" s="8">
        <v>543</v>
      </c>
    </row>
    <row r="65" spans="1:20" s="1" customFormat="1" ht="15" customHeight="1" x14ac:dyDescent="0.55000000000000004">
      <c r="A65" s="16">
        <v>20</v>
      </c>
      <c r="B65" s="17" t="s">
        <v>79</v>
      </c>
      <c r="C65" s="18">
        <v>9114</v>
      </c>
      <c r="D65" s="17" t="s">
        <v>80</v>
      </c>
      <c r="E65" s="8"/>
      <c r="F65" s="8">
        <v>0</v>
      </c>
      <c r="G65" s="8">
        <v>0</v>
      </c>
      <c r="H65" s="8"/>
      <c r="I65" s="8"/>
      <c r="J65" s="8"/>
      <c r="K65" s="8"/>
      <c r="L65" s="8">
        <v>0</v>
      </c>
      <c r="M65" s="8">
        <v>0</v>
      </c>
      <c r="N65" s="8"/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</row>
    <row r="66" spans="1:20" s="1" customFormat="1" ht="15" customHeight="1" x14ac:dyDescent="0.55000000000000004">
      <c r="A66" s="16">
        <v>20</v>
      </c>
      <c r="B66" s="17" t="s">
        <v>79</v>
      </c>
      <c r="C66" s="18">
        <v>9520</v>
      </c>
      <c r="D66" s="17" t="s">
        <v>81</v>
      </c>
      <c r="E66" s="8"/>
      <c r="F66" s="8">
        <v>0</v>
      </c>
      <c r="G66" s="8">
        <v>0</v>
      </c>
      <c r="H66" s="8"/>
      <c r="I66" s="8"/>
      <c r="J66" s="8"/>
      <c r="K66" s="8"/>
      <c r="L66" s="8">
        <v>0</v>
      </c>
      <c r="M66" s="8">
        <v>0</v>
      </c>
      <c r="N66" s="8"/>
      <c r="O66" s="8">
        <v>90</v>
      </c>
      <c r="P66" s="8">
        <v>90</v>
      </c>
      <c r="Q66" s="8">
        <v>90</v>
      </c>
      <c r="R66" s="8">
        <v>0</v>
      </c>
      <c r="S66" s="8">
        <v>90</v>
      </c>
      <c r="T66" s="8">
        <v>90</v>
      </c>
    </row>
    <row r="67" spans="1:20" s="1" customFormat="1" ht="15" customHeight="1" x14ac:dyDescent="0.55000000000000004">
      <c r="A67" s="16">
        <v>20</v>
      </c>
      <c r="B67" s="17" t="s">
        <v>79</v>
      </c>
      <c r="C67" s="18">
        <v>9521</v>
      </c>
      <c r="D67" s="17" t="s">
        <v>201</v>
      </c>
      <c r="E67" s="8"/>
      <c r="F67" s="8">
        <v>0</v>
      </c>
      <c r="G67" s="8">
        <v>0</v>
      </c>
      <c r="H67" s="8"/>
      <c r="I67" s="8"/>
      <c r="J67" s="8"/>
      <c r="K67" s="8"/>
      <c r="L67" s="8">
        <v>0</v>
      </c>
      <c r="M67" s="8">
        <v>0</v>
      </c>
      <c r="N67" s="8"/>
      <c r="O67" s="8">
        <v>90</v>
      </c>
      <c r="P67" s="8">
        <v>90</v>
      </c>
      <c r="Q67" s="8">
        <v>90</v>
      </c>
      <c r="R67" s="8">
        <v>0</v>
      </c>
      <c r="S67" s="8">
        <v>90</v>
      </c>
      <c r="T67" s="8">
        <v>90</v>
      </c>
    </row>
    <row r="68" spans="1:20" s="1" customFormat="1" ht="15" customHeight="1" x14ac:dyDescent="0.55000000000000004">
      <c r="A68" s="16">
        <v>23</v>
      </c>
      <c r="B68" s="17" t="s">
        <v>82</v>
      </c>
      <c r="C68" s="18">
        <v>9115</v>
      </c>
      <c r="D68" s="17" t="s">
        <v>83</v>
      </c>
      <c r="E68" s="8"/>
      <c r="F68" s="8">
        <v>0</v>
      </c>
      <c r="G68" s="8">
        <v>0</v>
      </c>
      <c r="H68" s="8"/>
      <c r="I68" s="8"/>
      <c r="J68" s="8"/>
      <c r="K68" s="8"/>
      <c r="L68" s="8">
        <v>0</v>
      </c>
      <c r="M68" s="8">
        <v>0</v>
      </c>
      <c r="N68" s="8"/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</row>
    <row r="69" spans="1:20" s="1" customFormat="1" ht="15" customHeight="1" x14ac:dyDescent="0.55000000000000004">
      <c r="A69" s="16">
        <v>23</v>
      </c>
      <c r="B69" s="17" t="s">
        <v>82</v>
      </c>
      <c r="C69" s="18">
        <v>9523</v>
      </c>
      <c r="D69" s="17" t="s">
        <v>84</v>
      </c>
      <c r="E69" s="8"/>
      <c r="F69" s="8">
        <v>51</v>
      </c>
      <c r="G69" s="8">
        <v>51</v>
      </c>
      <c r="H69" s="8"/>
      <c r="I69" s="8"/>
      <c r="J69" s="8"/>
      <c r="K69" s="8"/>
      <c r="L69" s="8">
        <v>0</v>
      </c>
      <c r="M69" s="8">
        <v>0</v>
      </c>
      <c r="N69" s="8"/>
      <c r="O69" s="8">
        <v>90</v>
      </c>
      <c r="P69" s="8">
        <v>90</v>
      </c>
      <c r="Q69" s="8">
        <v>90</v>
      </c>
      <c r="R69" s="8">
        <v>0</v>
      </c>
      <c r="S69" s="8">
        <v>141</v>
      </c>
      <c r="T69" s="8">
        <v>141</v>
      </c>
    </row>
    <row r="70" spans="1:20" s="1" customFormat="1" ht="15" customHeight="1" x14ac:dyDescent="0.55000000000000004">
      <c r="A70" s="16">
        <v>25</v>
      </c>
      <c r="B70" s="17" t="s">
        <v>85</v>
      </c>
      <c r="C70" s="18">
        <v>9232</v>
      </c>
      <c r="D70" s="17" t="s">
        <v>86</v>
      </c>
      <c r="E70" s="8"/>
      <c r="F70" s="8">
        <v>30</v>
      </c>
      <c r="G70" s="8">
        <v>30</v>
      </c>
      <c r="H70" s="8"/>
      <c r="I70" s="8"/>
      <c r="J70" s="8"/>
      <c r="K70" s="8"/>
      <c r="L70" s="8">
        <v>0</v>
      </c>
      <c r="M70" s="8">
        <v>0</v>
      </c>
      <c r="N70" s="8"/>
      <c r="O70" s="8">
        <v>180</v>
      </c>
      <c r="P70" s="8">
        <v>180</v>
      </c>
      <c r="Q70" s="8">
        <v>180</v>
      </c>
      <c r="R70" s="8">
        <v>0</v>
      </c>
      <c r="S70" s="8">
        <v>210</v>
      </c>
      <c r="T70" s="8">
        <v>210</v>
      </c>
    </row>
    <row r="71" spans="1:20" s="1" customFormat="1" ht="15" customHeight="1" x14ac:dyDescent="0.55000000000000004">
      <c r="A71" s="16">
        <v>25</v>
      </c>
      <c r="B71" s="17" t="s">
        <v>85</v>
      </c>
      <c r="C71" s="18">
        <v>9509</v>
      </c>
      <c r="D71" s="17" t="s">
        <v>87</v>
      </c>
      <c r="E71" s="8"/>
      <c r="F71" s="8">
        <v>0</v>
      </c>
      <c r="G71" s="8">
        <v>0</v>
      </c>
      <c r="H71" s="8"/>
      <c r="I71" s="8"/>
      <c r="J71" s="8"/>
      <c r="K71" s="8"/>
      <c r="L71" s="8">
        <v>0</v>
      </c>
      <c r="M71" s="8">
        <v>0</v>
      </c>
      <c r="N71" s="8"/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</row>
    <row r="72" spans="1:20" s="1" customFormat="1" ht="15" customHeight="1" x14ac:dyDescent="0.55000000000000004">
      <c r="A72" s="16">
        <v>25</v>
      </c>
      <c r="B72" s="17" t="s">
        <v>85</v>
      </c>
      <c r="C72" s="18">
        <v>9510</v>
      </c>
      <c r="D72" s="17" t="s">
        <v>88</v>
      </c>
      <c r="E72" s="8"/>
      <c r="F72" s="8">
        <v>0</v>
      </c>
      <c r="G72" s="8">
        <v>0</v>
      </c>
      <c r="H72" s="8"/>
      <c r="I72" s="8"/>
      <c r="J72" s="8"/>
      <c r="K72" s="8"/>
      <c r="L72" s="8">
        <v>30</v>
      </c>
      <c r="M72" s="8">
        <v>30</v>
      </c>
      <c r="N72" s="8"/>
      <c r="O72" s="8">
        <v>60</v>
      </c>
      <c r="P72" s="8">
        <v>60</v>
      </c>
      <c r="Q72" s="8">
        <v>90</v>
      </c>
      <c r="R72" s="8">
        <v>0</v>
      </c>
      <c r="S72" s="8">
        <v>90</v>
      </c>
      <c r="T72" s="8">
        <v>90</v>
      </c>
    </row>
    <row r="73" spans="1:20" s="1" customFormat="1" ht="15" customHeight="1" x14ac:dyDescent="0.55000000000000004">
      <c r="A73" s="16">
        <v>25</v>
      </c>
      <c r="B73" s="17" t="s">
        <v>85</v>
      </c>
      <c r="C73" s="18">
        <v>9511</v>
      </c>
      <c r="D73" s="17" t="s">
        <v>89</v>
      </c>
      <c r="E73" s="8"/>
      <c r="F73" s="8">
        <v>0</v>
      </c>
      <c r="G73" s="8">
        <v>0</v>
      </c>
      <c r="H73" s="8"/>
      <c r="I73" s="8"/>
      <c r="J73" s="8"/>
      <c r="K73" s="8"/>
      <c r="L73" s="8">
        <v>54</v>
      </c>
      <c r="M73" s="8">
        <v>54</v>
      </c>
      <c r="N73" s="8"/>
      <c r="O73" s="8">
        <v>90</v>
      </c>
      <c r="P73" s="8">
        <v>90</v>
      </c>
      <c r="Q73" s="8">
        <v>144</v>
      </c>
      <c r="R73" s="8">
        <v>0</v>
      </c>
      <c r="S73" s="8">
        <v>144</v>
      </c>
      <c r="T73" s="8">
        <v>144</v>
      </c>
    </row>
    <row r="74" spans="1:20" s="1" customFormat="1" ht="15" customHeight="1" x14ac:dyDescent="0.55000000000000004">
      <c r="A74" s="16">
        <v>25</v>
      </c>
      <c r="B74" s="17" t="s">
        <v>85</v>
      </c>
      <c r="C74" s="18">
        <v>9512</v>
      </c>
      <c r="D74" s="17" t="s">
        <v>90</v>
      </c>
      <c r="E74" s="8"/>
      <c r="F74" s="8">
        <v>0</v>
      </c>
      <c r="G74" s="8">
        <v>0</v>
      </c>
      <c r="H74" s="8"/>
      <c r="I74" s="8"/>
      <c r="J74" s="8"/>
      <c r="K74" s="8"/>
      <c r="L74" s="8">
        <v>0</v>
      </c>
      <c r="M74" s="8">
        <v>0</v>
      </c>
      <c r="N74" s="8"/>
      <c r="O74" s="8">
        <v>90</v>
      </c>
      <c r="P74" s="8">
        <v>90</v>
      </c>
      <c r="Q74" s="8">
        <v>90</v>
      </c>
      <c r="R74" s="8">
        <v>0</v>
      </c>
      <c r="S74" s="8">
        <v>90</v>
      </c>
      <c r="T74" s="8">
        <v>90</v>
      </c>
    </row>
    <row r="75" spans="1:20" s="1" customFormat="1" ht="15" customHeight="1" x14ac:dyDescent="0.55000000000000004">
      <c r="A75" s="16">
        <v>25</v>
      </c>
      <c r="B75" s="17" t="s">
        <v>85</v>
      </c>
      <c r="C75" s="18">
        <v>9513</v>
      </c>
      <c r="D75" s="17" t="s">
        <v>91</v>
      </c>
      <c r="E75" s="8"/>
      <c r="F75" s="8">
        <v>30</v>
      </c>
      <c r="G75" s="8">
        <v>30</v>
      </c>
      <c r="H75" s="8"/>
      <c r="I75" s="8"/>
      <c r="J75" s="8"/>
      <c r="K75" s="8"/>
      <c r="L75" s="8">
        <v>0</v>
      </c>
      <c r="M75" s="8">
        <v>0</v>
      </c>
      <c r="N75" s="8"/>
      <c r="O75" s="8">
        <v>180</v>
      </c>
      <c r="P75" s="8">
        <v>180</v>
      </c>
      <c r="Q75" s="8">
        <v>180</v>
      </c>
      <c r="R75" s="8">
        <v>0</v>
      </c>
      <c r="S75" s="8">
        <v>210</v>
      </c>
      <c r="T75" s="8">
        <v>210</v>
      </c>
    </row>
    <row r="76" spans="1:20" s="1" customFormat="1" ht="15" customHeight="1" x14ac:dyDescent="0.55000000000000004">
      <c r="A76" s="16">
        <v>27</v>
      </c>
      <c r="B76" s="17" t="s">
        <v>92</v>
      </c>
      <c r="C76" s="18">
        <v>9522</v>
      </c>
      <c r="D76" s="17" t="s">
        <v>93</v>
      </c>
      <c r="E76" s="8"/>
      <c r="F76" s="8">
        <v>0</v>
      </c>
      <c r="G76" s="8">
        <v>0</v>
      </c>
      <c r="H76" s="8"/>
      <c r="I76" s="8"/>
      <c r="J76" s="8"/>
      <c r="K76" s="8"/>
      <c r="L76" s="8">
        <v>0</v>
      </c>
      <c r="M76" s="8">
        <v>0</v>
      </c>
      <c r="N76" s="8"/>
      <c r="O76" s="8">
        <v>100</v>
      </c>
      <c r="P76" s="8">
        <v>100</v>
      </c>
      <c r="Q76" s="8">
        <v>100</v>
      </c>
      <c r="R76" s="8">
        <v>0</v>
      </c>
      <c r="S76" s="8">
        <v>100</v>
      </c>
      <c r="T76" s="8">
        <v>100</v>
      </c>
    </row>
    <row r="77" spans="1:20" s="1" customFormat="1" ht="15" customHeight="1" x14ac:dyDescent="0.55000000000000004">
      <c r="A77" s="16">
        <v>41</v>
      </c>
      <c r="B77" s="17" t="s">
        <v>94</v>
      </c>
      <c r="C77" s="18">
        <v>9116</v>
      </c>
      <c r="D77" s="17" t="s">
        <v>95</v>
      </c>
      <c r="E77" s="8"/>
      <c r="F77" s="8">
        <v>0</v>
      </c>
      <c r="G77" s="8">
        <v>0</v>
      </c>
      <c r="H77" s="8"/>
      <c r="I77" s="8"/>
      <c r="J77" s="8"/>
      <c r="K77" s="8"/>
      <c r="L77" s="8">
        <v>0</v>
      </c>
      <c r="M77" s="8">
        <v>0</v>
      </c>
      <c r="N77" s="8"/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</row>
    <row r="78" spans="1:20" s="1" customFormat="1" ht="15" customHeight="1" x14ac:dyDescent="0.55000000000000004">
      <c r="A78" s="16">
        <v>41</v>
      </c>
      <c r="B78" s="17" t="s">
        <v>94</v>
      </c>
      <c r="C78" s="18">
        <v>9525</v>
      </c>
      <c r="D78" s="17" t="s">
        <v>96</v>
      </c>
      <c r="E78" s="8"/>
      <c r="F78" s="8">
        <v>0</v>
      </c>
      <c r="G78" s="8">
        <v>0</v>
      </c>
      <c r="H78" s="8"/>
      <c r="I78" s="8"/>
      <c r="J78" s="8"/>
      <c r="K78" s="8"/>
      <c r="L78" s="8">
        <v>0</v>
      </c>
      <c r="M78" s="8">
        <v>0</v>
      </c>
      <c r="N78" s="8"/>
      <c r="O78" s="8">
        <v>60</v>
      </c>
      <c r="P78" s="8">
        <v>60</v>
      </c>
      <c r="Q78" s="8">
        <v>60</v>
      </c>
      <c r="R78" s="8">
        <v>0</v>
      </c>
      <c r="S78" s="8">
        <v>60</v>
      </c>
      <c r="T78" s="8">
        <v>60</v>
      </c>
    </row>
    <row r="79" spans="1:20" s="1" customFormat="1" ht="15" customHeight="1" x14ac:dyDescent="0.55000000000000004">
      <c r="A79" s="16">
        <v>41</v>
      </c>
      <c r="B79" s="17" t="s">
        <v>94</v>
      </c>
      <c r="C79" s="18">
        <v>9526</v>
      </c>
      <c r="D79" s="17" t="s">
        <v>97</v>
      </c>
      <c r="E79" s="8"/>
      <c r="F79" s="8">
        <v>0</v>
      </c>
      <c r="G79" s="8">
        <v>0</v>
      </c>
      <c r="H79" s="8"/>
      <c r="I79" s="8"/>
      <c r="J79" s="8"/>
      <c r="K79" s="8"/>
      <c r="L79" s="8">
        <v>0</v>
      </c>
      <c r="M79" s="8">
        <v>0</v>
      </c>
      <c r="N79" s="8"/>
      <c r="O79" s="8">
        <v>60</v>
      </c>
      <c r="P79" s="8">
        <v>60</v>
      </c>
      <c r="Q79" s="8">
        <v>60</v>
      </c>
      <c r="R79" s="8">
        <v>0</v>
      </c>
      <c r="S79" s="8">
        <v>60</v>
      </c>
      <c r="T79" s="8">
        <v>60</v>
      </c>
    </row>
    <row r="80" spans="1:20" s="1" customFormat="1" ht="15" customHeight="1" x14ac:dyDescent="0.55000000000000004">
      <c r="A80" s="16">
        <v>41</v>
      </c>
      <c r="B80" s="17" t="s">
        <v>94</v>
      </c>
      <c r="C80" s="18">
        <v>9527</v>
      </c>
      <c r="D80" s="17" t="s">
        <v>98</v>
      </c>
      <c r="E80" s="8"/>
      <c r="F80" s="8">
        <v>0</v>
      </c>
      <c r="G80" s="8">
        <v>0</v>
      </c>
      <c r="H80" s="8"/>
      <c r="I80" s="8"/>
      <c r="J80" s="8"/>
      <c r="K80" s="8"/>
      <c r="L80" s="8">
        <v>0</v>
      </c>
      <c r="M80" s="8">
        <v>0</v>
      </c>
      <c r="N80" s="8"/>
      <c r="O80" s="8">
        <v>120</v>
      </c>
      <c r="P80" s="8">
        <v>120</v>
      </c>
      <c r="Q80" s="8">
        <v>120</v>
      </c>
      <c r="R80" s="8">
        <v>0</v>
      </c>
      <c r="S80" s="8">
        <v>120</v>
      </c>
      <c r="T80" s="8">
        <v>120</v>
      </c>
    </row>
    <row r="81" spans="1:20" s="1" customFormat="1" ht="15" customHeight="1" x14ac:dyDescent="0.55000000000000004">
      <c r="A81" s="16">
        <v>41</v>
      </c>
      <c r="B81" s="17" t="s">
        <v>94</v>
      </c>
      <c r="C81" s="18">
        <v>9528</v>
      </c>
      <c r="D81" s="17" t="s">
        <v>99</v>
      </c>
      <c r="E81" s="8"/>
      <c r="F81" s="8">
        <v>0</v>
      </c>
      <c r="G81" s="8">
        <v>0</v>
      </c>
      <c r="H81" s="8"/>
      <c r="I81" s="8"/>
      <c r="J81" s="8"/>
      <c r="K81" s="8"/>
      <c r="L81" s="8">
        <v>0</v>
      </c>
      <c r="M81" s="8">
        <v>0</v>
      </c>
      <c r="N81" s="8"/>
      <c r="O81" s="8">
        <v>239</v>
      </c>
      <c r="P81" s="8">
        <v>239</v>
      </c>
      <c r="Q81" s="8">
        <v>239</v>
      </c>
      <c r="R81" s="8">
        <v>0</v>
      </c>
      <c r="S81" s="8">
        <v>239</v>
      </c>
      <c r="T81" s="8">
        <v>239</v>
      </c>
    </row>
    <row r="82" spans="1:20" s="1" customFormat="1" ht="15" customHeight="1" x14ac:dyDescent="0.55000000000000004">
      <c r="A82" s="16">
        <v>44</v>
      </c>
      <c r="B82" s="17" t="s">
        <v>100</v>
      </c>
      <c r="C82" s="18">
        <v>9222</v>
      </c>
      <c r="D82" s="17" t="s">
        <v>101</v>
      </c>
      <c r="E82" s="8"/>
      <c r="F82" s="8">
        <v>0</v>
      </c>
      <c r="G82" s="8">
        <v>0</v>
      </c>
      <c r="H82" s="8"/>
      <c r="I82" s="8"/>
      <c r="J82" s="8"/>
      <c r="K82" s="8"/>
      <c r="L82" s="8">
        <v>0</v>
      </c>
      <c r="M82" s="8">
        <v>0</v>
      </c>
      <c r="N82" s="8"/>
      <c r="O82" s="8">
        <v>60</v>
      </c>
      <c r="P82" s="8">
        <v>60</v>
      </c>
      <c r="Q82" s="8">
        <v>60</v>
      </c>
      <c r="R82" s="8">
        <v>0</v>
      </c>
      <c r="S82" s="8">
        <v>60</v>
      </c>
      <c r="T82" s="8">
        <v>60</v>
      </c>
    </row>
    <row r="83" spans="1:20" s="1" customFormat="1" ht="15" customHeight="1" x14ac:dyDescent="0.55000000000000004">
      <c r="A83" s="16">
        <v>44</v>
      </c>
      <c r="B83" s="17" t="s">
        <v>100</v>
      </c>
      <c r="C83" s="18">
        <v>9524</v>
      </c>
      <c r="D83" s="17" t="s">
        <v>102</v>
      </c>
      <c r="E83" s="8"/>
      <c r="F83" s="8">
        <v>0</v>
      </c>
      <c r="G83" s="8">
        <v>0</v>
      </c>
      <c r="H83" s="8"/>
      <c r="I83" s="8"/>
      <c r="J83" s="8"/>
      <c r="K83" s="8"/>
      <c r="L83" s="8">
        <v>0</v>
      </c>
      <c r="M83" s="8">
        <v>0</v>
      </c>
      <c r="N83" s="8"/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</row>
    <row r="84" spans="1:20" s="1" customFormat="1" ht="15" customHeight="1" x14ac:dyDescent="0.55000000000000004">
      <c r="A84" s="16">
        <v>47</v>
      </c>
      <c r="B84" s="17" t="s">
        <v>103</v>
      </c>
      <c r="C84" s="18">
        <v>9118</v>
      </c>
      <c r="D84" s="17" t="s">
        <v>104</v>
      </c>
      <c r="E84" s="8"/>
      <c r="F84" s="8">
        <v>0</v>
      </c>
      <c r="G84" s="8">
        <v>0</v>
      </c>
      <c r="H84" s="8"/>
      <c r="I84" s="8"/>
      <c r="J84" s="8"/>
      <c r="K84" s="8"/>
      <c r="L84" s="8">
        <v>0</v>
      </c>
      <c r="M84" s="8">
        <v>0</v>
      </c>
      <c r="N84" s="8"/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</row>
    <row r="85" spans="1:20" s="1" customFormat="1" ht="15" customHeight="1" x14ac:dyDescent="0.55000000000000004">
      <c r="A85" s="16">
        <v>47</v>
      </c>
      <c r="B85" s="17" t="s">
        <v>103</v>
      </c>
      <c r="C85" s="18">
        <v>9529</v>
      </c>
      <c r="D85" s="17" t="s">
        <v>105</v>
      </c>
      <c r="E85" s="8"/>
      <c r="F85" s="8">
        <v>90</v>
      </c>
      <c r="G85" s="8">
        <v>90</v>
      </c>
      <c r="H85" s="8"/>
      <c r="I85" s="8"/>
      <c r="J85" s="8"/>
      <c r="K85" s="8"/>
      <c r="L85" s="8">
        <v>0</v>
      </c>
      <c r="M85" s="8">
        <v>0</v>
      </c>
      <c r="N85" s="8"/>
      <c r="O85" s="8">
        <v>360</v>
      </c>
      <c r="P85" s="8">
        <v>360</v>
      </c>
      <c r="Q85" s="8">
        <v>360</v>
      </c>
      <c r="R85" s="8">
        <v>0</v>
      </c>
      <c r="S85" s="8">
        <v>450</v>
      </c>
      <c r="T85" s="8">
        <v>450</v>
      </c>
    </row>
    <row r="86" spans="1:20" s="1" customFormat="1" ht="15" customHeight="1" x14ac:dyDescent="0.55000000000000004">
      <c r="A86" s="16">
        <v>50</v>
      </c>
      <c r="B86" s="17" t="s">
        <v>106</v>
      </c>
      <c r="C86" s="18">
        <v>9117</v>
      </c>
      <c r="D86" s="17" t="s">
        <v>107</v>
      </c>
      <c r="E86" s="8"/>
      <c r="F86" s="8">
        <v>0</v>
      </c>
      <c r="G86" s="8">
        <v>0</v>
      </c>
      <c r="H86" s="8"/>
      <c r="I86" s="8"/>
      <c r="J86" s="8"/>
      <c r="K86" s="8"/>
      <c r="L86" s="8">
        <v>0</v>
      </c>
      <c r="M86" s="8">
        <v>0</v>
      </c>
      <c r="N86" s="8"/>
      <c r="O86" s="8">
        <v>25</v>
      </c>
      <c r="P86" s="8">
        <v>25</v>
      </c>
      <c r="Q86" s="8">
        <v>25</v>
      </c>
      <c r="R86" s="8">
        <v>0</v>
      </c>
      <c r="S86" s="8">
        <v>25</v>
      </c>
      <c r="T86" s="8">
        <v>25</v>
      </c>
    </row>
    <row r="87" spans="1:20" s="1" customFormat="1" ht="15" customHeight="1" x14ac:dyDescent="0.55000000000000004">
      <c r="A87" s="16">
        <v>50</v>
      </c>
      <c r="B87" s="17" t="s">
        <v>106</v>
      </c>
      <c r="C87" s="18">
        <v>9532</v>
      </c>
      <c r="D87" s="17" t="s">
        <v>108</v>
      </c>
      <c r="E87" s="8"/>
      <c r="F87" s="8">
        <v>0</v>
      </c>
      <c r="G87" s="8">
        <v>0</v>
      </c>
      <c r="H87" s="8"/>
      <c r="I87" s="8"/>
      <c r="J87" s="8"/>
      <c r="K87" s="8"/>
      <c r="L87" s="8">
        <v>0</v>
      </c>
      <c r="M87" s="8">
        <v>0</v>
      </c>
      <c r="N87" s="8"/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</row>
    <row r="88" spans="1:20" s="1" customFormat="1" ht="15" customHeight="1" x14ac:dyDescent="0.55000000000000004">
      <c r="A88" s="16">
        <v>52</v>
      </c>
      <c r="B88" s="17" t="s">
        <v>109</v>
      </c>
      <c r="C88" s="18">
        <v>9534</v>
      </c>
      <c r="D88" s="17" t="s">
        <v>110</v>
      </c>
      <c r="E88" s="8"/>
      <c r="F88" s="8">
        <v>0</v>
      </c>
      <c r="G88" s="8">
        <v>0</v>
      </c>
      <c r="H88" s="8"/>
      <c r="I88" s="8"/>
      <c r="J88" s="8"/>
      <c r="K88" s="8"/>
      <c r="L88" s="8">
        <v>0</v>
      </c>
      <c r="M88" s="8">
        <v>0</v>
      </c>
      <c r="N88" s="8"/>
      <c r="O88" s="8">
        <v>86</v>
      </c>
      <c r="P88" s="8">
        <v>86</v>
      </c>
      <c r="Q88" s="8">
        <v>86</v>
      </c>
      <c r="R88" s="8">
        <v>0</v>
      </c>
      <c r="S88" s="8">
        <v>86</v>
      </c>
      <c r="T88" s="8">
        <v>86</v>
      </c>
    </row>
    <row r="89" spans="1:20" s="1" customFormat="1" ht="15" customHeight="1" x14ac:dyDescent="0.55000000000000004">
      <c r="A89" s="16">
        <v>52</v>
      </c>
      <c r="B89" s="17" t="s">
        <v>109</v>
      </c>
      <c r="C89" s="18">
        <v>9535</v>
      </c>
      <c r="D89" s="17" t="s">
        <v>111</v>
      </c>
      <c r="E89" s="8"/>
      <c r="F89" s="8">
        <v>0</v>
      </c>
      <c r="G89" s="8">
        <v>0</v>
      </c>
      <c r="H89" s="8"/>
      <c r="I89" s="8"/>
      <c r="J89" s="8"/>
      <c r="K89" s="8"/>
      <c r="L89" s="8">
        <v>0</v>
      </c>
      <c r="M89" s="8">
        <v>0</v>
      </c>
      <c r="N89" s="8"/>
      <c r="O89" s="8">
        <v>30</v>
      </c>
      <c r="P89" s="8">
        <v>30</v>
      </c>
      <c r="Q89" s="8">
        <v>30</v>
      </c>
      <c r="R89" s="8">
        <v>0</v>
      </c>
      <c r="S89" s="8">
        <v>30</v>
      </c>
      <c r="T89" s="8">
        <v>30</v>
      </c>
    </row>
    <row r="90" spans="1:20" s="1" customFormat="1" ht="15" customHeight="1" x14ac:dyDescent="0.55000000000000004">
      <c r="A90" s="16">
        <v>52</v>
      </c>
      <c r="B90" s="17" t="s">
        <v>109</v>
      </c>
      <c r="C90" s="18">
        <v>9536</v>
      </c>
      <c r="D90" s="17" t="s">
        <v>112</v>
      </c>
      <c r="E90" s="8"/>
      <c r="F90" s="8">
        <v>0</v>
      </c>
      <c r="G90" s="8">
        <v>0</v>
      </c>
      <c r="H90" s="8"/>
      <c r="I90" s="8"/>
      <c r="J90" s="8"/>
      <c r="K90" s="8"/>
      <c r="L90" s="8">
        <v>0</v>
      </c>
      <c r="M90" s="8">
        <v>0</v>
      </c>
      <c r="N90" s="8"/>
      <c r="O90" s="8">
        <v>120</v>
      </c>
      <c r="P90" s="8">
        <v>120</v>
      </c>
      <c r="Q90" s="8">
        <v>120</v>
      </c>
      <c r="R90" s="8">
        <v>0</v>
      </c>
      <c r="S90" s="8">
        <v>120</v>
      </c>
      <c r="T90" s="8">
        <v>120</v>
      </c>
    </row>
    <row r="91" spans="1:20" s="1" customFormat="1" ht="15" customHeight="1" x14ac:dyDescent="0.55000000000000004">
      <c r="A91" s="16">
        <v>54</v>
      </c>
      <c r="B91" s="17" t="s">
        <v>113</v>
      </c>
      <c r="C91" s="18">
        <v>9119</v>
      </c>
      <c r="D91" s="17" t="s">
        <v>114</v>
      </c>
      <c r="E91" s="8"/>
      <c r="F91" s="8">
        <v>0</v>
      </c>
      <c r="G91" s="8">
        <v>0</v>
      </c>
      <c r="H91" s="8"/>
      <c r="I91" s="8"/>
      <c r="J91" s="8"/>
      <c r="K91" s="8"/>
      <c r="L91" s="8">
        <v>0</v>
      </c>
      <c r="M91" s="8">
        <v>0</v>
      </c>
      <c r="N91" s="8"/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</row>
    <row r="92" spans="1:20" s="1" customFormat="1" ht="15" customHeight="1" x14ac:dyDescent="0.55000000000000004">
      <c r="A92" s="16">
        <v>54</v>
      </c>
      <c r="B92" s="17" t="s">
        <v>113</v>
      </c>
      <c r="C92" s="18">
        <v>9537</v>
      </c>
      <c r="D92" s="17" t="s">
        <v>98</v>
      </c>
      <c r="E92" s="8"/>
      <c r="F92" s="8">
        <v>90</v>
      </c>
      <c r="G92" s="8">
        <v>90</v>
      </c>
      <c r="H92" s="8"/>
      <c r="I92" s="8"/>
      <c r="J92" s="8"/>
      <c r="K92" s="8"/>
      <c r="L92" s="8">
        <v>0</v>
      </c>
      <c r="M92" s="8">
        <v>0</v>
      </c>
      <c r="N92" s="8"/>
      <c r="O92" s="8">
        <v>360</v>
      </c>
      <c r="P92" s="8">
        <v>360</v>
      </c>
      <c r="Q92" s="8">
        <v>360</v>
      </c>
      <c r="R92" s="8">
        <v>0</v>
      </c>
      <c r="S92" s="8">
        <v>450</v>
      </c>
      <c r="T92" s="8">
        <v>450</v>
      </c>
    </row>
    <row r="93" spans="1:20" s="1" customFormat="1" ht="15" customHeight="1" x14ac:dyDescent="0.55000000000000004">
      <c r="A93" s="16">
        <v>63</v>
      </c>
      <c r="B93" s="17" t="s">
        <v>115</v>
      </c>
      <c r="C93" s="18">
        <v>9120</v>
      </c>
      <c r="D93" s="17" t="s">
        <v>116</v>
      </c>
      <c r="E93" s="8"/>
      <c r="F93" s="8">
        <v>0</v>
      </c>
      <c r="G93" s="8">
        <v>0</v>
      </c>
      <c r="H93" s="8"/>
      <c r="I93" s="8"/>
      <c r="J93" s="8"/>
      <c r="K93" s="8"/>
      <c r="L93" s="8">
        <v>0</v>
      </c>
      <c r="M93" s="8">
        <v>0</v>
      </c>
      <c r="N93" s="8"/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</row>
    <row r="94" spans="1:20" s="1" customFormat="1" ht="15" customHeight="1" x14ac:dyDescent="0.55000000000000004">
      <c r="A94" s="16">
        <v>63</v>
      </c>
      <c r="B94" s="17" t="s">
        <v>115</v>
      </c>
      <c r="C94" s="18">
        <v>9231</v>
      </c>
      <c r="D94" s="17" t="s">
        <v>117</v>
      </c>
      <c r="E94" s="8"/>
      <c r="F94" s="8">
        <v>0</v>
      </c>
      <c r="G94" s="8">
        <v>0</v>
      </c>
      <c r="H94" s="8"/>
      <c r="I94" s="8"/>
      <c r="J94" s="8"/>
      <c r="K94" s="8"/>
      <c r="L94" s="8">
        <v>0</v>
      </c>
      <c r="M94" s="8">
        <v>0</v>
      </c>
      <c r="N94" s="8"/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</row>
    <row r="95" spans="1:20" s="1" customFormat="1" ht="15" customHeight="1" x14ac:dyDescent="0.55000000000000004">
      <c r="A95" s="16">
        <v>63</v>
      </c>
      <c r="B95" s="17" t="s">
        <v>115</v>
      </c>
      <c r="C95" s="18">
        <v>9538</v>
      </c>
      <c r="D95" s="17" t="s">
        <v>118</v>
      </c>
      <c r="E95" s="8"/>
      <c r="F95" s="8">
        <v>30</v>
      </c>
      <c r="G95" s="8">
        <v>30</v>
      </c>
      <c r="H95" s="8"/>
      <c r="I95" s="8"/>
      <c r="J95" s="8"/>
      <c r="K95" s="8"/>
      <c r="L95" s="8">
        <v>48</v>
      </c>
      <c r="M95" s="8">
        <v>48</v>
      </c>
      <c r="N95" s="8"/>
      <c r="O95" s="8">
        <v>90</v>
      </c>
      <c r="P95" s="8">
        <v>90</v>
      </c>
      <c r="Q95" s="8">
        <v>138</v>
      </c>
      <c r="R95" s="8">
        <v>0</v>
      </c>
      <c r="S95" s="8">
        <v>168</v>
      </c>
      <c r="T95" s="8">
        <v>168</v>
      </c>
    </row>
    <row r="96" spans="1:20" s="1" customFormat="1" ht="15" customHeight="1" x14ac:dyDescent="0.55000000000000004">
      <c r="A96" s="16">
        <v>66</v>
      </c>
      <c r="B96" s="17" t="s">
        <v>119</v>
      </c>
      <c r="C96" s="18">
        <v>9121</v>
      </c>
      <c r="D96" s="17" t="s">
        <v>120</v>
      </c>
      <c r="E96" s="8"/>
      <c r="F96" s="8">
        <v>0</v>
      </c>
      <c r="G96" s="8">
        <v>0</v>
      </c>
      <c r="H96" s="8"/>
      <c r="I96" s="8"/>
      <c r="J96" s="8"/>
      <c r="K96" s="8"/>
      <c r="L96" s="8">
        <v>0</v>
      </c>
      <c r="M96" s="8">
        <v>0</v>
      </c>
      <c r="N96" s="8"/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</row>
    <row r="97" spans="1:20" s="1" customFormat="1" ht="15" customHeight="1" x14ac:dyDescent="0.55000000000000004">
      <c r="A97" s="16">
        <v>66</v>
      </c>
      <c r="B97" s="17" t="s">
        <v>119</v>
      </c>
      <c r="C97" s="18">
        <v>9223</v>
      </c>
      <c r="D97" s="17" t="s">
        <v>121</v>
      </c>
      <c r="E97" s="8"/>
      <c r="F97" s="8">
        <v>0</v>
      </c>
      <c r="G97" s="8">
        <v>0</v>
      </c>
      <c r="H97" s="8"/>
      <c r="I97" s="8"/>
      <c r="J97" s="8"/>
      <c r="K97" s="8"/>
      <c r="L97" s="8">
        <v>0</v>
      </c>
      <c r="M97" s="8">
        <v>0</v>
      </c>
      <c r="N97" s="8"/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</row>
    <row r="98" spans="1:20" s="1" customFormat="1" ht="15" customHeight="1" x14ac:dyDescent="0.55000000000000004">
      <c r="A98" s="16">
        <v>66</v>
      </c>
      <c r="B98" s="17" t="s">
        <v>119</v>
      </c>
      <c r="C98" s="18">
        <v>9308</v>
      </c>
      <c r="D98" s="17" t="s">
        <v>42</v>
      </c>
      <c r="E98" s="8"/>
      <c r="F98" s="8">
        <v>0</v>
      </c>
      <c r="G98" s="8">
        <v>0</v>
      </c>
      <c r="H98" s="8"/>
      <c r="I98" s="8"/>
      <c r="J98" s="8"/>
      <c r="K98" s="8"/>
      <c r="L98" s="8">
        <v>30</v>
      </c>
      <c r="M98" s="8">
        <v>30</v>
      </c>
      <c r="N98" s="8"/>
      <c r="O98" s="8">
        <v>150</v>
      </c>
      <c r="P98" s="8">
        <v>150</v>
      </c>
      <c r="Q98" s="8">
        <v>180</v>
      </c>
      <c r="R98" s="8">
        <v>0</v>
      </c>
      <c r="S98" s="8">
        <v>180</v>
      </c>
      <c r="T98" s="8">
        <v>180</v>
      </c>
    </row>
    <row r="99" spans="1:20" s="1" customFormat="1" ht="15" customHeight="1" x14ac:dyDescent="0.55000000000000004">
      <c r="A99" s="16">
        <v>68</v>
      </c>
      <c r="B99" s="17" t="s">
        <v>122</v>
      </c>
      <c r="C99" s="18">
        <v>9122</v>
      </c>
      <c r="D99" s="17" t="s">
        <v>120</v>
      </c>
      <c r="E99" s="8"/>
      <c r="F99" s="8">
        <v>0</v>
      </c>
      <c r="G99" s="8">
        <v>0</v>
      </c>
      <c r="H99" s="8"/>
      <c r="I99" s="8"/>
      <c r="J99" s="8"/>
      <c r="K99" s="8"/>
      <c r="L99" s="8">
        <v>0</v>
      </c>
      <c r="M99" s="8">
        <v>0</v>
      </c>
      <c r="N99" s="8"/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</row>
    <row r="100" spans="1:20" s="1" customFormat="1" ht="15" customHeight="1" x14ac:dyDescent="0.55000000000000004">
      <c r="A100" s="16">
        <v>68</v>
      </c>
      <c r="B100" s="17" t="s">
        <v>122</v>
      </c>
      <c r="C100" s="18">
        <v>9224</v>
      </c>
      <c r="D100" s="17" t="s">
        <v>123</v>
      </c>
      <c r="E100" s="8"/>
      <c r="F100" s="8">
        <v>0</v>
      </c>
      <c r="G100" s="8">
        <v>0</v>
      </c>
      <c r="H100" s="8"/>
      <c r="I100" s="8"/>
      <c r="J100" s="8"/>
      <c r="K100" s="8"/>
      <c r="L100" s="8">
        <v>0</v>
      </c>
      <c r="M100" s="8">
        <v>0</v>
      </c>
      <c r="N100" s="8"/>
      <c r="O100" s="8">
        <v>30</v>
      </c>
      <c r="P100" s="8">
        <v>30</v>
      </c>
      <c r="Q100" s="8">
        <v>30</v>
      </c>
      <c r="R100" s="8">
        <v>0</v>
      </c>
      <c r="S100" s="8">
        <v>30</v>
      </c>
      <c r="T100" s="8">
        <v>30</v>
      </c>
    </row>
    <row r="101" spans="1:20" s="1" customFormat="1" ht="15" customHeight="1" x14ac:dyDescent="0.55000000000000004">
      <c r="A101" s="16">
        <v>68</v>
      </c>
      <c r="B101" s="17" t="s">
        <v>122</v>
      </c>
      <c r="C101" s="18">
        <v>9225</v>
      </c>
      <c r="D101" s="17" t="s">
        <v>124</v>
      </c>
      <c r="E101" s="8"/>
      <c r="F101" s="8">
        <v>0</v>
      </c>
      <c r="G101" s="8">
        <v>0</v>
      </c>
      <c r="H101" s="8"/>
      <c r="I101" s="8"/>
      <c r="J101" s="8"/>
      <c r="K101" s="8"/>
      <c r="L101" s="8">
        <v>0</v>
      </c>
      <c r="M101" s="8">
        <v>0</v>
      </c>
      <c r="N101" s="8"/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</row>
    <row r="102" spans="1:20" s="1" customFormat="1" ht="15" customHeight="1" x14ac:dyDescent="0.55000000000000004">
      <c r="A102" s="16">
        <v>68</v>
      </c>
      <c r="B102" s="17" t="s">
        <v>122</v>
      </c>
      <c r="C102" s="18">
        <v>9309</v>
      </c>
      <c r="D102" s="17" t="s">
        <v>125</v>
      </c>
      <c r="E102" s="8"/>
      <c r="F102" s="8">
        <v>90</v>
      </c>
      <c r="G102" s="8">
        <v>90</v>
      </c>
      <c r="H102" s="8"/>
      <c r="I102" s="8"/>
      <c r="J102" s="8"/>
      <c r="K102" s="8"/>
      <c r="L102" s="8">
        <v>0</v>
      </c>
      <c r="M102" s="8">
        <v>0</v>
      </c>
      <c r="N102" s="8"/>
      <c r="O102" s="8">
        <v>180</v>
      </c>
      <c r="P102" s="8">
        <v>180</v>
      </c>
      <c r="Q102" s="8">
        <v>180</v>
      </c>
      <c r="R102" s="8">
        <v>0</v>
      </c>
      <c r="S102" s="8">
        <v>270</v>
      </c>
      <c r="T102" s="8">
        <v>270</v>
      </c>
    </row>
    <row r="103" spans="1:20" s="1" customFormat="1" ht="15" customHeight="1" x14ac:dyDescent="0.55000000000000004">
      <c r="A103" s="16">
        <v>68</v>
      </c>
      <c r="B103" s="17" t="s">
        <v>122</v>
      </c>
      <c r="C103" s="18">
        <v>9540</v>
      </c>
      <c r="D103" s="17" t="s">
        <v>126</v>
      </c>
      <c r="E103" s="8"/>
      <c r="F103" s="8">
        <v>0</v>
      </c>
      <c r="G103" s="8">
        <v>0</v>
      </c>
      <c r="H103" s="8"/>
      <c r="I103" s="8"/>
      <c r="J103" s="8"/>
      <c r="K103" s="8"/>
      <c r="L103" s="8">
        <v>0</v>
      </c>
      <c r="M103" s="8">
        <v>0</v>
      </c>
      <c r="N103" s="8"/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</row>
    <row r="104" spans="1:20" s="1" customFormat="1" ht="15" customHeight="1" x14ac:dyDescent="0.55000000000000004">
      <c r="A104" s="16">
        <v>68</v>
      </c>
      <c r="B104" s="17" t="s">
        <v>122</v>
      </c>
      <c r="C104" s="18">
        <v>9541</v>
      </c>
      <c r="D104" s="17" t="s">
        <v>127</v>
      </c>
      <c r="E104" s="8"/>
      <c r="F104" s="8">
        <v>0</v>
      </c>
      <c r="G104" s="8">
        <v>0</v>
      </c>
      <c r="H104" s="8"/>
      <c r="I104" s="8"/>
      <c r="J104" s="8"/>
      <c r="K104" s="8"/>
      <c r="L104" s="8">
        <v>0</v>
      </c>
      <c r="M104" s="8">
        <v>0</v>
      </c>
      <c r="N104" s="8"/>
      <c r="O104" s="8">
        <v>90</v>
      </c>
      <c r="P104" s="8">
        <v>90</v>
      </c>
      <c r="Q104" s="8">
        <v>90</v>
      </c>
      <c r="R104" s="8">
        <v>0</v>
      </c>
      <c r="S104" s="8">
        <v>90</v>
      </c>
      <c r="T104" s="8">
        <v>90</v>
      </c>
    </row>
    <row r="105" spans="1:20" s="1" customFormat="1" ht="15" customHeight="1" x14ac:dyDescent="0.55000000000000004">
      <c r="A105" s="16">
        <v>68</v>
      </c>
      <c r="B105" s="17" t="s">
        <v>122</v>
      </c>
      <c r="C105" s="18">
        <v>9545</v>
      </c>
      <c r="D105" s="17" t="s">
        <v>128</v>
      </c>
      <c r="E105" s="8"/>
      <c r="F105" s="8">
        <v>0</v>
      </c>
      <c r="G105" s="8">
        <v>0</v>
      </c>
      <c r="H105" s="8"/>
      <c r="I105" s="8"/>
      <c r="J105" s="8"/>
      <c r="K105" s="8"/>
      <c r="L105" s="8">
        <v>22</v>
      </c>
      <c r="M105" s="8">
        <v>22</v>
      </c>
      <c r="N105" s="8"/>
      <c r="O105" s="8">
        <v>146</v>
      </c>
      <c r="P105" s="8">
        <v>146</v>
      </c>
      <c r="Q105" s="8">
        <v>168</v>
      </c>
      <c r="R105" s="8">
        <v>0</v>
      </c>
      <c r="S105" s="8">
        <v>168</v>
      </c>
      <c r="T105" s="8">
        <v>168</v>
      </c>
    </row>
    <row r="106" spans="1:20" s="1" customFormat="1" ht="15" customHeight="1" x14ac:dyDescent="0.55000000000000004">
      <c r="A106" s="16">
        <v>68</v>
      </c>
      <c r="B106" s="17" t="s">
        <v>122</v>
      </c>
      <c r="C106" s="18">
        <v>9546</v>
      </c>
      <c r="D106" s="17" t="s">
        <v>129</v>
      </c>
      <c r="E106" s="8"/>
      <c r="F106" s="8">
        <v>0</v>
      </c>
      <c r="G106" s="8">
        <v>0</v>
      </c>
      <c r="H106" s="8"/>
      <c r="I106" s="8"/>
      <c r="J106" s="8"/>
      <c r="K106" s="8"/>
      <c r="L106" s="8">
        <v>0</v>
      </c>
      <c r="M106" s="8">
        <v>0</v>
      </c>
      <c r="N106" s="8"/>
      <c r="O106" s="8">
        <v>90</v>
      </c>
      <c r="P106" s="8">
        <v>90</v>
      </c>
      <c r="Q106" s="8">
        <v>90</v>
      </c>
      <c r="R106" s="8">
        <v>0</v>
      </c>
      <c r="S106" s="8">
        <v>90</v>
      </c>
      <c r="T106" s="8">
        <v>90</v>
      </c>
    </row>
    <row r="107" spans="1:20" s="1" customFormat="1" ht="15" customHeight="1" x14ac:dyDescent="0.55000000000000004">
      <c r="A107" s="16">
        <v>70</v>
      </c>
      <c r="B107" s="17" t="s">
        <v>130</v>
      </c>
      <c r="C107" s="18">
        <v>9542</v>
      </c>
      <c r="D107" s="17" t="s">
        <v>131</v>
      </c>
      <c r="E107" s="8"/>
      <c r="F107" s="8">
        <v>0</v>
      </c>
      <c r="G107" s="8">
        <v>0</v>
      </c>
      <c r="H107" s="8"/>
      <c r="I107" s="8"/>
      <c r="J107" s="8"/>
      <c r="K107" s="8"/>
      <c r="L107" s="8">
        <v>0</v>
      </c>
      <c r="M107" s="8">
        <v>0</v>
      </c>
      <c r="N107" s="8"/>
      <c r="O107" s="8">
        <v>150</v>
      </c>
      <c r="P107" s="8">
        <v>150</v>
      </c>
      <c r="Q107" s="8">
        <v>150</v>
      </c>
      <c r="R107" s="8">
        <v>0</v>
      </c>
      <c r="S107" s="8">
        <v>150</v>
      </c>
      <c r="T107" s="8">
        <v>150</v>
      </c>
    </row>
    <row r="108" spans="1:20" s="1" customFormat="1" ht="15" customHeight="1" x14ac:dyDescent="0.55000000000000004">
      <c r="A108" s="16">
        <v>73</v>
      </c>
      <c r="B108" s="17" t="s">
        <v>132</v>
      </c>
      <c r="C108" s="18">
        <v>9123</v>
      </c>
      <c r="D108" s="17" t="s">
        <v>133</v>
      </c>
      <c r="E108" s="8"/>
      <c r="F108" s="8">
        <v>0</v>
      </c>
      <c r="G108" s="8">
        <v>0</v>
      </c>
      <c r="H108" s="8"/>
      <c r="I108" s="8"/>
      <c r="J108" s="8"/>
      <c r="K108" s="8"/>
      <c r="L108" s="8">
        <v>0</v>
      </c>
      <c r="M108" s="8">
        <v>0</v>
      </c>
      <c r="N108" s="8"/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</row>
    <row r="109" spans="1:20" s="1" customFormat="1" ht="15" customHeight="1" x14ac:dyDescent="0.55000000000000004">
      <c r="A109" s="16">
        <v>73</v>
      </c>
      <c r="B109" s="17" t="s">
        <v>132</v>
      </c>
      <c r="C109" s="18">
        <v>9226</v>
      </c>
      <c r="D109" s="17" t="s">
        <v>134</v>
      </c>
      <c r="E109" s="8"/>
      <c r="F109" s="8">
        <v>0</v>
      </c>
      <c r="G109" s="8">
        <v>0</v>
      </c>
      <c r="H109" s="8"/>
      <c r="I109" s="8"/>
      <c r="J109" s="8"/>
      <c r="K109" s="8"/>
      <c r="L109" s="8">
        <v>0</v>
      </c>
      <c r="M109" s="8">
        <v>0</v>
      </c>
      <c r="N109" s="8"/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</row>
    <row r="110" spans="1:20" s="1" customFormat="1" ht="15" customHeight="1" x14ac:dyDescent="0.55000000000000004">
      <c r="A110" s="16">
        <v>73</v>
      </c>
      <c r="B110" s="17" t="s">
        <v>132</v>
      </c>
      <c r="C110" s="18">
        <v>9310</v>
      </c>
      <c r="D110" s="17" t="s">
        <v>42</v>
      </c>
      <c r="E110" s="8"/>
      <c r="F110" s="8">
        <v>60</v>
      </c>
      <c r="G110" s="8">
        <v>60</v>
      </c>
      <c r="H110" s="8"/>
      <c r="I110" s="8"/>
      <c r="J110" s="8"/>
      <c r="K110" s="8"/>
      <c r="L110" s="8">
        <v>90</v>
      </c>
      <c r="M110" s="8">
        <v>90</v>
      </c>
      <c r="N110" s="8"/>
      <c r="O110" s="8">
        <v>146</v>
      </c>
      <c r="P110" s="8">
        <v>146</v>
      </c>
      <c r="Q110" s="8">
        <v>236</v>
      </c>
      <c r="R110" s="8">
        <v>0</v>
      </c>
      <c r="S110" s="8">
        <v>296</v>
      </c>
      <c r="T110" s="8">
        <v>296</v>
      </c>
    </row>
    <row r="111" spans="1:20" s="1" customFormat="1" ht="15" customHeight="1" x14ac:dyDescent="0.55000000000000004">
      <c r="A111" s="16">
        <v>76</v>
      </c>
      <c r="B111" s="17" t="s">
        <v>135</v>
      </c>
      <c r="C111" s="18">
        <v>9124</v>
      </c>
      <c r="D111" s="17" t="s">
        <v>136</v>
      </c>
      <c r="E111" s="8"/>
      <c r="F111" s="8">
        <v>25</v>
      </c>
      <c r="G111" s="8">
        <v>25</v>
      </c>
      <c r="H111" s="8"/>
      <c r="I111" s="8"/>
      <c r="J111" s="8"/>
      <c r="K111" s="8"/>
      <c r="L111" s="8">
        <v>0</v>
      </c>
      <c r="M111" s="8">
        <v>0</v>
      </c>
      <c r="N111" s="8"/>
      <c r="O111" s="8">
        <v>50</v>
      </c>
      <c r="P111" s="8">
        <v>50</v>
      </c>
      <c r="Q111" s="8">
        <v>50</v>
      </c>
      <c r="R111" s="8">
        <v>0</v>
      </c>
      <c r="S111" s="8">
        <v>75</v>
      </c>
      <c r="T111" s="8">
        <v>75</v>
      </c>
    </row>
    <row r="112" spans="1:20" s="1" customFormat="1" ht="15" customHeight="1" x14ac:dyDescent="0.55000000000000004">
      <c r="A112" s="16">
        <v>76</v>
      </c>
      <c r="B112" s="17" t="s">
        <v>135</v>
      </c>
      <c r="C112" s="18">
        <v>9125</v>
      </c>
      <c r="D112" s="17" t="s">
        <v>137</v>
      </c>
      <c r="E112" s="8"/>
      <c r="F112" s="8">
        <v>0</v>
      </c>
      <c r="G112" s="8">
        <v>0</v>
      </c>
      <c r="H112" s="8"/>
      <c r="I112" s="8"/>
      <c r="J112" s="8"/>
      <c r="K112" s="8"/>
      <c r="L112" s="8">
        <v>0</v>
      </c>
      <c r="M112" s="8">
        <v>0</v>
      </c>
      <c r="N112" s="8"/>
      <c r="O112" s="8">
        <v>125</v>
      </c>
      <c r="P112" s="8">
        <v>125</v>
      </c>
      <c r="Q112" s="8">
        <v>125</v>
      </c>
      <c r="R112" s="8">
        <v>0</v>
      </c>
      <c r="S112" s="8">
        <v>125</v>
      </c>
      <c r="T112" s="8">
        <v>125</v>
      </c>
    </row>
    <row r="113" spans="1:20" s="1" customFormat="1" ht="15" customHeight="1" x14ac:dyDescent="0.55000000000000004">
      <c r="A113" s="16">
        <v>76</v>
      </c>
      <c r="B113" s="17" t="s">
        <v>135</v>
      </c>
      <c r="C113" s="18">
        <v>9126</v>
      </c>
      <c r="D113" s="17" t="s">
        <v>138</v>
      </c>
      <c r="E113" s="8"/>
      <c r="F113" s="8">
        <v>0</v>
      </c>
      <c r="G113" s="8">
        <v>0</v>
      </c>
      <c r="H113" s="8"/>
      <c r="I113" s="8"/>
      <c r="J113" s="8"/>
      <c r="K113" s="8"/>
      <c r="L113" s="8">
        <v>0</v>
      </c>
      <c r="M113" s="8">
        <v>0</v>
      </c>
      <c r="N113" s="8"/>
      <c r="O113" s="8">
        <v>25</v>
      </c>
      <c r="P113" s="8">
        <v>25</v>
      </c>
      <c r="Q113" s="8">
        <v>25</v>
      </c>
      <c r="R113" s="8">
        <v>0</v>
      </c>
      <c r="S113" s="8">
        <v>25</v>
      </c>
      <c r="T113" s="8">
        <v>25</v>
      </c>
    </row>
    <row r="114" spans="1:20" s="1" customFormat="1" ht="15" customHeight="1" x14ac:dyDescent="0.55000000000000004">
      <c r="A114" s="16">
        <v>76</v>
      </c>
      <c r="B114" s="17" t="s">
        <v>135</v>
      </c>
      <c r="C114" s="18">
        <v>9227</v>
      </c>
      <c r="D114" s="17" t="s">
        <v>139</v>
      </c>
      <c r="E114" s="8"/>
      <c r="F114" s="8">
        <v>0</v>
      </c>
      <c r="G114" s="8">
        <v>0</v>
      </c>
      <c r="H114" s="8"/>
      <c r="I114" s="8"/>
      <c r="J114" s="8"/>
      <c r="K114" s="8"/>
      <c r="L114" s="8">
        <v>0</v>
      </c>
      <c r="M114" s="8">
        <v>0</v>
      </c>
      <c r="N114" s="8"/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</row>
    <row r="115" spans="1:20" s="1" customFormat="1" ht="15" customHeight="1" x14ac:dyDescent="0.55000000000000004">
      <c r="A115" s="16">
        <v>76</v>
      </c>
      <c r="B115" s="17" t="s">
        <v>135</v>
      </c>
      <c r="C115" s="18">
        <v>9228</v>
      </c>
      <c r="D115" s="17" t="s">
        <v>140</v>
      </c>
      <c r="E115" s="8"/>
      <c r="F115" s="8">
        <v>0</v>
      </c>
      <c r="G115" s="8">
        <v>0</v>
      </c>
      <c r="H115" s="8"/>
      <c r="I115" s="8"/>
      <c r="J115" s="8"/>
      <c r="K115" s="8"/>
      <c r="L115" s="8">
        <v>0</v>
      </c>
      <c r="M115" s="8">
        <v>0</v>
      </c>
      <c r="N115" s="8"/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</row>
    <row r="116" spans="1:20" s="1" customFormat="1" ht="15" customHeight="1" x14ac:dyDescent="0.55000000000000004">
      <c r="A116" s="16">
        <v>76</v>
      </c>
      <c r="B116" s="17" t="s">
        <v>135</v>
      </c>
      <c r="C116" s="18">
        <v>9229</v>
      </c>
      <c r="D116" s="17" t="s">
        <v>141</v>
      </c>
      <c r="E116" s="8"/>
      <c r="F116" s="8">
        <v>0</v>
      </c>
      <c r="G116" s="8">
        <v>0</v>
      </c>
      <c r="H116" s="8"/>
      <c r="I116" s="8"/>
      <c r="J116" s="8"/>
      <c r="K116" s="8"/>
      <c r="L116" s="8">
        <v>0</v>
      </c>
      <c r="M116" s="8">
        <v>0</v>
      </c>
      <c r="N116" s="8"/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</row>
    <row r="117" spans="1:20" s="1" customFormat="1" ht="15" customHeight="1" x14ac:dyDescent="0.55000000000000004">
      <c r="A117" s="16">
        <v>76</v>
      </c>
      <c r="B117" s="17" t="s">
        <v>135</v>
      </c>
      <c r="C117" s="18">
        <v>9230</v>
      </c>
      <c r="D117" s="17" t="s">
        <v>142</v>
      </c>
      <c r="E117" s="8"/>
      <c r="F117" s="8">
        <v>0</v>
      </c>
      <c r="G117" s="8">
        <v>0</v>
      </c>
      <c r="H117" s="8"/>
      <c r="I117" s="8"/>
      <c r="J117" s="8"/>
      <c r="K117" s="8"/>
      <c r="L117" s="8">
        <v>0</v>
      </c>
      <c r="M117" s="8">
        <v>0</v>
      </c>
      <c r="N117" s="8"/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</row>
    <row r="118" spans="1:20" s="1" customFormat="1" ht="15" customHeight="1" x14ac:dyDescent="0.55000000000000004">
      <c r="A118" s="16">
        <v>76</v>
      </c>
      <c r="B118" s="17" t="s">
        <v>135</v>
      </c>
      <c r="C118" s="18">
        <v>9311</v>
      </c>
      <c r="D118" s="17" t="s">
        <v>143</v>
      </c>
      <c r="E118" s="8"/>
      <c r="F118" s="8">
        <v>60</v>
      </c>
      <c r="G118" s="8">
        <v>60</v>
      </c>
      <c r="H118" s="8"/>
      <c r="I118" s="8"/>
      <c r="J118" s="8"/>
      <c r="K118" s="8"/>
      <c r="L118" s="8">
        <v>0</v>
      </c>
      <c r="M118" s="8">
        <v>0</v>
      </c>
      <c r="N118" s="8"/>
      <c r="O118" s="8">
        <v>330</v>
      </c>
      <c r="P118" s="8">
        <v>330</v>
      </c>
      <c r="Q118" s="8">
        <v>330</v>
      </c>
      <c r="R118" s="8">
        <v>0</v>
      </c>
      <c r="S118" s="8">
        <v>390</v>
      </c>
      <c r="T118" s="8">
        <v>390</v>
      </c>
    </row>
    <row r="119" spans="1:20" s="1" customFormat="1" ht="15" customHeight="1" x14ac:dyDescent="0.55000000000000004">
      <c r="A119" s="16">
        <v>76</v>
      </c>
      <c r="B119" s="17" t="s">
        <v>135</v>
      </c>
      <c r="C119" s="18">
        <v>9543</v>
      </c>
      <c r="D119" s="17" t="s">
        <v>144</v>
      </c>
      <c r="E119" s="8"/>
      <c r="F119" s="8">
        <v>0</v>
      </c>
      <c r="G119" s="8">
        <v>0</v>
      </c>
      <c r="H119" s="8"/>
      <c r="I119" s="8"/>
      <c r="J119" s="8"/>
      <c r="K119" s="8"/>
      <c r="L119" s="8">
        <v>0</v>
      </c>
      <c r="M119" s="8">
        <v>0</v>
      </c>
      <c r="N119" s="8"/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</row>
    <row r="120" spans="1:20" s="1" customFormat="1" ht="15" customHeight="1" x14ac:dyDescent="0.55000000000000004">
      <c r="A120" s="16">
        <v>76</v>
      </c>
      <c r="B120" s="17" t="s">
        <v>135</v>
      </c>
      <c r="C120" s="18">
        <v>9544</v>
      </c>
      <c r="D120" s="17" t="s">
        <v>145</v>
      </c>
      <c r="E120" s="8"/>
      <c r="F120" s="8">
        <v>0</v>
      </c>
      <c r="G120" s="8">
        <v>0</v>
      </c>
      <c r="H120" s="8"/>
      <c r="I120" s="8"/>
      <c r="J120" s="8"/>
      <c r="K120" s="8"/>
      <c r="L120" s="8">
        <v>0</v>
      </c>
      <c r="M120" s="8">
        <v>0</v>
      </c>
      <c r="N120" s="8"/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</row>
    <row r="121" spans="1:20" s="1" customFormat="1" ht="15" customHeight="1" x14ac:dyDescent="0.55000000000000004">
      <c r="A121" s="16">
        <v>81</v>
      </c>
      <c r="B121" s="17" t="s">
        <v>146</v>
      </c>
      <c r="C121" s="18">
        <v>9530</v>
      </c>
      <c r="D121" s="17" t="s">
        <v>147</v>
      </c>
      <c r="E121" s="8"/>
      <c r="F121" s="8">
        <v>0</v>
      </c>
      <c r="G121" s="8">
        <v>0</v>
      </c>
      <c r="H121" s="8"/>
      <c r="I121" s="8"/>
      <c r="J121" s="8"/>
      <c r="K121" s="8"/>
      <c r="L121" s="8">
        <v>0</v>
      </c>
      <c r="M121" s="8">
        <v>0</v>
      </c>
      <c r="N121" s="8"/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</row>
    <row r="122" spans="1:20" s="1" customFormat="1" ht="15" customHeight="1" x14ac:dyDescent="0.55000000000000004">
      <c r="A122" s="16">
        <v>85</v>
      </c>
      <c r="B122" s="17" t="s">
        <v>148</v>
      </c>
      <c r="C122" s="18">
        <v>9519</v>
      </c>
      <c r="D122" s="17" t="s">
        <v>149</v>
      </c>
      <c r="E122" s="8"/>
      <c r="F122" s="8">
        <v>0</v>
      </c>
      <c r="G122" s="8">
        <v>0</v>
      </c>
      <c r="H122" s="8"/>
      <c r="I122" s="8"/>
      <c r="J122" s="8"/>
      <c r="K122" s="8"/>
      <c r="L122" s="8">
        <v>0</v>
      </c>
      <c r="M122" s="8">
        <v>0</v>
      </c>
      <c r="N122" s="8"/>
      <c r="O122" s="8">
        <v>100</v>
      </c>
      <c r="P122" s="8">
        <v>100</v>
      </c>
      <c r="Q122" s="8">
        <v>100</v>
      </c>
      <c r="R122" s="8">
        <v>0</v>
      </c>
      <c r="S122" s="8">
        <v>100</v>
      </c>
      <c r="T122" s="8">
        <v>100</v>
      </c>
    </row>
    <row r="123" spans="1:20" s="1" customFormat="1" ht="15" customHeight="1" x14ac:dyDescent="0.55000000000000004">
      <c r="A123" s="16">
        <v>86</v>
      </c>
      <c r="B123" s="17" t="s">
        <v>150</v>
      </c>
      <c r="C123" s="18">
        <v>9518</v>
      </c>
      <c r="D123" s="17" t="s">
        <v>151</v>
      </c>
      <c r="E123" s="8"/>
      <c r="F123" s="8">
        <v>0</v>
      </c>
      <c r="G123" s="8">
        <v>0</v>
      </c>
      <c r="H123" s="8"/>
      <c r="I123" s="8"/>
      <c r="J123" s="8"/>
      <c r="K123" s="8"/>
      <c r="L123" s="8">
        <v>0</v>
      </c>
      <c r="M123" s="8">
        <v>0</v>
      </c>
      <c r="N123" s="8"/>
      <c r="O123" s="8">
        <v>100</v>
      </c>
      <c r="P123" s="8">
        <v>100</v>
      </c>
      <c r="Q123" s="8">
        <v>100</v>
      </c>
      <c r="R123" s="8">
        <v>0</v>
      </c>
      <c r="S123" s="8">
        <v>100</v>
      </c>
      <c r="T123" s="8">
        <v>100</v>
      </c>
    </row>
    <row r="124" spans="1:20" s="1" customFormat="1" ht="15" customHeight="1" x14ac:dyDescent="0.55000000000000004">
      <c r="A124" s="16">
        <v>88</v>
      </c>
      <c r="B124" s="17" t="s">
        <v>152</v>
      </c>
      <c r="C124" s="18">
        <v>9539</v>
      </c>
      <c r="D124" s="17" t="s">
        <v>153</v>
      </c>
      <c r="E124" s="8"/>
      <c r="F124" s="8">
        <v>0</v>
      </c>
      <c r="G124" s="8">
        <v>0</v>
      </c>
      <c r="H124" s="8"/>
      <c r="I124" s="8"/>
      <c r="J124" s="8"/>
      <c r="K124" s="8"/>
      <c r="L124" s="8">
        <v>0</v>
      </c>
      <c r="M124" s="8">
        <v>0</v>
      </c>
      <c r="N124" s="8"/>
      <c r="O124" s="8">
        <v>25</v>
      </c>
      <c r="P124" s="8">
        <v>25</v>
      </c>
      <c r="Q124" s="8">
        <v>25</v>
      </c>
      <c r="R124" s="8">
        <v>0</v>
      </c>
      <c r="S124" s="8">
        <v>25</v>
      </c>
      <c r="T124" s="8">
        <v>25</v>
      </c>
    </row>
    <row r="125" spans="1:20" s="1" customFormat="1" ht="15" customHeight="1" x14ac:dyDescent="0.55000000000000004">
      <c r="A125" s="16">
        <v>91</v>
      </c>
      <c r="B125" s="17" t="s">
        <v>154</v>
      </c>
      <c r="C125" s="18">
        <v>9517</v>
      </c>
      <c r="D125" s="17" t="s">
        <v>155</v>
      </c>
      <c r="E125" s="8"/>
      <c r="F125" s="8">
        <v>0</v>
      </c>
      <c r="G125" s="8">
        <v>0</v>
      </c>
      <c r="H125" s="8"/>
      <c r="I125" s="8"/>
      <c r="J125" s="8"/>
      <c r="K125" s="8"/>
      <c r="L125" s="8">
        <v>0</v>
      </c>
      <c r="M125" s="8">
        <v>0</v>
      </c>
      <c r="N125" s="8"/>
      <c r="O125" s="8">
        <v>75</v>
      </c>
      <c r="P125" s="8">
        <v>75</v>
      </c>
      <c r="Q125" s="8">
        <v>75</v>
      </c>
      <c r="R125" s="8">
        <v>0</v>
      </c>
      <c r="S125" s="8">
        <v>75</v>
      </c>
      <c r="T125" s="8">
        <v>75</v>
      </c>
    </row>
    <row r="126" spans="1:20" s="1" customFormat="1" ht="15" customHeight="1" x14ac:dyDescent="0.55000000000000004">
      <c r="A126" s="16">
        <v>94</v>
      </c>
      <c r="B126" s="17" t="s">
        <v>156</v>
      </c>
      <c r="C126" s="18">
        <v>9547</v>
      </c>
      <c r="D126" s="17" t="s">
        <v>157</v>
      </c>
      <c r="E126" s="8"/>
      <c r="F126" s="8">
        <v>0</v>
      </c>
      <c r="G126" s="8">
        <v>0</v>
      </c>
      <c r="H126" s="8"/>
      <c r="I126" s="8"/>
      <c r="J126" s="8"/>
      <c r="K126" s="8"/>
      <c r="L126" s="8">
        <v>0</v>
      </c>
      <c r="M126" s="8">
        <v>0</v>
      </c>
      <c r="N126" s="8"/>
      <c r="O126" s="8">
        <v>50</v>
      </c>
      <c r="P126" s="8">
        <v>50</v>
      </c>
      <c r="Q126" s="8">
        <v>50</v>
      </c>
      <c r="R126" s="8">
        <v>0</v>
      </c>
      <c r="S126" s="8">
        <v>50</v>
      </c>
      <c r="T126" s="8">
        <v>50</v>
      </c>
    </row>
    <row r="127" spans="1:20" s="1" customFormat="1" ht="15" customHeight="1" x14ac:dyDescent="0.55000000000000004">
      <c r="A127" s="16">
        <v>95</v>
      </c>
      <c r="B127" s="17" t="s">
        <v>158</v>
      </c>
      <c r="C127" s="18">
        <v>9533</v>
      </c>
      <c r="D127" s="17" t="s">
        <v>159</v>
      </c>
      <c r="E127" s="8"/>
      <c r="F127" s="8">
        <v>0</v>
      </c>
      <c r="G127" s="8">
        <v>0</v>
      </c>
      <c r="H127" s="8"/>
      <c r="I127" s="8"/>
      <c r="J127" s="8"/>
      <c r="K127" s="8"/>
      <c r="L127" s="8">
        <v>0</v>
      </c>
      <c r="M127" s="8">
        <v>0</v>
      </c>
      <c r="N127" s="8"/>
      <c r="O127" s="8">
        <v>50</v>
      </c>
      <c r="P127" s="8">
        <v>50</v>
      </c>
      <c r="Q127" s="8">
        <v>50</v>
      </c>
      <c r="R127" s="8">
        <v>0</v>
      </c>
      <c r="S127" s="8">
        <v>50</v>
      </c>
      <c r="T127" s="8">
        <v>50</v>
      </c>
    </row>
    <row r="128" spans="1:20" s="1" customFormat="1" ht="15" customHeight="1" x14ac:dyDescent="0.55000000000000004">
      <c r="A128" s="16">
        <v>97</v>
      </c>
      <c r="B128" s="17" t="s">
        <v>160</v>
      </c>
      <c r="C128" s="18">
        <v>9548</v>
      </c>
      <c r="D128" s="17" t="s">
        <v>161</v>
      </c>
      <c r="E128" s="8"/>
      <c r="F128" s="8">
        <v>0</v>
      </c>
      <c r="G128" s="8">
        <v>0</v>
      </c>
      <c r="H128" s="8"/>
      <c r="I128" s="8"/>
      <c r="J128" s="8"/>
      <c r="K128" s="8"/>
      <c r="L128" s="8">
        <v>0</v>
      </c>
      <c r="M128" s="8">
        <v>0</v>
      </c>
      <c r="N128" s="8"/>
      <c r="O128" s="8">
        <v>10</v>
      </c>
      <c r="P128" s="8">
        <v>10</v>
      </c>
      <c r="Q128" s="8">
        <v>10</v>
      </c>
      <c r="R128" s="8">
        <v>0</v>
      </c>
      <c r="S128" s="8">
        <v>10</v>
      </c>
      <c r="T128" s="8">
        <v>10</v>
      </c>
    </row>
    <row r="129" spans="1:20" s="1" customFormat="1" ht="15" customHeight="1" thickBot="1" x14ac:dyDescent="0.6">
      <c r="A129" s="16">
        <v>99</v>
      </c>
      <c r="B129" s="17" t="s">
        <v>162</v>
      </c>
      <c r="C129" s="18">
        <v>9531</v>
      </c>
      <c r="D129" s="17" t="s">
        <v>163</v>
      </c>
      <c r="E129" s="8"/>
      <c r="F129" s="8">
        <v>0</v>
      </c>
      <c r="G129" s="8">
        <v>0</v>
      </c>
      <c r="H129" s="8"/>
      <c r="I129" s="8"/>
      <c r="J129" s="8"/>
      <c r="K129" s="8"/>
      <c r="L129" s="8">
        <v>0</v>
      </c>
      <c r="M129" s="8">
        <v>0</v>
      </c>
      <c r="N129" s="8"/>
      <c r="O129" s="8">
        <v>73</v>
      </c>
      <c r="P129" s="8">
        <v>73</v>
      </c>
      <c r="Q129" s="8">
        <v>73</v>
      </c>
      <c r="R129" s="8">
        <v>0</v>
      </c>
      <c r="S129" s="8">
        <v>73</v>
      </c>
      <c r="T129" s="8">
        <v>73</v>
      </c>
    </row>
    <row r="130" spans="1:20" s="10" customFormat="1" ht="20.25" customHeight="1" thickBot="1" x14ac:dyDescent="0.6">
      <c r="A130" s="755" t="s">
        <v>281</v>
      </c>
      <c r="B130" s="762"/>
      <c r="C130" s="52"/>
      <c r="D130" s="52"/>
      <c r="E130" s="39">
        <v>0</v>
      </c>
      <c r="F130" s="39">
        <v>3342</v>
      </c>
      <c r="G130" s="39">
        <v>3342</v>
      </c>
      <c r="H130" s="39">
        <v>0</v>
      </c>
      <c r="I130" s="39">
        <v>0</v>
      </c>
      <c r="J130" s="39">
        <v>0</v>
      </c>
      <c r="K130" s="39">
        <v>0</v>
      </c>
      <c r="L130" s="39">
        <v>548</v>
      </c>
      <c r="M130" s="39">
        <v>548</v>
      </c>
      <c r="N130" s="39">
        <v>0</v>
      </c>
      <c r="O130" s="39">
        <v>8864</v>
      </c>
      <c r="P130" s="39">
        <v>8864</v>
      </c>
      <c r="Q130" s="39">
        <v>9412</v>
      </c>
      <c r="R130" s="39">
        <v>0</v>
      </c>
      <c r="S130" s="39">
        <v>12754</v>
      </c>
      <c r="T130" s="39">
        <v>12754</v>
      </c>
    </row>
    <row r="131" spans="1:20" x14ac:dyDescent="0.55000000000000004"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</row>
    <row r="133" spans="1:20" x14ac:dyDescent="0.55000000000000004">
      <c r="A133" t="s">
        <v>315</v>
      </c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</row>
    <row r="135" spans="1:20" x14ac:dyDescent="0.55000000000000004"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</row>
    <row r="136" spans="1:20" x14ac:dyDescent="0.55000000000000004"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</row>
    <row r="138" spans="1:20" x14ac:dyDescent="0.55000000000000004">
      <c r="E138" s="12"/>
      <c r="F138" s="12"/>
      <c r="G138" s="12"/>
    </row>
    <row r="140" spans="1:20" x14ac:dyDescent="0.55000000000000004">
      <c r="E140" s="12"/>
      <c r="F140" s="12"/>
      <c r="G140" s="12"/>
      <c r="R140" s="12"/>
      <c r="S140" s="12"/>
      <c r="T140" s="12"/>
    </row>
    <row r="141" spans="1:20" x14ac:dyDescent="0.55000000000000004">
      <c r="E141" s="12"/>
      <c r="F141" s="12"/>
      <c r="G141" s="12"/>
    </row>
    <row r="142" spans="1:20" x14ac:dyDescent="0.55000000000000004"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5"/>
      <c r="S142" s="15"/>
      <c r="T142" s="15"/>
    </row>
    <row r="144" spans="1:20" x14ac:dyDescent="0.55000000000000004"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</row>
  </sheetData>
  <mergeCells count="13">
    <mergeCell ref="A130:B130"/>
    <mergeCell ref="Q10:Q11"/>
    <mergeCell ref="R9:T10"/>
    <mergeCell ref="E10:G10"/>
    <mergeCell ref="H10:J10"/>
    <mergeCell ref="K10:M10"/>
    <mergeCell ref="N10:P10"/>
    <mergeCell ref="A9:A11"/>
    <mergeCell ref="B9:B11"/>
    <mergeCell ref="C9:C11"/>
    <mergeCell ref="D9:D11"/>
    <mergeCell ref="E9:G9"/>
    <mergeCell ref="H9:P9"/>
  </mergeCells>
  <conditionalFormatting sqref="E144:T144">
    <cfRule type="cellIs" dxfId="1" priority="1" operator="less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8B544-C60B-4F20-B386-40A31AB3F5C8}">
  <sheetPr codeName="Hoja17">
    <tabColor rgb="FFFFFF00"/>
  </sheetPr>
  <dimension ref="A1:Q142"/>
  <sheetViews>
    <sheetView zoomScale="70" zoomScaleNormal="70" workbookViewId="0">
      <pane xSplit="4" ySplit="9" topLeftCell="E10" activePane="bottomRight" state="frozen"/>
      <selection pane="topRight"/>
      <selection pane="bottomLeft"/>
      <selection pane="bottomRight"/>
    </sheetView>
  </sheetViews>
  <sheetFormatPr baseColWidth="10" defaultColWidth="11.41796875" defaultRowHeight="14.4" x14ac:dyDescent="0.55000000000000004"/>
  <cols>
    <col min="1" max="1" width="11.83984375" customWidth="1"/>
    <col min="2" max="2" width="27.578125" customWidth="1"/>
    <col min="3" max="3" width="13.578125" bestFit="1" customWidth="1"/>
    <col min="4" max="4" width="76.15625" bestFit="1" customWidth="1"/>
    <col min="5" max="16" width="20.68359375" customWidth="1"/>
  </cols>
  <sheetData>
    <row r="1" spans="1:17" ht="15.75" customHeight="1" x14ac:dyDescent="0.55000000000000004"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</row>
    <row r="2" spans="1:17" ht="15.75" customHeight="1" x14ac:dyDescent="0.55000000000000004">
      <c r="B2" s="3" t="s">
        <v>0</v>
      </c>
    </row>
    <row r="3" spans="1:17" ht="15.75" customHeight="1" x14ac:dyDescent="0.55000000000000004">
      <c r="B3" s="3" t="s">
        <v>1</v>
      </c>
    </row>
    <row r="4" spans="1:17" ht="15.75" customHeight="1" x14ac:dyDescent="0.55000000000000004">
      <c r="B4" s="5" t="s">
        <v>2</v>
      </c>
    </row>
    <row r="5" spans="1:17" ht="15.75" customHeight="1" x14ac:dyDescent="0.55000000000000004">
      <c r="A5" s="1"/>
      <c r="B5" s="5" t="s">
        <v>288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7" ht="15.75" customHeight="1" x14ac:dyDescent="0.55000000000000004">
      <c r="A6" s="1"/>
      <c r="B6" s="6"/>
      <c r="C6" s="6"/>
      <c r="D6" s="6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7" ht="15.75" customHeight="1" x14ac:dyDescent="0.55000000000000004">
      <c r="A7" s="1"/>
      <c r="B7" s="6"/>
      <c r="C7" s="6"/>
      <c r="D7" s="6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7" ht="15.75" customHeight="1" x14ac:dyDescent="0.55000000000000004">
      <c r="A8" s="1"/>
      <c r="B8" s="6"/>
      <c r="C8" s="6"/>
      <c r="D8" s="6"/>
      <c r="E8" s="769" t="s">
        <v>320</v>
      </c>
      <c r="F8" s="769"/>
      <c r="G8" s="769"/>
      <c r="H8" s="769"/>
      <c r="I8" s="769" t="s">
        <v>321</v>
      </c>
      <c r="J8" s="769"/>
      <c r="K8" s="769"/>
      <c r="L8" s="769"/>
      <c r="M8" s="769" t="s">
        <v>293</v>
      </c>
      <c r="N8" s="769"/>
      <c r="O8" s="769"/>
      <c r="P8" s="769"/>
    </row>
    <row r="9" spans="1:17" ht="75" customHeight="1" x14ac:dyDescent="0.55000000000000004">
      <c r="A9" s="53" t="s">
        <v>165</v>
      </c>
      <c r="B9" s="53" t="s">
        <v>166</v>
      </c>
      <c r="C9" s="53" t="s">
        <v>5</v>
      </c>
      <c r="D9" s="53" t="s">
        <v>6</v>
      </c>
      <c r="E9" s="36" t="s">
        <v>285</v>
      </c>
      <c r="F9" s="36" t="s">
        <v>286</v>
      </c>
      <c r="G9" s="36" t="s">
        <v>287</v>
      </c>
      <c r="H9" s="36" t="s">
        <v>335</v>
      </c>
      <c r="I9" s="29" t="s">
        <v>285</v>
      </c>
      <c r="J9" s="29" t="s">
        <v>286</v>
      </c>
      <c r="K9" s="29" t="s">
        <v>287</v>
      </c>
      <c r="L9" s="29" t="s">
        <v>335</v>
      </c>
      <c r="M9" s="68" t="s">
        <v>334</v>
      </c>
      <c r="N9" s="68" t="s">
        <v>336</v>
      </c>
      <c r="O9" s="68" t="s">
        <v>337</v>
      </c>
      <c r="P9" s="32" t="s">
        <v>284</v>
      </c>
    </row>
    <row r="10" spans="1:17" s="1" customFormat="1" ht="15" customHeight="1" x14ac:dyDescent="0.55000000000000004">
      <c r="A10" s="16">
        <v>5</v>
      </c>
      <c r="B10" s="17" t="s">
        <v>21</v>
      </c>
      <c r="C10" s="18">
        <v>9101</v>
      </c>
      <c r="D10" s="17" t="s">
        <v>22</v>
      </c>
      <c r="E10" s="8">
        <v>1320</v>
      </c>
      <c r="F10" s="8">
        <v>183</v>
      </c>
      <c r="G10" s="8">
        <v>0</v>
      </c>
      <c r="H10" s="8">
        <v>1503</v>
      </c>
      <c r="I10" s="8">
        <v>1304</v>
      </c>
      <c r="J10" s="8">
        <v>169</v>
      </c>
      <c r="K10" s="8">
        <v>0</v>
      </c>
      <c r="L10" s="8">
        <v>1473</v>
      </c>
      <c r="M10" s="8">
        <v>2624</v>
      </c>
      <c r="N10" s="8">
        <v>352</v>
      </c>
      <c r="O10" s="8">
        <v>0</v>
      </c>
      <c r="P10" s="8">
        <v>2976</v>
      </c>
      <c r="Q10" s="41"/>
    </row>
    <row r="11" spans="1:17" s="1" customFormat="1" ht="15" customHeight="1" x14ac:dyDescent="0.55000000000000004">
      <c r="A11" s="16">
        <v>5</v>
      </c>
      <c r="B11" s="17" t="s">
        <v>21</v>
      </c>
      <c r="C11" s="18">
        <v>9127</v>
      </c>
      <c r="D11" s="17" t="s">
        <v>23</v>
      </c>
      <c r="E11" s="8">
        <v>87</v>
      </c>
      <c r="F11" s="8">
        <v>635</v>
      </c>
      <c r="G11" s="8">
        <v>0</v>
      </c>
      <c r="H11" s="8">
        <v>722</v>
      </c>
      <c r="I11" s="8">
        <v>81</v>
      </c>
      <c r="J11" s="8">
        <v>569</v>
      </c>
      <c r="K11" s="8">
        <v>0</v>
      </c>
      <c r="L11" s="8">
        <v>650</v>
      </c>
      <c r="M11" s="8">
        <v>168</v>
      </c>
      <c r="N11" s="8">
        <v>1204</v>
      </c>
      <c r="O11" s="8">
        <v>0</v>
      </c>
      <c r="P11" s="8">
        <v>1372</v>
      </c>
      <c r="Q11" s="41"/>
    </row>
    <row r="12" spans="1:17" s="1" customFormat="1" ht="15" customHeight="1" x14ac:dyDescent="0.55000000000000004">
      <c r="A12" s="16">
        <v>5</v>
      </c>
      <c r="B12" s="17" t="s">
        <v>21</v>
      </c>
      <c r="C12" s="18">
        <v>9201</v>
      </c>
      <c r="D12" s="17" t="s">
        <v>24</v>
      </c>
      <c r="E12" s="8">
        <v>620</v>
      </c>
      <c r="F12" s="8">
        <v>129</v>
      </c>
      <c r="G12" s="8">
        <v>0</v>
      </c>
      <c r="H12" s="8">
        <v>749</v>
      </c>
      <c r="I12" s="8">
        <v>542</v>
      </c>
      <c r="J12" s="8">
        <v>189</v>
      </c>
      <c r="K12" s="8">
        <v>0</v>
      </c>
      <c r="L12" s="8">
        <v>731</v>
      </c>
      <c r="M12" s="8">
        <v>1162</v>
      </c>
      <c r="N12" s="8">
        <v>318</v>
      </c>
      <c r="O12" s="8">
        <v>0</v>
      </c>
      <c r="P12" s="8">
        <v>1480</v>
      </c>
      <c r="Q12" s="41"/>
    </row>
    <row r="13" spans="1:17" s="1" customFormat="1" ht="15" customHeight="1" x14ac:dyDescent="0.55000000000000004">
      <c r="A13" s="16">
        <v>5</v>
      </c>
      <c r="B13" s="17" t="s">
        <v>21</v>
      </c>
      <c r="C13" s="18">
        <v>9202</v>
      </c>
      <c r="D13" s="17" t="s">
        <v>25</v>
      </c>
      <c r="E13" s="8">
        <v>289</v>
      </c>
      <c r="F13" s="8">
        <v>0</v>
      </c>
      <c r="G13" s="8">
        <v>0</v>
      </c>
      <c r="H13" s="8">
        <v>289</v>
      </c>
      <c r="I13" s="8">
        <v>291</v>
      </c>
      <c r="J13" s="8">
        <v>0</v>
      </c>
      <c r="K13" s="8">
        <v>0</v>
      </c>
      <c r="L13" s="8">
        <v>291</v>
      </c>
      <c r="M13" s="8">
        <v>580</v>
      </c>
      <c r="N13" s="8">
        <v>0</v>
      </c>
      <c r="O13" s="8">
        <v>0</v>
      </c>
      <c r="P13" s="8">
        <v>580</v>
      </c>
      <c r="Q13" s="41"/>
    </row>
    <row r="14" spans="1:17" s="1" customFormat="1" ht="15" customHeight="1" x14ac:dyDescent="0.55000000000000004">
      <c r="A14" s="16">
        <v>5</v>
      </c>
      <c r="B14" s="17" t="s">
        <v>21</v>
      </c>
      <c r="C14" s="18">
        <v>9203</v>
      </c>
      <c r="D14" s="17" t="s">
        <v>26</v>
      </c>
      <c r="E14" s="8">
        <v>557</v>
      </c>
      <c r="F14" s="8">
        <v>450</v>
      </c>
      <c r="G14" s="8">
        <v>0</v>
      </c>
      <c r="H14" s="8">
        <v>1007</v>
      </c>
      <c r="I14" s="8">
        <v>524</v>
      </c>
      <c r="J14" s="8">
        <v>376</v>
      </c>
      <c r="K14" s="8">
        <v>0</v>
      </c>
      <c r="L14" s="8">
        <v>900</v>
      </c>
      <c r="M14" s="8">
        <v>1081</v>
      </c>
      <c r="N14" s="8">
        <v>826</v>
      </c>
      <c r="O14" s="8">
        <v>0</v>
      </c>
      <c r="P14" s="8">
        <v>1907</v>
      </c>
      <c r="Q14" s="41"/>
    </row>
    <row r="15" spans="1:17" s="1" customFormat="1" ht="15" customHeight="1" x14ac:dyDescent="0.55000000000000004">
      <c r="A15" s="16">
        <v>5</v>
      </c>
      <c r="B15" s="17" t="s">
        <v>21</v>
      </c>
      <c r="C15" s="18">
        <v>9204</v>
      </c>
      <c r="D15" s="17" t="s">
        <v>27</v>
      </c>
      <c r="E15" s="8">
        <v>1256</v>
      </c>
      <c r="F15" s="8">
        <v>0</v>
      </c>
      <c r="G15" s="8">
        <v>0</v>
      </c>
      <c r="H15" s="8">
        <v>1256</v>
      </c>
      <c r="I15" s="8">
        <v>1294</v>
      </c>
      <c r="J15" s="8">
        <v>0</v>
      </c>
      <c r="K15" s="8">
        <v>0</v>
      </c>
      <c r="L15" s="8">
        <v>1294</v>
      </c>
      <c r="M15" s="8">
        <v>2550</v>
      </c>
      <c r="N15" s="8">
        <v>0</v>
      </c>
      <c r="O15" s="8">
        <v>0</v>
      </c>
      <c r="P15" s="8">
        <v>2550</v>
      </c>
      <c r="Q15" s="41"/>
    </row>
    <row r="16" spans="1:17" s="1" customFormat="1" ht="15" customHeight="1" x14ac:dyDescent="0.55000000000000004">
      <c r="A16" s="16">
        <v>5</v>
      </c>
      <c r="B16" s="17" t="s">
        <v>21</v>
      </c>
      <c r="C16" s="18">
        <v>9205</v>
      </c>
      <c r="D16" s="17" t="s">
        <v>28</v>
      </c>
      <c r="E16" s="8">
        <v>983</v>
      </c>
      <c r="F16" s="8">
        <v>76</v>
      </c>
      <c r="G16" s="8">
        <v>0</v>
      </c>
      <c r="H16" s="8">
        <v>1059</v>
      </c>
      <c r="I16" s="8">
        <v>930</v>
      </c>
      <c r="J16" s="8">
        <v>81</v>
      </c>
      <c r="K16" s="8">
        <v>30</v>
      </c>
      <c r="L16" s="8">
        <v>1041</v>
      </c>
      <c r="M16" s="8">
        <v>1913</v>
      </c>
      <c r="N16" s="8">
        <v>157</v>
      </c>
      <c r="O16" s="8">
        <v>30</v>
      </c>
      <c r="P16" s="8">
        <v>2100</v>
      </c>
      <c r="Q16" s="41"/>
    </row>
    <row r="17" spans="1:17" s="1" customFormat="1" ht="15" customHeight="1" x14ac:dyDescent="0.55000000000000004">
      <c r="A17" s="16">
        <v>5</v>
      </c>
      <c r="B17" s="17" t="s">
        <v>21</v>
      </c>
      <c r="C17" s="18">
        <v>9206</v>
      </c>
      <c r="D17" s="17" t="s">
        <v>29</v>
      </c>
      <c r="E17" s="8">
        <v>1941</v>
      </c>
      <c r="F17" s="8">
        <v>705</v>
      </c>
      <c r="G17" s="8">
        <v>0</v>
      </c>
      <c r="H17" s="8">
        <v>2646</v>
      </c>
      <c r="I17" s="8">
        <v>1858</v>
      </c>
      <c r="J17" s="8">
        <v>810</v>
      </c>
      <c r="K17" s="8">
        <v>0</v>
      </c>
      <c r="L17" s="8">
        <v>2668</v>
      </c>
      <c r="M17" s="8">
        <v>3799</v>
      </c>
      <c r="N17" s="8">
        <v>1515</v>
      </c>
      <c r="O17" s="8">
        <v>0</v>
      </c>
      <c r="P17" s="8">
        <v>5314</v>
      </c>
      <c r="Q17" s="41"/>
    </row>
    <row r="18" spans="1:17" s="1" customFormat="1" ht="15" customHeight="1" x14ac:dyDescent="0.55000000000000004">
      <c r="A18" s="16">
        <v>5</v>
      </c>
      <c r="B18" s="17" t="s">
        <v>21</v>
      </c>
      <c r="C18" s="18">
        <v>9301</v>
      </c>
      <c r="D18" s="17" t="s">
        <v>30</v>
      </c>
      <c r="E18" s="8">
        <v>1607</v>
      </c>
      <c r="F18" s="8">
        <v>0</v>
      </c>
      <c r="G18" s="8">
        <v>0</v>
      </c>
      <c r="H18" s="8">
        <v>1607</v>
      </c>
      <c r="I18" s="8">
        <v>1487</v>
      </c>
      <c r="J18" s="8">
        <v>0</v>
      </c>
      <c r="K18" s="8">
        <v>0</v>
      </c>
      <c r="L18" s="8">
        <v>1487</v>
      </c>
      <c r="M18" s="8">
        <v>3094</v>
      </c>
      <c r="N18" s="8">
        <v>0</v>
      </c>
      <c r="O18" s="8">
        <v>0</v>
      </c>
      <c r="P18" s="8">
        <v>3094</v>
      </c>
      <c r="Q18" s="41"/>
    </row>
    <row r="19" spans="1:17" s="1" customFormat="1" ht="15" customHeight="1" x14ac:dyDescent="0.55000000000000004">
      <c r="A19" s="16">
        <v>5</v>
      </c>
      <c r="B19" s="17" t="s">
        <v>21</v>
      </c>
      <c r="C19" s="18">
        <v>9401</v>
      </c>
      <c r="D19" s="17" t="s">
        <v>31</v>
      </c>
      <c r="E19" s="8">
        <v>803</v>
      </c>
      <c r="F19" s="8">
        <v>203</v>
      </c>
      <c r="G19" s="8">
        <v>0</v>
      </c>
      <c r="H19" s="8">
        <v>1006</v>
      </c>
      <c r="I19" s="8">
        <v>548</v>
      </c>
      <c r="J19" s="8">
        <v>97</v>
      </c>
      <c r="K19" s="8">
        <v>229</v>
      </c>
      <c r="L19" s="8">
        <v>874</v>
      </c>
      <c r="M19" s="8">
        <v>1351</v>
      </c>
      <c r="N19" s="8">
        <v>300</v>
      </c>
      <c r="O19" s="8">
        <v>229</v>
      </c>
      <c r="P19" s="8">
        <v>1880</v>
      </c>
      <c r="Q19" s="41"/>
    </row>
    <row r="20" spans="1:17" s="1" customFormat="1" ht="15" customHeight="1" x14ac:dyDescent="0.55000000000000004">
      <c r="A20" s="16">
        <v>5</v>
      </c>
      <c r="B20" s="17" t="s">
        <v>21</v>
      </c>
      <c r="C20" s="18">
        <v>9402</v>
      </c>
      <c r="D20" s="17" t="s">
        <v>32</v>
      </c>
      <c r="E20" s="8">
        <v>3125</v>
      </c>
      <c r="F20" s="8">
        <v>29</v>
      </c>
      <c r="G20" s="8">
        <v>424</v>
      </c>
      <c r="H20" s="8">
        <v>3578</v>
      </c>
      <c r="I20" s="8">
        <v>3287</v>
      </c>
      <c r="J20" s="8">
        <v>51</v>
      </c>
      <c r="K20" s="8">
        <v>420</v>
      </c>
      <c r="L20" s="8">
        <v>3758</v>
      </c>
      <c r="M20" s="8">
        <v>6412</v>
      </c>
      <c r="N20" s="8">
        <v>80</v>
      </c>
      <c r="O20" s="8">
        <v>844</v>
      </c>
      <c r="P20" s="8">
        <v>7336</v>
      </c>
      <c r="Q20" s="41"/>
    </row>
    <row r="21" spans="1:17" s="1" customFormat="1" ht="15" customHeight="1" x14ac:dyDescent="0.55000000000000004">
      <c r="A21" s="16">
        <v>5</v>
      </c>
      <c r="B21" s="17" t="s">
        <v>21</v>
      </c>
      <c r="C21" s="18">
        <v>9501</v>
      </c>
      <c r="D21" s="17" t="s">
        <v>33</v>
      </c>
      <c r="E21" s="8">
        <v>220</v>
      </c>
      <c r="F21" s="8">
        <v>770</v>
      </c>
      <c r="G21" s="8">
        <v>0</v>
      </c>
      <c r="H21" s="8">
        <v>990</v>
      </c>
      <c r="I21" s="8">
        <v>232</v>
      </c>
      <c r="J21" s="8">
        <v>771</v>
      </c>
      <c r="K21" s="8">
        <v>30</v>
      </c>
      <c r="L21" s="8">
        <v>1033</v>
      </c>
      <c r="M21" s="8">
        <v>452</v>
      </c>
      <c r="N21" s="8">
        <v>1541</v>
      </c>
      <c r="O21" s="8">
        <v>30</v>
      </c>
      <c r="P21" s="8">
        <v>2023</v>
      </c>
      <c r="Q21" s="41"/>
    </row>
    <row r="22" spans="1:17" s="1" customFormat="1" ht="15" customHeight="1" x14ac:dyDescent="0.55000000000000004">
      <c r="A22" s="16">
        <v>5</v>
      </c>
      <c r="B22" s="17" t="s">
        <v>21</v>
      </c>
      <c r="C22" s="18">
        <v>9502</v>
      </c>
      <c r="D22" s="17" t="s">
        <v>34</v>
      </c>
      <c r="E22" s="8">
        <v>842</v>
      </c>
      <c r="F22" s="8">
        <v>777</v>
      </c>
      <c r="G22" s="8">
        <v>0</v>
      </c>
      <c r="H22" s="8">
        <v>1619</v>
      </c>
      <c r="I22" s="8">
        <v>898</v>
      </c>
      <c r="J22" s="8">
        <v>909</v>
      </c>
      <c r="K22" s="8">
        <v>0</v>
      </c>
      <c r="L22" s="8">
        <v>1807</v>
      </c>
      <c r="M22" s="8">
        <v>1740</v>
      </c>
      <c r="N22" s="8">
        <v>1686</v>
      </c>
      <c r="O22" s="8">
        <v>0</v>
      </c>
      <c r="P22" s="8">
        <v>3426</v>
      </c>
      <c r="Q22" s="41"/>
    </row>
    <row r="23" spans="1:17" s="1" customFormat="1" ht="15" customHeight="1" x14ac:dyDescent="0.55000000000000004">
      <c r="A23" s="16">
        <v>5</v>
      </c>
      <c r="B23" s="17" t="s">
        <v>21</v>
      </c>
      <c r="C23" s="18">
        <v>9503</v>
      </c>
      <c r="D23" s="17" t="s">
        <v>35</v>
      </c>
      <c r="E23" s="8">
        <v>1232</v>
      </c>
      <c r="F23" s="8">
        <v>1592</v>
      </c>
      <c r="G23" s="8">
        <v>23</v>
      </c>
      <c r="H23" s="8">
        <v>2847</v>
      </c>
      <c r="I23" s="8">
        <v>1262</v>
      </c>
      <c r="J23" s="8">
        <v>1247</v>
      </c>
      <c r="K23" s="8">
        <v>30</v>
      </c>
      <c r="L23" s="8">
        <v>2539</v>
      </c>
      <c r="M23" s="8">
        <v>2494</v>
      </c>
      <c r="N23" s="8">
        <v>2839</v>
      </c>
      <c r="O23" s="8">
        <v>53</v>
      </c>
      <c r="P23" s="8">
        <v>5386</v>
      </c>
      <c r="Q23" s="41"/>
    </row>
    <row r="24" spans="1:17" s="1" customFormat="1" ht="15" customHeight="1" x14ac:dyDescent="0.55000000000000004">
      <c r="A24" s="16">
        <v>5</v>
      </c>
      <c r="B24" s="17" t="s">
        <v>21</v>
      </c>
      <c r="C24" s="18">
        <v>9504</v>
      </c>
      <c r="D24" s="17" t="s">
        <v>36</v>
      </c>
      <c r="E24" s="8">
        <v>1180</v>
      </c>
      <c r="F24" s="8">
        <v>2104</v>
      </c>
      <c r="G24" s="8">
        <v>0</v>
      </c>
      <c r="H24" s="8">
        <v>3284</v>
      </c>
      <c r="I24" s="8">
        <v>947</v>
      </c>
      <c r="J24" s="8">
        <v>1797</v>
      </c>
      <c r="K24" s="8">
        <v>0</v>
      </c>
      <c r="L24" s="8">
        <v>2744</v>
      </c>
      <c r="M24" s="8">
        <v>2127</v>
      </c>
      <c r="N24" s="8">
        <v>3901</v>
      </c>
      <c r="O24" s="8">
        <v>0</v>
      </c>
      <c r="P24" s="8">
        <v>6028</v>
      </c>
      <c r="Q24" s="41"/>
    </row>
    <row r="25" spans="1:17" s="1" customFormat="1" ht="15" customHeight="1" x14ac:dyDescent="0.55000000000000004">
      <c r="A25" s="16">
        <v>5</v>
      </c>
      <c r="B25" s="17" t="s">
        <v>21</v>
      </c>
      <c r="C25" s="18">
        <v>9549</v>
      </c>
      <c r="D25" s="17" t="s">
        <v>37</v>
      </c>
      <c r="E25" s="8">
        <v>542</v>
      </c>
      <c r="F25" s="8">
        <v>539</v>
      </c>
      <c r="G25" s="8">
        <v>0</v>
      </c>
      <c r="H25" s="8">
        <v>1081</v>
      </c>
      <c r="I25" s="8">
        <v>646</v>
      </c>
      <c r="J25" s="8">
        <v>615</v>
      </c>
      <c r="K25" s="8">
        <v>0</v>
      </c>
      <c r="L25" s="8">
        <v>1261</v>
      </c>
      <c r="M25" s="8">
        <v>1188</v>
      </c>
      <c r="N25" s="8">
        <v>1154</v>
      </c>
      <c r="O25" s="8">
        <v>0</v>
      </c>
      <c r="P25" s="8">
        <v>2342</v>
      </c>
      <c r="Q25" s="41"/>
    </row>
    <row r="26" spans="1:17" s="1" customFormat="1" ht="15" customHeight="1" x14ac:dyDescent="0.55000000000000004">
      <c r="A26" s="16">
        <v>8</v>
      </c>
      <c r="B26" s="17" t="s">
        <v>38</v>
      </c>
      <c r="C26" s="18">
        <v>9103</v>
      </c>
      <c r="D26" s="17" t="s">
        <v>39</v>
      </c>
      <c r="E26" s="8">
        <v>1176</v>
      </c>
      <c r="F26" s="8">
        <v>2001</v>
      </c>
      <c r="G26" s="8">
        <v>0</v>
      </c>
      <c r="H26" s="8">
        <v>3177</v>
      </c>
      <c r="I26" s="8">
        <v>1114</v>
      </c>
      <c r="J26" s="8">
        <v>1678</v>
      </c>
      <c r="K26" s="8">
        <v>0</v>
      </c>
      <c r="L26" s="8">
        <v>2792</v>
      </c>
      <c r="M26" s="8">
        <v>2290</v>
      </c>
      <c r="N26" s="8">
        <v>3679</v>
      </c>
      <c r="O26" s="8">
        <v>0</v>
      </c>
      <c r="P26" s="8">
        <v>5969</v>
      </c>
      <c r="Q26" s="41"/>
    </row>
    <row r="27" spans="1:17" s="1" customFormat="1" ht="15" customHeight="1" x14ac:dyDescent="0.55000000000000004">
      <c r="A27" s="16">
        <v>8</v>
      </c>
      <c r="B27" s="17" t="s">
        <v>38</v>
      </c>
      <c r="C27" s="18">
        <v>9207</v>
      </c>
      <c r="D27" s="17" t="s">
        <v>40</v>
      </c>
      <c r="E27" s="8">
        <v>1360</v>
      </c>
      <c r="F27" s="8">
        <v>1285</v>
      </c>
      <c r="G27" s="8">
        <v>0</v>
      </c>
      <c r="H27" s="8">
        <v>2645</v>
      </c>
      <c r="I27" s="8">
        <v>1170</v>
      </c>
      <c r="J27" s="8">
        <v>1220</v>
      </c>
      <c r="K27" s="8">
        <v>0</v>
      </c>
      <c r="L27" s="8">
        <v>2390</v>
      </c>
      <c r="M27" s="8">
        <v>2530</v>
      </c>
      <c r="N27" s="8">
        <v>2505</v>
      </c>
      <c r="O27" s="8">
        <v>0</v>
      </c>
      <c r="P27" s="8">
        <v>5035</v>
      </c>
      <c r="Q27" s="41"/>
    </row>
    <row r="28" spans="1:17" s="1" customFormat="1" ht="15" customHeight="1" x14ac:dyDescent="0.55000000000000004">
      <c r="A28" s="16">
        <v>8</v>
      </c>
      <c r="B28" s="17" t="s">
        <v>38</v>
      </c>
      <c r="C28" s="18">
        <v>9208</v>
      </c>
      <c r="D28" s="17" t="s">
        <v>41</v>
      </c>
      <c r="E28" s="8">
        <v>1433</v>
      </c>
      <c r="F28" s="8">
        <v>768</v>
      </c>
      <c r="G28" s="8">
        <v>0</v>
      </c>
      <c r="H28" s="8">
        <v>2201</v>
      </c>
      <c r="I28" s="8">
        <v>1520</v>
      </c>
      <c r="J28" s="8">
        <v>884</v>
      </c>
      <c r="K28" s="8">
        <v>0</v>
      </c>
      <c r="L28" s="8">
        <v>2404</v>
      </c>
      <c r="M28" s="8">
        <v>2953</v>
      </c>
      <c r="N28" s="8">
        <v>1652</v>
      </c>
      <c r="O28" s="8">
        <v>0</v>
      </c>
      <c r="P28" s="8">
        <v>4605</v>
      </c>
      <c r="Q28" s="41"/>
    </row>
    <row r="29" spans="1:17" s="1" customFormat="1" ht="15" customHeight="1" x14ac:dyDescent="0.55000000000000004">
      <c r="A29" s="16">
        <v>8</v>
      </c>
      <c r="B29" s="17" t="s">
        <v>38</v>
      </c>
      <c r="C29" s="18">
        <v>9302</v>
      </c>
      <c r="D29" s="17" t="s">
        <v>42</v>
      </c>
      <c r="E29" s="8">
        <v>3775</v>
      </c>
      <c r="F29" s="8">
        <v>2974</v>
      </c>
      <c r="G29" s="8">
        <v>0</v>
      </c>
      <c r="H29" s="8">
        <v>6749</v>
      </c>
      <c r="I29" s="8">
        <v>3109</v>
      </c>
      <c r="J29" s="8">
        <v>2778</v>
      </c>
      <c r="K29" s="8">
        <v>0</v>
      </c>
      <c r="L29" s="8">
        <v>5887</v>
      </c>
      <c r="M29" s="8">
        <v>6884</v>
      </c>
      <c r="N29" s="8">
        <v>5752</v>
      </c>
      <c r="O29" s="8">
        <v>0</v>
      </c>
      <c r="P29" s="8">
        <v>12636</v>
      </c>
      <c r="Q29" s="41"/>
    </row>
    <row r="30" spans="1:17" s="1" customFormat="1" ht="15" customHeight="1" x14ac:dyDescent="0.55000000000000004">
      <c r="A30" s="16">
        <v>11</v>
      </c>
      <c r="B30" s="17" t="s">
        <v>43</v>
      </c>
      <c r="C30" s="18">
        <v>9209</v>
      </c>
      <c r="D30" s="17" t="s">
        <v>44</v>
      </c>
      <c r="E30" s="8">
        <v>528</v>
      </c>
      <c r="F30" s="8">
        <v>271</v>
      </c>
      <c r="G30" s="8">
        <v>0</v>
      </c>
      <c r="H30" s="8">
        <v>799</v>
      </c>
      <c r="I30" s="8">
        <v>619</v>
      </c>
      <c r="J30" s="8">
        <v>227</v>
      </c>
      <c r="K30" s="8">
        <v>60</v>
      </c>
      <c r="L30" s="8">
        <v>906</v>
      </c>
      <c r="M30" s="8">
        <v>1147</v>
      </c>
      <c r="N30" s="8">
        <v>498</v>
      </c>
      <c r="O30" s="8">
        <v>60</v>
      </c>
      <c r="P30" s="8">
        <v>1705</v>
      </c>
      <c r="Q30" s="41"/>
    </row>
    <row r="31" spans="1:17" s="1" customFormat="1" ht="15" customHeight="1" x14ac:dyDescent="0.55000000000000004">
      <c r="A31" s="16">
        <v>11</v>
      </c>
      <c r="B31" s="17" t="s">
        <v>43</v>
      </c>
      <c r="C31" s="18">
        <v>9210</v>
      </c>
      <c r="D31" s="17" t="s">
        <v>45</v>
      </c>
      <c r="E31" s="8">
        <v>544</v>
      </c>
      <c r="F31" s="8">
        <v>1027</v>
      </c>
      <c r="G31" s="8">
        <v>0</v>
      </c>
      <c r="H31" s="8">
        <v>1571</v>
      </c>
      <c r="I31" s="8">
        <v>548</v>
      </c>
      <c r="J31" s="8">
        <v>940</v>
      </c>
      <c r="K31" s="8">
        <v>0</v>
      </c>
      <c r="L31" s="8">
        <v>1488</v>
      </c>
      <c r="M31" s="8">
        <v>1092</v>
      </c>
      <c r="N31" s="8">
        <v>1967</v>
      </c>
      <c r="O31" s="8">
        <v>0</v>
      </c>
      <c r="P31" s="8">
        <v>3059</v>
      </c>
      <c r="Q31" s="41"/>
    </row>
    <row r="32" spans="1:17" s="1" customFormat="1" ht="15" customHeight="1" x14ac:dyDescent="0.55000000000000004">
      <c r="A32" s="16">
        <v>11</v>
      </c>
      <c r="B32" s="17" t="s">
        <v>43</v>
      </c>
      <c r="C32" s="18">
        <v>9211</v>
      </c>
      <c r="D32" s="17" t="s">
        <v>46</v>
      </c>
      <c r="E32" s="8">
        <v>112</v>
      </c>
      <c r="F32" s="8">
        <v>247</v>
      </c>
      <c r="G32" s="8">
        <v>41</v>
      </c>
      <c r="H32" s="8">
        <v>400</v>
      </c>
      <c r="I32" s="8">
        <v>85</v>
      </c>
      <c r="J32" s="8">
        <v>213</v>
      </c>
      <c r="K32" s="8">
        <v>60</v>
      </c>
      <c r="L32" s="8">
        <v>358</v>
      </c>
      <c r="M32" s="8">
        <v>197</v>
      </c>
      <c r="N32" s="8">
        <v>460</v>
      </c>
      <c r="O32" s="8">
        <v>101</v>
      </c>
      <c r="P32" s="8">
        <v>758</v>
      </c>
      <c r="Q32" s="41"/>
    </row>
    <row r="33" spans="1:17" s="1" customFormat="1" ht="15" customHeight="1" x14ac:dyDescent="0.55000000000000004">
      <c r="A33" s="16">
        <v>11</v>
      </c>
      <c r="B33" s="17" t="s">
        <v>43</v>
      </c>
      <c r="C33" s="18">
        <v>9212</v>
      </c>
      <c r="D33" s="17" t="s">
        <v>47</v>
      </c>
      <c r="E33" s="8">
        <v>36</v>
      </c>
      <c r="F33" s="8">
        <v>210</v>
      </c>
      <c r="G33" s="8">
        <v>21</v>
      </c>
      <c r="H33" s="8">
        <v>267</v>
      </c>
      <c r="I33" s="8">
        <v>80</v>
      </c>
      <c r="J33" s="8">
        <v>167</v>
      </c>
      <c r="K33" s="8">
        <v>0</v>
      </c>
      <c r="L33" s="8">
        <v>247</v>
      </c>
      <c r="M33" s="8">
        <v>116</v>
      </c>
      <c r="N33" s="8">
        <v>377</v>
      </c>
      <c r="O33" s="8">
        <v>21</v>
      </c>
      <c r="P33" s="8">
        <v>514</v>
      </c>
      <c r="Q33" s="41"/>
    </row>
    <row r="34" spans="1:17" s="1" customFormat="1" ht="15" customHeight="1" x14ac:dyDescent="0.55000000000000004">
      <c r="A34" s="16">
        <v>11</v>
      </c>
      <c r="B34" s="17" t="s">
        <v>43</v>
      </c>
      <c r="C34" s="18">
        <v>9213</v>
      </c>
      <c r="D34" s="17" t="s">
        <v>48</v>
      </c>
      <c r="E34" s="8">
        <v>58</v>
      </c>
      <c r="F34" s="8">
        <v>372</v>
      </c>
      <c r="G34" s="8">
        <v>0</v>
      </c>
      <c r="H34" s="8">
        <v>430</v>
      </c>
      <c r="I34" s="8">
        <v>67</v>
      </c>
      <c r="J34" s="8">
        <v>430</v>
      </c>
      <c r="K34" s="8">
        <v>0</v>
      </c>
      <c r="L34" s="8">
        <v>497</v>
      </c>
      <c r="M34" s="8">
        <v>125</v>
      </c>
      <c r="N34" s="8">
        <v>802</v>
      </c>
      <c r="O34" s="8">
        <v>0</v>
      </c>
      <c r="P34" s="8">
        <v>927</v>
      </c>
      <c r="Q34" s="41"/>
    </row>
    <row r="35" spans="1:17" s="1" customFormat="1" ht="15" customHeight="1" x14ac:dyDescent="0.55000000000000004">
      <c r="A35" s="16">
        <v>11</v>
      </c>
      <c r="B35" s="17" t="s">
        <v>43</v>
      </c>
      <c r="C35" s="18">
        <v>9214</v>
      </c>
      <c r="D35" s="17" t="s">
        <v>49</v>
      </c>
      <c r="E35" s="8">
        <v>574</v>
      </c>
      <c r="F35" s="8">
        <v>90</v>
      </c>
      <c r="G35" s="8">
        <v>0</v>
      </c>
      <c r="H35" s="8">
        <v>664</v>
      </c>
      <c r="I35" s="8">
        <v>377</v>
      </c>
      <c r="J35" s="8">
        <v>67</v>
      </c>
      <c r="K35" s="8">
        <v>0</v>
      </c>
      <c r="L35" s="8">
        <v>444</v>
      </c>
      <c r="M35" s="8">
        <v>951</v>
      </c>
      <c r="N35" s="8">
        <v>157</v>
      </c>
      <c r="O35" s="8">
        <v>0</v>
      </c>
      <c r="P35" s="8">
        <v>1108</v>
      </c>
      <c r="Q35" s="41"/>
    </row>
    <row r="36" spans="1:17" s="1" customFormat="1" ht="15" customHeight="1" x14ac:dyDescent="0.55000000000000004">
      <c r="A36" s="16">
        <v>11</v>
      </c>
      <c r="B36" s="17" t="s">
        <v>43</v>
      </c>
      <c r="C36" s="18">
        <v>9215</v>
      </c>
      <c r="D36" s="17" t="s">
        <v>50</v>
      </c>
      <c r="E36" s="8">
        <v>103</v>
      </c>
      <c r="F36" s="8">
        <v>336</v>
      </c>
      <c r="G36" s="8">
        <v>0</v>
      </c>
      <c r="H36" s="8">
        <v>439</v>
      </c>
      <c r="I36" s="8">
        <v>101</v>
      </c>
      <c r="J36" s="8">
        <v>493</v>
      </c>
      <c r="K36" s="8">
        <v>0</v>
      </c>
      <c r="L36" s="8">
        <v>594</v>
      </c>
      <c r="M36" s="8">
        <v>204</v>
      </c>
      <c r="N36" s="8">
        <v>829</v>
      </c>
      <c r="O36" s="8">
        <v>0</v>
      </c>
      <c r="P36" s="8">
        <v>1033</v>
      </c>
      <c r="Q36" s="41"/>
    </row>
    <row r="37" spans="1:17" s="1" customFormat="1" ht="15" customHeight="1" x14ac:dyDescent="0.55000000000000004">
      <c r="A37" s="16">
        <v>11</v>
      </c>
      <c r="B37" s="17" t="s">
        <v>43</v>
      </c>
      <c r="C37" s="18">
        <v>9216</v>
      </c>
      <c r="D37" s="17" t="s">
        <v>51</v>
      </c>
      <c r="E37" s="8">
        <v>327</v>
      </c>
      <c r="F37" s="8">
        <v>0</v>
      </c>
      <c r="G37" s="8">
        <v>0</v>
      </c>
      <c r="H37" s="8">
        <v>327</v>
      </c>
      <c r="I37" s="8">
        <v>230</v>
      </c>
      <c r="J37" s="8">
        <v>282</v>
      </c>
      <c r="K37" s="8">
        <v>0</v>
      </c>
      <c r="L37" s="8">
        <v>512</v>
      </c>
      <c r="M37" s="8">
        <v>557</v>
      </c>
      <c r="N37" s="8">
        <v>282</v>
      </c>
      <c r="O37" s="8">
        <v>0</v>
      </c>
      <c r="P37" s="8">
        <v>839</v>
      </c>
      <c r="Q37" s="41"/>
    </row>
    <row r="38" spans="1:17" s="1" customFormat="1" ht="15" customHeight="1" x14ac:dyDescent="0.55000000000000004">
      <c r="A38" s="16">
        <v>11</v>
      </c>
      <c r="B38" s="17" t="s">
        <v>43</v>
      </c>
      <c r="C38" s="18">
        <v>9217</v>
      </c>
      <c r="D38" s="17" t="s">
        <v>52</v>
      </c>
      <c r="E38" s="8">
        <v>163</v>
      </c>
      <c r="F38" s="8">
        <v>1449</v>
      </c>
      <c r="G38" s="8">
        <v>39</v>
      </c>
      <c r="H38" s="8">
        <v>1651</v>
      </c>
      <c r="I38" s="8">
        <v>142</v>
      </c>
      <c r="J38" s="8">
        <v>1146</v>
      </c>
      <c r="K38" s="8">
        <v>120</v>
      </c>
      <c r="L38" s="8">
        <v>1408</v>
      </c>
      <c r="M38" s="8">
        <v>305</v>
      </c>
      <c r="N38" s="8">
        <v>2595</v>
      </c>
      <c r="O38" s="8">
        <v>159</v>
      </c>
      <c r="P38" s="8">
        <v>3059</v>
      </c>
      <c r="Q38" s="41"/>
    </row>
    <row r="39" spans="1:17" s="1" customFormat="1" ht="15" customHeight="1" x14ac:dyDescent="0.55000000000000004">
      <c r="A39" s="16">
        <v>11</v>
      </c>
      <c r="B39" s="17" t="s">
        <v>43</v>
      </c>
      <c r="C39" s="18">
        <v>9303</v>
      </c>
      <c r="D39" s="17" t="s">
        <v>53</v>
      </c>
      <c r="E39" s="8">
        <v>229</v>
      </c>
      <c r="F39" s="8">
        <v>3642</v>
      </c>
      <c r="G39" s="8">
        <v>704</v>
      </c>
      <c r="H39" s="8">
        <v>4575</v>
      </c>
      <c r="I39" s="8">
        <v>201</v>
      </c>
      <c r="J39" s="8">
        <v>3507</v>
      </c>
      <c r="K39" s="8">
        <v>76</v>
      </c>
      <c r="L39" s="8">
        <v>3784</v>
      </c>
      <c r="M39" s="8">
        <v>430</v>
      </c>
      <c r="N39" s="8">
        <v>7149</v>
      </c>
      <c r="O39" s="8">
        <v>780</v>
      </c>
      <c r="P39" s="8">
        <v>8359</v>
      </c>
      <c r="Q39" s="41"/>
    </row>
    <row r="40" spans="1:17" s="1" customFormat="1" ht="15" customHeight="1" x14ac:dyDescent="0.55000000000000004">
      <c r="A40" s="16">
        <v>11</v>
      </c>
      <c r="B40" s="17" t="s">
        <v>43</v>
      </c>
      <c r="C40" s="18">
        <v>9403</v>
      </c>
      <c r="D40" s="17" t="s">
        <v>54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41"/>
    </row>
    <row r="41" spans="1:17" s="1" customFormat="1" ht="15" customHeight="1" x14ac:dyDescent="0.55000000000000004">
      <c r="A41" s="16">
        <v>11</v>
      </c>
      <c r="B41" s="17" t="s">
        <v>43</v>
      </c>
      <c r="C41" s="18">
        <v>9404</v>
      </c>
      <c r="D41" s="17" t="s">
        <v>55</v>
      </c>
      <c r="E41" s="8">
        <v>376</v>
      </c>
      <c r="F41" s="8">
        <v>774</v>
      </c>
      <c r="G41" s="8">
        <v>1051</v>
      </c>
      <c r="H41" s="8">
        <v>2201</v>
      </c>
      <c r="I41" s="8">
        <v>223</v>
      </c>
      <c r="J41" s="8">
        <v>883</v>
      </c>
      <c r="K41" s="8">
        <v>1050</v>
      </c>
      <c r="L41" s="8">
        <v>2156</v>
      </c>
      <c r="M41" s="8">
        <v>599</v>
      </c>
      <c r="N41" s="8">
        <v>1657</v>
      </c>
      <c r="O41" s="8">
        <v>2101</v>
      </c>
      <c r="P41" s="8">
        <v>4357</v>
      </c>
      <c r="Q41" s="41"/>
    </row>
    <row r="42" spans="1:17" s="1" customFormat="1" ht="15" customHeight="1" x14ac:dyDescent="0.55000000000000004">
      <c r="A42" s="16">
        <v>11</v>
      </c>
      <c r="B42" s="17" t="s">
        <v>43</v>
      </c>
      <c r="C42" s="18">
        <v>9405</v>
      </c>
      <c r="D42" s="17" t="s">
        <v>56</v>
      </c>
      <c r="E42" s="8">
        <v>1360</v>
      </c>
      <c r="F42" s="8">
        <v>3449</v>
      </c>
      <c r="G42" s="8">
        <v>1620</v>
      </c>
      <c r="H42" s="8">
        <v>6429</v>
      </c>
      <c r="I42" s="8">
        <v>2137</v>
      </c>
      <c r="J42" s="8">
        <v>4897</v>
      </c>
      <c r="K42" s="8">
        <v>30</v>
      </c>
      <c r="L42" s="8">
        <v>7064</v>
      </c>
      <c r="M42" s="8">
        <v>3497</v>
      </c>
      <c r="N42" s="8">
        <v>8346</v>
      </c>
      <c r="O42" s="8">
        <v>1650</v>
      </c>
      <c r="P42" s="8">
        <v>13493</v>
      </c>
      <c r="Q42" s="41"/>
    </row>
    <row r="43" spans="1:17" s="1" customFormat="1" ht="15" customHeight="1" x14ac:dyDescent="0.55000000000000004">
      <c r="A43" s="16">
        <v>11</v>
      </c>
      <c r="B43" s="17" t="s">
        <v>43</v>
      </c>
      <c r="C43" s="18">
        <v>9406</v>
      </c>
      <c r="D43" s="17" t="s">
        <v>57</v>
      </c>
      <c r="E43" s="8">
        <v>242</v>
      </c>
      <c r="F43" s="8">
        <v>717</v>
      </c>
      <c r="G43" s="8">
        <v>118</v>
      </c>
      <c r="H43" s="8">
        <v>1077</v>
      </c>
      <c r="I43" s="8">
        <v>265</v>
      </c>
      <c r="J43" s="8">
        <v>666</v>
      </c>
      <c r="K43" s="8">
        <v>103</v>
      </c>
      <c r="L43" s="8">
        <v>1034</v>
      </c>
      <c r="M43" s="8">
        <v>507</v>
      </c>
      <c r="N43" s="8">
        <v>1383</v>
      </c>
      <c r="O43" s="8">
        <v>221</v>
      </c>
      <c r="P43" s="8">
        <v>2111</v>
      </c>
      <c r="Q43" s="41"/>
    </row>
    <row r="44" spans="1:17" s="1" customFormat="1" ht="15" customHeight="1" x14ac:dyDescent="0.55000000000000004">
      <c r="A44" s="16">
        <v>11</v>
      </c>
      <c r="B44" s="17" t="s">
        <v>43</v>
      </c>
      <c r="C44" s="18">
        <v>9508</v>
      </c>
      <c r="D44" s="17" t="s">
        <v>58</v>
      </c>
      <c r="E44" s="8">
        <v>115</v>
      </c>
      <c r="F44" s="8">
        <v>1089</v>
      </c>
      <c r="G44" s="8">
        <v>30</v>
      </c>
      <c r="H44" s="8">
        <v>1234</v>
      </c>
      <c r="I44" s="8">
        <v>74</v>
      </c>
      <c r="J44" s="8">
        <v>949</v>
      </c>
      <c r="K44" s="8">
        <v>30</v>
      </c>
      <c r="L44" s="8">
        <v>1053</v>
      </c>
      <c r="M44" s="8">
        <v>189</v>
      </c>
      <c r="N44" s="8">
        <v>2038</v>
      </c>
      <c r="O44" s="8">
        <v>60</v>
      </c>
      <c r="P44" s="8">
        <v>2287</v>
      </c>
      <c r="Q44" s="41"/>
    </row>
    <row r="45" spans="1:17" s="1" customFormat="1" ht="15" customHeight="1" x14ac:dyDescent="0.55000000000000004">
      <c r="A45" s="16">
        <v>13</v>
      </c>
      <c r="B45" s="17" t="s">
        <v>59</v>
      </c>
      <c r="C45" s="18">
        <v>9104</v>
      </c>
      <c r="D45" s="17" t="s">
        <v>60</v>
      </c>
      <c r="E45" s="8">
        <v>4687</v>
      </c>
      <c r="F45" s="8">
        <v>0</v>
      </c>
      <c r="G45" s="8">
        <v>0</v>
      </c>
      <c r="H45" s="8">
        <v>4687</v>
      </c>
      <c r="I45" s="8">
        <v>4669</v>
      </c>
      <c r="J45" s="8">
        <v>0</v>
      </c>
      <c r="K45" s="8">
        <v>125</v>
      </c>
      <c r="L45" s="8">
        <v>4794</v>
      </c>
      <c r="M45" s="8">
        <v>9356</v>
      </c>
      <c r="N45" s="8">
        <v>0</v>
      </c>
      <c r="O45" s="8">
        <v>125</v>
      </c>
      <c r="P45" s="8">
        <v>9481</v>
      </c>
      <c r="Q45" s="41"/>
    </row>
    <row r="46" spans="1:17" s="1" customFormat="1" ht="15" customHeight="1" x14ac:dyDescent="0.55000000000000004">
      <c r="A46" s="16">
        <v>13</v>
      </c>
      <c r="B46" s="17" t="s">
        <v>59</v>
      </c>
      <c r="C46" s="18">
        <v>9105</v>
      </c>
      <c r="D46" s="17" t="s">
        <v>61</v>
      </c>
      <c r="E46" s="8">
        <v>871</v>
      </c>
      <c r="F46" s="8">
        <v>1622</v>
      </c>
      <c r="G46" s="8">
        <v>0</v>
      </c>
      <c r="H46" s="8">
        <v>2493</v>
      </c>
      <c r="I46" s="8">
        <v>844</v>
      </c>
      <c r="J46" s="8">
        <v>847</v>
      </c>
      <c r="K46" s="8">
        <v>0</v>
      </c>
      <c r="L46" s="8">
        <v>1691</v>
      </c>
      <c r="M46" s="8">
        <v>1715</v>
      </c>
      <c r="N46" s="8">
        <v>2469</v>
      </c>
      <c r="O46" s="8">
        <v>0</v>
      </c>
      <c r="P46" s="8">
        <v>4184</v>
      </c>
      <c r="Q46" s="41"/>
    </row>
    <row r="47" spans="1:17" s="1" customFormat="1" ht="15" customHeight="1" x14ac:dyDescent="0.55000000000000004">
      <c r="A47" s="16">
        <v>13</v>
      </c>
      <c r="B47" s="17" t="s">
        <v>59</v>
      </c>
      <c r="C47" s="18">
        <v>9218</v>
      </c>
      <c r="D47" s="17" t="s">
        <v>62</v>
      </c>
      <c r="E47" s="8">
        <v>2198</v>
      </c>
      <c r="F47" s="8">
        <v>31</v>
      </c>
      <c r="G47" s="8">
        <v>0</v>
      </c>
      <c r="H47" s="8">
        <v>2229</v>
      </c>
      <c r="I47" s="8">
        <v>2170</v>
      </c>
      <c r="J47" s="8">
        <v>15</v>
      </c>
      <c r="K47" s="8">
        <v>0</v>
      </c>
      <c r="L47" s="8">
        <v>2185</v>
      </c>
      <c r="M47" s="8">
        <v>4368</v>
      </c>
      <c r="N47" s="8">
        <v>46</v>
      </c>
      <c r="O47" s="8">
        <v>0</v>
      </c>
      <c r="P47" s="8">
        <v>4414</v>
      </c>
      <c r="Q47" s="41"/>
    </row>
    <row r="48" spans="1:17" s="1" customFormat="1" ht="15" customHeight="1" x14ac:dyDescent="0.55000000000000004">
      <c r="A48" s="16">
        <v>13</v>
      </c>
      <c r="B48" s="17" t="s">
        <v>59</v>
      </c>
      <c r="C48" s="18">
        <v>9304</v>
      </c>
      <c r="D48" s="17" t="s">
        <v>42</v>
      </c>
      <c r="E48" s="8">
        <v>503</v>
      </c>
      <c r="F48" s="8">
        <v>1776</v>
      </c>
      <c r="G48" s="8">
        <v>0</v>
      </c>
      <c r="H48" s="8">
        <v>2279</v>
      </c>
      <c r="I48" s="8">
        <v>724</v>
      </c>
      <c r="J48" s="8">
        <v>1640</v>
      </c>
      <c r="K48" s="8">
        <v>149</v>
      </c>
      <c r="L48" s="8">
        <v>2513</v>
      </c>
      <c r="M48" s="8">
        <v>1227</v>
      </c>
      <c r="N48" s="8">
        <v>3416</v>
      </c>
      <c r="O48" s="8">
        <v>149</v>
      </c>
      <c r="P48" s="8">
        <v>4792</v>
      </c>
      <c r="Q48" s="41"/>
    </row>
    <row r="49" spans="1:17" s="1" customFormat="1" ht="15" customHeight="1" x14ac:dyDescent="0.55000000000000004">
      <c r="A49" s="16">
        <v>15</v>
      </c>
      <c r="B49" s="17" t="s">
        <v>63</v>
      </c>
      <c r="C49" s="18">
        <v>9110</v>
      </c>
      <c r="D49" s="17" t="s">
        <v>64</v>
      </c>
      <c r="E49" s="8">
        <v>1662</v>
      </c>
      <c r="F49" s="8">
        <v>126</v>
      </c>
      <c r="G49" s="8">
        <v>21</v>
      </c>
      <c r="H49" s="8">
        <v>1809</v>
      </c>
      <c r="I49" s="8">
        <v>1668</v>
      </c>
      <c r="J49" s="8">
        <v>170</v>
      </c>
      <c r="K49" s="8">
        <v>0</v>
      </c>
      <c r="L49" s="8">
        <v>1838</v>
      </c>
      <c r="M49" s="8">
        <v>3330</v>
      </c>
      <c r="N49" s="8">
        <v>296</v>
      </c>
      <c r="O49" s="8">
        <v>21</v>
      </c>
      <c r="P49" s="8">
        <v>3647</v>
      </c>
      <c r="Q49" s="41"/>
    </row>
    <row r="50" spans="1:17" s="1" customFormat="1" ht="15" customHeight="1" x14ac:dyDescent="0.55000000000000004">
      <c r="A50" s="16">
        <v>15</v>
      </c>
      <c r="B50" s="17" t="s">
        <v>63</v>
      </c>
      <c r="C50" s="18">
        <v>9111</v>
      </c>
      <c r="D50" s="17" t="s">
        <v>65</v>
      </c>
      <c r="E50" s="8">
        <v>420</v>
      </c>
      <c r="F50" s="8">
        <v>499</v>
      </c>
      <c r="G50" s="8">
        <v>42</v>
      </c>
      <c r="H50" s="8">
        <v>961</v>
      </c>
      <c r="I50" s="8">
        <v>429</v>
      </c>
      <c r="J50" s="8">
        <v>359</v>
      </c>
      <c r="K50" s="8">
        <v>50</v>
      </c>
      <c r="L50" s="8">
        <v>838</v>
      </c>
      <c r="M50" s="8">
        <v>849</v>
      </c>
      <c r="N50" s="8">
        <v>858</v>
      </c>
      <c r="O50" s="8">
        <v>92</v>
      </c>
      <c r="P50" s="8">
        <v>1799</v>
      </c>
      <c r="Q50" s="41"/>
    </row>
    <row r="51" spans="1:17" s="1" customFormat="1" ht="15" customHeight="1" x14ac:dyDescent="0.55000000000000004">
      <c r="A51" s="16">
        <v>15</v>
      </c>
      <c r="B51" s="17" t="s">
        <v>63</v>
      </c>
      <c r="C51" s="18">
        <v>9305</v>
      </c>
      <c r="D51" s="17" t="s">
        <v>66</v>
      </c>
      <c r="E51" s="8">
        <v>2718</v>
      </c>
      <c r="F51" s="8">
        <v>378</v>
      </c>
      <c r="G51" s="8">
        <v>106</v>
      </c>
      <c r="H51" s="8">
        <v>3202</v>
      </c>
      <c r="I51" s="8">
        <v>2905</v>
      </c>
      <c r="J51" s="8">
        <v>776</v>
      </c>
      <c r="K51" s="8">
        <v>210</v>
      </c>
      <c r="L51" s="8">
        <v>3891</v>
      </c>
      <c r="M51" s="8">
        <v>5623</v>
      </c>
      <c r="N51" s="8">
        <v>1154</v>
      </c>
      <c r="O51" s="8">
        <v>316</v>
      </c>
      <c r="P51" s="8">
        <v>7093</v>
      </c>
      <c r="Q51" s="41"/>
    </row>
    <row r="52" spans="1:17" s="1" customFormat="1" ht="15" customHeight="1" x14ac:dyDescent="0.55000000000000004">
      <c r="A52" s="16">
        <v>15</v>
      </c>
      <c r="B52" s="17" t="s">
        <v>63</v>
      </c>
      <c r="C52" s="18">
        <v>9514</v>
      </c>
      <c r="D52" s="17" t="s">
        <v>67</v>
      </c>
      <c r="E52" s="8">
        <v>1651</v>
      </c>
      <c r="F52" s="8">
        <v>677</v>
      </c>
      <c r="G52" s="8">
        <v>55</v>
      </c>
      <c r="H52" s="8">
        <v>2383</v>
      </c>
      <c r="I52" s="8">
        <v>1761</v>
      </c>
      <c r="J52" s="8">
        <v>699</v>
      </c>
      <c r="K52" s="8">
        <v>30</v>
      </c>
      <c r="L52" s="8">
        <v>2490</v>
      </c>
      <c r="M52" s="8">
        <v>3412</v>
      </c>
      <c r="N52" s="8">
        <v>1376</v>
      </c>
      <c r="O52" s="8">
        <v>85</v>
      </c>
      <c r="P52" s="8">
        <v>4873</v>
      </c>
      <c r="Q52" s="41"/>
    </row>
    <row r="53" spans="1:17" s="1" customFormat="1" ht="15" customHeight="1" x14ac:dyDescent="0.55000000000000004">
      <c r="A53" s="16">
        <v>15</v>
      </c>
      <c r="B53" s="17" t="s">
        <v>63</v>
      </c>
      <c r="C53" s="18">
        <v>9551</v>
      </c>
      <c r="D53" s="17" t="s">
        <v>68</v>
      </c>
      <c r="E53" s="8">
        <v>0</v>
      </c>
      <c r="F53" s="8">
        <v>301</v>
      </c>
      <c r="G53" s="8">
        <v>43</v>
      </c>
      <c r="H53" s="8">
        <v>344</v>
      </c>
      <c r="I53" s="8">
        <v>669</v>
      </c>
      <c r="J53" s="8">
        <v>407</v>
      </c>
      <c r="K53" s="8">
        <v>0</v>
      </c>
      <c r="L53" s="8">
        <v>1076</v>
      </c>
      <c r="M53" s="8">
        <v>669</v>
      </c>
      <c r="N53" s="8">
        <v>708</v>
      </c>
      <c r="O53" s="8">
        <v>43</v>
      </c>
      <c r="P53" s="8">
        <v>1420</v>
      </c>
      <c r="Q53" s="41"/>
    </row>
    <row r="54" spans="1:17" s="1" customFormat="1" ht="15" customHeight="1" x14ac:dyDescent="0.55000000000000004">
      <c r="A54" s="16">
        <v>17</v>
      </c>
      <c r="B54" s="17" t="s">
        <v>69</v>
      </c>
      <c r="C54" s="18">
        <v>9112</v>
      </c>
      <c r="D54" s="17" t="s">
        <v>70</v>
      </c>
      <c r="E54" s="8">
        <v>387</v>
      </c>
      <c r="F54" s="8">
        <v>158</v>
      </c>
      <c r="G54" s="8">
        <v>0</v>
      </c>
      <c r="H54" s="8">
        <v>545</v>
      </c>
      <c r="I54" s="8">
        <v>531</v>
      </c>
      <c r="J54" s="8">
        <v>278</v>
      </c>
      <c r="K54" s="8">
        <v>0</v>
      </c>
      <c r="L54" s="8">
        <v>809</v>
      </c>
      <c r="M54" s="8">
        <v>918</v>
      </c>
      <c r="N54" s="8">
        <v>436</v>
      </c>
      <c r="O54" s="8">
        <v>0</v>
      </c>
      <c r="P54" s="8">
        <v>1354</v>
      </c>
      <c r="Q54" s="41"/>
    </row>
    <row r="55" spans="1:17" s="1" customFormat="1" ht="15" customHeight="1" x14ac:dyDescent="0.55000000000000004">
      <c r="A55" s="16">
        <v>17</v>
      </c>
      <c r="B55" s="17" t="s">
        <v>69</v>
      </c>
      <c r="C55" s="18">
        <v>9219</v>
      </c>
      <c r="D55" s="17" t="s">
        <v>71</v>
      </c>
      <c r="E55" s="8">
        <v>83</v>
      </c>
      <c r="F55" s="8">
        <v>584</v>
      </c>
      <c r="G55" s="8">
        <v>19</v>
      </c>
      <c r="H55" s="8">
        <v>686</v>
      </c>
      <c r="I55" s="8">
        <v>212</v>
      </c>
      <c r="J55" s="8">
        <v>703</v>
      </c>
      <c r="K55" s="8">
        <v>120</v>
      </c>
      <c r="L55" s="8">
        <v>1035</v>
      </c>
      <c r="M55" s="8">
        <v>295</v>
      </c>
      <c r="N55" s="8">
        <v>1287</v>
      </c>
      <c r="O55" s="8">
        <v>139</v>
      </c>
      <c r="P55" s="8">
        <v>1721</v>
      </c>
      <c r="Q55" s="41"/>
    </row>
    <row r="56" spans="1:17" s="1" customFormat="1" ht="15" customHeight="1" x14ac:dyDescent="0.55000000000000004">
      <c r="A56" s="16">
        <v>17</v>
      </c>
      <c r="B56" s="17" t="s">
        <v>69</v>
      </c>
      <c r="C56" s="18">
        <v>9220</v>
      </c>
      <c r="D56" s="17" t="s">
        <v>72</v>
      </c>
      <c r="E56" s="8">
        <v>167</v>
      </c>
      <c r="F56" s="8">
        <v>373</v>
      </c>
      <c r="G56" s="8">
        <v>0</v>
      </c>
      <c r="H56" s="8">
        <v>540</v>
      </c>
      <c r="I56" s="8">
        <v>333</v>
      </c>
      <c r="J56" s="8">
        <v>408</v>
      </c>
      <c r="K56" s="8">
        <v>0</v>
      </c>
      <c r="L56" s="8">
        <v>741</v>
      </c>
      <c r="M56" s="8">
        <v>500</v>
      </c>
      <c r="N56" s="8">
        <v>781</v>
      </c>
      <c r="O56" s="8">
        <v>0</v>
      </c>
      <c r="P56" s="8">
        <v>1281</v>
      </c>
      <c r="Q56" s="41"/>
    </row>
    <row r="57" spans="1:17" s="1" customFormat="1" ht="15" customHeight="1" x14ac:dyDescent="0.55000000000000004">
      <c r="A57" s="16">
        <v>17</v>
      </c>
      <c r="B57" s="17" t="s">
        <v>69</v>
      </c>
      <c r="C57" s="18">
        <v>9306</v>
      </c>
      <c r="D57" s="17" t="s">
        <v>42</v>
      </c>
      <c r="E57" s="8">
        <v>700</v>
      </c>
      <c r="F57" s="8">
        <v>369</v>
      </c>
      <c r="G57" s="8">
        <v>0</v>
      </c>
      <c r="H57" s="8">
        <v>1069</v>
      </c>
      <c r="I57" s="8">
        <v>760</v>
      </c>
      <c r="J57" s="8">
        <v>437</v>
      </c>
      <c r="K57" s="8">
        <v>0</v>
      </c>
      <c r="L57" s="8">
        <v>1197</v>
      </c>
      <c r="M57" s="8">
        <v>1460</v>
      </c>
      <c r="N57" s="8">
        <v>806</v>
      </c>
      <c r="O57" s="8">
        <v>0</v>
      </c>
      <c r="P57" s="8">
        <v>2266</v>
      </c>
      <c r="Q57" s="41"/>
    </row>
    <row r="58" spans="1:17" s="1" customFormat="1" ht="15" customHeight="1" x14ac:dyDescent="0.55000000000000004">
      <c r="A58" s="16">
        <v>17</v>
      </c>
      <c r="B58" s="17" t="s">
        <v>69</v>
      </c>
      <c r="C58" s="18">
        <v>9515</v>
      </c>
      <c r="D58" s="17" t="s">
        <v>73</v>
      </c>
      <c r="E58" s="8">
        <v>377</v>
      </c>
      <c r="F58" s="8">
        <v>370</v>
      </c>
      <c r="G58" s="8">
        <v>0</v>
      </c>
      <c r="H58" s="8">
        <v>747</v>
      </c>
      <c r="I58" s="8">
        <v>408</v>
      </c>
      <c r="J58" s="8">
        <v>541</v>
      </c>
      <c r="K58" s="8">
        <v>30</v>
      </c>
      <c r="L58" s="8">
        <v>979</v>
      </c>
      <c r="M58" s="8">
        <v>785</v>
      </c>
      <c r="N58" s="8">
        <v>911</v>
      </c>
      <c r="O58" s="8">
        <v>30</v>
      </c>
      <c r="P58" s="8">
        <v>1726</v>
      </c>
      <c r="Q58" s="41"/>
    </row>
    <row r="59" spans="1:17" s="1" customFormat="1" ht="15" customHeight="1" x14ac:dyDescent="0.55000000000000004">
      <c r="A59" s="16">
        <v>18</v>
      </c>
      <c r="B59" s="17" t="s">
        <v>74</v>
      </c>
      <c r="C59" s="18">
        <v>9516</v>
      </c>
      <c r="D59" s="17" t="s">
        <v>75</v>
      </c>
      <c r="E59" s="8">
        <v>1785</v>
      </c>
      <c r="F59" s="8">
        <v>448</v>
      </c>
      <c r="G59" s="8">
        <v>0</v>
      </c>
      <c r="H59" s="8">
        <v>2233</v>
      </c>
      <c r="I59" s="8">
        <v>2176</v>
      </c>
      <c r="J59" s="8">
        <v>534</v>
      </c>
      <c r="K59" s="8">
        <v>0</v>
      </c>
      <c r="L59" s="8">
        <v>2710</v>
      </c>
      <c r="M59" s="8">
        <v>3961</v>
      </c>
      <c r="N59" s="8">
        <v>982</v>
      </c>
      <c r="O59" s="8">
        <v>0</v>
      </c>
      <c r="P59" s="8">
        <v>4943</v>
      </c>
      <c r="Q59" s="41"/>
    </row>
    <row r="60" spans="1:17" s="1" customFormat="1" ht="15" customHeight="1" x14ac:dyDescent="0.55000000000000004">
      <c r="A60" s="16">
        <v>19</v>
      </c>
      <c r="B60" s="17" t="s">
        <v>76</v>
      </c>
      <c r="C60" s="18">
        <v>9113</v>
      </c>
      <c r="D60" s="17" t="s">
        <v>77</v>
      </c>
      <c r="E60" s="8">
        <v>747</v>
      </c>
      <c r="F60" s="8">
        <v>629</v>
      </c>
      <c r="G60" s="8">
        <v>55</v>
      </c>
      <c r="H60" s="8">
        <v>1431</v>
      </c>
      <c r="I60" s="8">
        <v>766</v>
      </c>
      <c r="J60" s="8">
        <v>489</v>
      </c>
      <c r="K60" s="8">
        <v>75</v>
      </c>
      <c r="L60" s="8">
        <v>1330</v>
      </c>
      <c r="M60" s="8">
        <v>1513</v>
      </c>
      <c r="N60" s="8">
        <v>1118</v>
      </c>
      <c r="O60" s="8">
        <v>130</v>
      </c>
      <c r="P60" s="8">
        <v>2761</v>
      </c>
      <c r="Q60" s="41"/>
    </row>
    <row r="61" spans="1:17" s="1" customFormat="1" ht="15" customHeight="1" x14ac:dyDescent="0.55000000000000004">
      <c r="A61" s="16">
        <v>19</v>
      </c>
      <c r="B61" s="17" t="s">
        <v>76</v>
      </c>
      <c r="C61" s="18">
        <v>9221</v>
      </c>
      <c r="D61" s="17" t="s">
        <v>78</v>
      </c>
      <c r="E61" s="8">
        <v>1121</v>
      </c>
      <c r="F61" s="8">
        <v>1317</v>
      </c>
      <c r="G61" s="8">
        <v>0</v>
      </c>
      <c r="H61" s="8">
        <v>2438</v>
      </c>
      <c r="I61" s="8">
        <v>1327</v>
      </c>
      <c r="J61" s="8">
        <v>1521</v>
      </c>
      <c r="K61" s="8">
        <v>0</v>
      </c>
      <c r="L61" s="8">
        <v>2848</v>
      </c>
      <c r="M61" s="8">
        <v>2448</v>
      </c>
      <c r="N61" s="8">
        <v>2838</v>
      </c>
      <c r="O61" s="8">
        <v>0</v>
      </c>
      <c r="P61" s="8">
        <v>5286</v>
      </c>
      <c r="Q61" s="41"/>
    </row>
    <row r="62" spans="1:17" s="1" customFormat="1" ht="15" customHeight="1" x14ac:dyDescent="0.55000000000000004">
      <c r="A62" s="16">
        <v>19</v>
      </c>
      <c r="B62" s="17" t="s">
        <v>76</v>
      </c>
      <c r="C62" s="18">
        <v>9307</v>
      </c>
      <c r="D62" s="17" t="s">
        <v>42</v>
      </c>
      <c r="E62" s="8">
        <v>557</v>
      </c>
      <c r="F62" s="8">
        <v>225</v>
      </c>
      <c r="G62" s="8">
        <v>0</v>
      </c>
      <c r="H62" s="8">
        <v>782</v>
      </c>
      <c r="I62" s="8">
        <v>699</v>
      </c>
      <c r="J62" s="8">
        <v>413</v>
      </c>
      <c r="K62" s="8">
        <v>0</v>
      </c>
      <c r="L62" s="8">
        <v>1112</v>
      </c>
      <c r="M62" s="8">
        <v>1256</v>
      </c>
      <c r="N62" s="8">
        <v>638</v>
      </c>
      <c r="O62" s="8">
        <v>0</v>
      </c>
      <c r="P62" s="8">
        <v>1894</v>
      </c>
      <c r="Q62" s="41"/>
    </row>
    <row r="63" spans="1:17" s="1" customFormat="1" ht="15" customHeight="1" x14ac:dyDescent="0.55000000000000004">
      <c r="A63" s="16">
        <v>20</v>
      </c>
      <c r="B63" s="17" t="s">
        <v>79</v>
      </c>
      <c r="C63" s="18">
        <v>9114</v>
      </c>
      <c r="D63" s="17" t="s">
        <v>80</v>
      </c>
      <c r="E63" s="8">
        <v>1286</v>
      </c>
      <c r="F63" s="8">
        <v>476</v>
      </c>
      <c r="G63" s="8">
        <v>0</v>
      </c>
      <c r="H63" s="8">
        <v>1762</v>
      </c>
      <c r="I63" s="8">
        <v>1183</v>
      </c>
      <c r="J63" s="8">
        <v>212</v>
      </c>
      <c r="K63" s="8">
        <v>0</v>
      </c>
      <c r="L63" s="8">
        <v>1395</v>
      </c>
      <c r="M63" s="8">
        <v>2469</v>
      </c>
      <c r="N63" s="8">
        <v>688</v>
      </c>
      <c r="O63" s="8">
        <v>0</v>
      </c>
      <c r="P63" s="8">
        <v>3157</v>
      </c>
      <c r="Q63" s="41"/>
    </row>
    <row r="64" spans="1:17" s="1" customFormat="1" ht="15" customHeight="1" x14ac:dyDescent="0.55000000000000004">
      <c r="A64" s="16">
        <v>20</v>
      </c>
      <c r="B64" s="17" t="s">
        <v>79</v>
      </c>
      <c r="C64" s="18">
        <v>9520</v>
      </c>
      <c r="D64" s="17" t="s">
        <v>81</v>
      </c>
      <c r="E64" s="8">
        <v>1327</v>
      </c>
      <c r="F64" s="8">
        <v>1429</v>
      </c>
      <c r="G64" s="8">
        <v>0</v>
      </c>
      <c r="H64" s="8">
        <v>2756</v>
      </c>
      <c r="I64" s="8">
        <v>1372</v>
      </c>
      <c r="J64" s="8">
        <v>1313</v>
      </c>
      <c r="K64" s="8">
        <v>30</v>
      </c>
      <c r="L64" s="8">
        <v>2715</v>
      </c>
      <c r="M64" s="8">
        <v>2699</v>
      </c>
      <c r="N64" s="8">
        <v>2742</v>
      </c>
      <c r="O64" s="8">
        <v>30</v>
      </c>
      <c r="P64" s="8">
        <v>5471</v>
      </c>
      <c r="Q64" s="41"/>
    </row>
    <row r="65" spans="1:17" s="1" customFormat="1" ht="15" customHeight="1" x14ac:dyDescent="0.55000000000000004">
      <c r="A65" s="16">
        <v>20</v>
      </c>
      <c r="B65" s="17" t="s">
        <v>79</v>
      </c>
      <c r="C65" s="18">
        <v>9521</v>
      </c>
      <c r="D65" s="17" t="s">
        <v>201</v>
      </c>
      <c r="E65" s="8">
        <v>2181</v>
      </c>
      <c r="F65" s="8">
        <v>2409</v>
      </c>
      <c r="G65" s="8">
        <v>0</v>
      </c>
      <c r="H65" s="8">
        <v>4590</v>
      </c>
      <c r="I65" s="8">
        <v>1835</v>
      </c>
      <c r="J65" s="8">
        <v>2234</v>
      </c>
      <c r="K65" s="8">
        <v>0</v>
      </c>
      <c r="L65" s="8">
        <v>4069</v>
      </c>
      <c r="M65" s="8">
        <v>4016</v>
      </c>
      <c r="N65" s="8">
        <v>4643</v>
      </c>
      <c r="O65" s="8">
        <v>0</v>
      </c>
      <c r="P65" s="8">
        <v>8659</v>
      </c>
      <c r="Q65" s="41"/>
    </row>
    <row r="66" spans="1:17" s="1" customFormat="1" ht="15" customHeight="1" x14ac:dyDescent="0.55000000000000004">
      <c r="A66" s="16">
        <v>23</v>
      </c>
      <c r="B66" s="17" t="s">
        <v>82</v>
      </c>
      <c r="C66" s="18">
        <v>9115</v>
      </c>
      <c r="D66" s="17" t="s">
        <v>83</v>
      </c>
      <c r="E66" s="8">
        <v>313</v>
      </c>
      <c r="F66" s="8">
        <v>3735</v>
      </c>
      <c r="G66" s="8">
        <v>0</v>
      </c>
      <c r="H66" s="8">
        <v>4048</v>
      </c>
      <c r="I66" s="8">
        <v>266</v>
      </c>
      <c r="J66" s="8">
        <v>4087</v>
      </c>
      <c r="K66" s="8">
        <v>0</v>
      </c>
      <c r="L66" s="8">
        <v>4353</v>
      </c>
      <c r="M66" s="8">
        <v>579</v>
      </c>
      <c r="N66" s="8">
        <v>7822</v>
      </c>
      <c r="O66" s="8">
        <v>0</v>
      </c>
      <c r="P66" s="8">
        <v>8401</v>
      </c>
      <c r="Q66" s="41"/>
    </row>
    <row r="67" spans="1:17" s="1" customFormat="1" ht="15" customHeight="1" x14ac:dyDescent="0.55000000000000004">
      <c r="A67" s="16">
        <v>23</v>
      </c>
      <c r="B67" s="17" t="s">
        <v>82</v>
      </c>
      <c r="C67" s="18">
        <v>9523</v>
      </c>
      <c r="D67" s="17" t="s">
        <v>84</v>
      </c>
      <c r="E67" s="8">
        <v>195</v>
      </c>
      <c r="F67" s="8">
        <v>3714</v>
      </c>
      <c r="G67" s="8">
        <v>0</v>
      </c>
      <c r="H67" s="8">
        <v>3909</v>
      </c>
      <c r="I67" s="8">
        <v>285</v>
      </c>
      <c r="J67" s="8">
        <v>4150</v>
      </c>
      <c r="K67" s="8">
        <v>60</v>
      </c>
      <c r="L67" s="8">
        <v>4495</v>
      </c>
      <c r="M67" s="8">
        <v>480</v>
      </c>
      <c r="N67" s="8">
        <v>7864</v>
      </c>
      <c r="O67" s="8">
        <v>60</v>
      </c>
      <c r="P67" s="8">
        <v>8404</v>
      </c>
      <c r="Q67" s="41"/>
    </row>
    <row r="68" spans="1:17" s="1" customFormat="1" ht="15" customHeight="1" x14ac:dyDescent="0.55000000000000004">
      <c r="A68" s="16">
        <v>25</v>
      </c>
      <c r="B68" s="17" t="s">
        <v>85</v>
      </c>
      <c r="C68" s="18">
        <v>9232</v>
      </c>
      <c r="D68" s="17" t="s">
        <v>86</v>
      </c>
      <c r="E68" s="8">
        <v>127</v>
      </c>
      <c r="F68" s="8">
        <v>5357</v>
      </c>
      <c r="G68" s="8">
        <v>0</v>
      </c>
      <c r="H68" s="8">
        <v>5484</v>
      </c>
      <c r="I68" s="8">
        <v>144</v>
      </c>
      <c r="J68" s="8">
        <v>4927</v>
      </c>
      <c r="K68" s="8">
        <v>0</v>
      </c>
      <c r="L68" s="8">
        <v>5071</v>
      </c>
      <c r="M68" s="8">
        <v>271</v>
      </c>
      <c r="N68" s="8">
        <v>10284</v>
      </c>
      <c r="O68" s="8">
        <v>0</v>
      </c>
      <c r="P68" s="8">
        <v>10555</v>
      </c>
      <c r="Q68" s="41"/>
    </row>
    <row r="69" spans="1:17" s="1" customFormat="1" ht="15" customHeight="1" x14ac:dyDescent="0.55000000000000004">
      <c r="A69" s="16">
        <v>25</v>
      </c>
      <c r="B69" s="17" t="s">
        <v>85</v>
      </c>
      <c r="C69" s="18">
        <v>9509</v>
      </c>
      <c r="D69" s="17" t="s">
        <v>87</v>
      </c>
      <c r="E69" s="8">
        <v>1298</v>
      </c>
      <c r="F69" s="8">
        <v>1048</v>
      </c>
      <c r="G69" s="8">
        <v>0</v>
      </c>
      <c r="H69" s="8">
        <v>2346</v>
      </c>
      <c r="I69" s="8">
        <v>1255</v>
      </c>
      <c r="J69" s="8">
        <v>1221</v>
      </c>
      <c r="K69" s="8">
        <v>120</v>
      </c>
      <c r="L69" s="8">
        <v>2596</v>
      </c>
      <c r="M69" s="8">
        <v>2553</v>
      </c>
      <c r="N69" s="8">
        <v>2269</v>
      </c>
      <c r="O69" s="8">
        <v>120</v>
      </c>
      <c r="P69" s="8">
        <v>4942</v>
      </c>
      <c r="Q69" s="41"/>
    </row>
    <row r="70" spans="1:17" s="1" customFormat="1" ht="15" customHeight="1" x14ac:dyDescent="0.55000000000000004">
      <c r="A70" s="16">
        <v>25</v>
      </c>
      <c r="B70" s="17" t="s">
        <v>85</v>
      </c>
      <c r="C70" s="18">
        <v>9510</v>
      </c>
      <c r="D70" s="17" t="s">
        <v>88</v>
      </c>
      <c r="E70" s="8">
        <v>2263</v>
      </c>
      <c r="F70" s="8">
        <v>434</v>
      </c>
      <c r="G70" s="8">
        <v>0</v>
      </c>
      <c r="H70" s="8">
        <v>2697</v>
      </c>
      <c r="I70" s="8">
        <v>1877</v>
      </c>
      <c r="J70" s="8">
        <v>341</v>
      </c>
      <c r="K70" s="8">
        <v>60</v>
      </c>
      <c r="L70" s="8">
        <v>2278</v>
      </c>
      <c r="M70" s="8">
        <v>4140</v>
      </c>
      <c r="N70" s="8">
        <v>775</v>
      </c>
      <c r="O70" s="8">
        <v>60</v>
      </c>
      <c r="P70" s="8">
        <v>4975</v>
      </c>
      <c r="Q70" s="41"/>
    </row>
    <row r="71" spans="1:17" s="1" customFormat="1" ht="15" customHeight="1" x14ac:dyDescent="0.55000000000000004">
      <c r="A71" s="16">
        <v>25</v>
      </c>
      <c r="B71" s="17" t="s">
        <v>85</v>
      </c>
      <c r="C71" s="18">
        <v>9511</v>
      </c>
      <c r="D71" s="17" t="s">
        <v>89</v>
      </c>
      <c r="E71" s="8">
        <v>1159</v>
      </c>
      <c r="F71" s="8">
        <v>1178</v>
      </c>
      <c r="G71" s="8">
        <v>119</v>
      </c>
      <c r="H71" s="8">
        <v>2456</v>
      </c>
      <c r="I71" s="8">
        <v>1124</v>
      </c>
      <c r="J71" s="8">
        <v>1358</v>
      </c>
      <c r="K71" s="8">
        <v>0</v>
      </c>
      <c r="L71" s="8">
        <v>2482</v>
      </c>
      <c r="M71" s="8">
        <v>2283</v>
      </c>
      <c r="N71" s="8">
        <v>2536</v>
      </c>
      <c r="O71" s="8">
        <v>119</v>
      </c>
      <c r="P71" s="8">
        <v>4938</v>
      </c>
      <c r="Q71" s="41"/>
    </row>
    <row r="72" spans="1:17" s="1" customFormat="1" ht="15" customHeight="1" x14ac:dyDescent="0.55000000000000004">
      <c r="A72" s="16">
        <v>25</v>
      </c>
      <c r="B72" s="17" t="s">
        <v>85</v>
      </c>
      <c r="C72" s="18">
        <v>9512</v>
      </c>
      <c r="D72" s="17" t="s">
        <v>90</v>
      </c>
      <c r="E72" s="8">
        <v>2135</v>
      </c>
      <c r="F72" s="8">
        <v>2193</v>
      </c>
      <c r="G72" s="8">
        <v>0</v>
      </c>
      <c r="H72" s="8">
        <v>4328</v>
      </c>
      <c r="I72" s="8">
        <v>1504</v>
      </c>
      <c r="J72" s="8">
        <v>1560</v>
      </c>
      <c r="K72" s="8">
        <v>450</v>
      </c>
      <c r="L72" s="8">
        <v>3514</v>
      </c>
      <c r="M72" s="8">
        <v>3639</v>
      </c>
      <c r="N72" s="8">
        <v>3753</v>
      </c>
      <c r="O72" s="8">
        <v>450</v>
      </c>
      <c r="P72" s="8">
        <v>7842</v>
      </c>
      <c r="Q72" s="41"/>
    </row>
    <row r="73" spans="1:17" s="1" customFormat="1" ht="15" customHeight="1" x14ac:dyDescent="0.55000000000000004">
      <c r="A73" s="16">
        <v>25</v>
      </c>
      <c r="B73" s="17" t="s">
        <v>85</v>
      </c>
      <c r="C73" s="18">
        <v>9513</v>
      </c>
      <c r="D73" s="17" t="s">
        <v>91</v>
      </c>
      <c r="E73" s="8">
        <v>3668</v>
      </c>
      <c r="F73" s="8">
        <v>663</v>
      </c>
      <c r="G73" s="8">
        <v>0</v>
      </c>
      <c r="H73" s="8">
        <v>4331</v>
      </c>
      <c r="I73" s="8">
        <v>3185</v>
      </c>
      <c r="J73" s="8">
        <v>612</v>
      </c>
      <c r="K73" s="8">
        <v>150</v>
      </c>
      <c r="L73" s="8">
        <v>3947</v>
      </c>
      <c r="M73" s="8">
        <v>6853</v>
      </c>
      <c r="N73" s="8">
        <v>1275</v>
      </c>
      <c r="O73" s="8">
        <v>150</v>
      </c>
      <c r="P73" s="8">
        <v>8278</v>
      </c>
      <c r="Q73" s="41"/>
    </row>
    <row r="74" spans="1:17" s="1" customFormat="1" ht="15" customHeight="1" x14ac:dyDescent="0.55000000000000004">
      <c r="A74" s="16">
        <v>27</v>
      </c>
      <c r="B74" s="17" t="s">
        <v>92</v>
      </c>
      <c r="C74" s="18">
        <v>9522</v>
      </c>
      <c r="D74" s="17" t="s">
        <v>93</v>
      </c>
      <c r="E74" s="8">
        <v>943</v>
      </c>
      <c r="F74" s="8">
        <v>223</v>
      </c>
      <c r="G74" s="8">
        <v>0</v>
      </c>
      <c r="H74" s="8">
        <v>1166</v>
      </c>
      <c r="I74" s="8">
        <v>717</v>
      </c>
      <c r="J74" s="8">
        <v>139</v>
      </c>
      <c r="K74" s="8">
        <v>0</v>
      </c>
      <c r="L74" s="8">
        <v>856</v>
      </c>
      <c r="M74" s="8">
        <v>1660</v>
      </c>
      <c r="N74" s="8">
        <v>362</v>
      </c>
      <c r="O74" s="8">
        <v>0</v>
      </c>
      <c r="P74" s="8">
        <v>2022</v>
      </c>
      <c r="Q74" s="41"/>
    </row>
    <row r="75" spans="1:17" s="1" customFormat="1" ht="15" customHeight="1" x14ac:dyDescent="0.55000000000000004">
      <c r="A75" s="16">
        <v>41</v>
      </c>
      <c r="B75" s="17" t="s">
        <v>94</v>
      </c>
      <c r="C75" s="18">
        <v>9116</v>
      </c>
      <c r="D75" s="17" t="s">
        <v>95</v>
      </c>
      <c r="E75" s="8">
        <v>299</v>
      </c>
      <c r="F75" s="8">
        <v>161</v>
      </c>
      <c r="G75" s="8">
        <v>0</v>
      </c>
      <c r="H75" s="8">
        <v>460</v>
      </c>
      <c r="I75" s="8">
        <v>359</v>
      </c>
      <c r="J75" s="8">
        <v>193</v>
      </c>
      <c r="K75" s="8">
        <v>0</v>
      </c>
      <c r="L75" s="8">
        <v>552</v>
      </c>
      <c r="M75" s="8">
        <v>658</v>
      </c>
      <c r="N75" s="8">
        <v>354</v>
      </c>
      <c r="O75" s="8">
        <v>0</v>
      </c>
      <c r="P75" s="8">
        <v>1012</v>
      </c>
      <c r="Q75" s="41"/>
    </row>
    <row r="76" spans="1:17" s="1" customFormat="1" ht="15" customHeight="1" x14ac:dyDescent="0.55000000000000004">
      <c r="A76" s="16">
        <v>41</v>
      </c>
      <c r="B76" s="17" t="s">
        <v>94</v>
      </c>
      <c r="C76" s="18">
        <v>9525</v>
      </c>
      <c r="D76" s="17" t="s">
        <v>96</v>
      </c>
      <c r="E76" s="8">
        <v>382</v>
      </c>
      <c r="F76" s="8">
        <v>321</v>
      </c>
      <c r="G76" s="8">
        <v>0</v>
      </c>
      <c r="H76" s="8">
        <v>703</v>
      </c>
      <c r="I76" s="8">
        <v>448</v>
      </c>
      <c r="J76" s="8">
        <v>308</v>
      </c>
      <c r="K76" s="8">
        <v>0</v>
      </c>
      <c r="L76" s="8">
        <v>756</v>
      </c>
      <c r="M76" s="8">
        <v>830</v>
      </c>
      <c r="N76" s="8">
        <v>629</v>
      </c>
      <c r="O76" s="8">
        <v>0</v>
      </c>
      <c r="P76" s="8">
        <v>1459</v>
      </c>
      <c r="Q76" s="41"/>
    </row>
    <row r="77" spans="1:17" s="1" customFormat="1" ht="15" customHeight="1" x14ac:dyDescent="0.55000000000000004">
      <c r="A77" s="16">
        <v>41</v>
      </c>
      <c r="B77" s="17" t="s">
        <v>94</v>
      </c>
      <c r="C77" s="18">
        <v>9526</v>
      </c>
      <c r="D77" s="17" t="s">
        <v>97</v>
      </c>
      <c r="E77" s="8">
        <v>131</v>
      </c>
      <c r="F77" s="8">
        <v>519</v>
      </c>
      <c r="G77" s="8">
        <v>0</v>
      </c>
      <c r="H77" s="8">
        <v>650</v>
      </c>
      <c r="I77" s="8">
        <v>150</v>
      </c>
      <c r="J77" s="8">
        <v>541</v>
      </c>
      <c r="K77" s="8">
        <v>0</v>
      </c>
      <c r="L77" s="8">
        <v>691</v>
      </c>
      <c r="M77" s="8">
        <v>281</v>
      </c>
      <c r="N77" s="8">
        <v>1060</v>
      </c>
      <c r="O77" s="8">
        <v>0</v>
      </c>
      <c r="P77" s="8">
        <v>1341</v>
      </c>
      <c r="Q77" s="41"/>
    </row>
    <row r="78" spans="1:17" s="1" customFormat="1" ht="15" customHeight="1" x14ac:dyDescent="0.55000000000000004">
      <c r="A78" s="16">
        <v>41</v>
      </c>
      <c r="B78" s="17" t="s">
        <v>94</v>
      </c>
      <c r="C78" s="18">
        <v>9527</v>
      </c>
      <c r="D78" s="17" t="s">
        <v>98</v>
      </c>
      <c r="E78" s="8">
        <v>726</v>
      </c>
      <c r="F78" s="8">
        <v>1370</v>
      </c>
      <c r="G78" s="8">
        <v>26</v>
      </c>
      <c r="H78" s="8">
        <v>2122</v>
      </c>
      <c r="I78" s="8">
        <v>731</v>
      </c>
      <c r="J78" s="8">
        <v>1176</v>
      </c>
      <c r="K78" s="8">
        <v>60</v>
      </c>
      <c r="L78" s="8">
        <v>1967</v>
      </c>
      <c r="M78" s="8">
        <v>1457</v>
      </c>
      <c r="N78" s="8">
        <v>2546</v>
      </c>
      <c r="O78" s="8">
        <v>86</v>
      </c>
      <c r="P78" s="8">
        <v>4089</v>
      </c>
      <c r="Q78" s="41"/>
    </row>
    <row r="79" spans="1:17" s="1" customFormat="1" ht="15" customHeight="1" x14ac:dyDescent="0.55000000000000004">
      <c r="A79" s="16">
        <v>41</v>
      </c>
      <c r="B79" s="17" t="s">
        <v>94</v>
      </c>
      <c r="C79" s="18">
        <v>9528</v>
      </c>
      <c r="D79" s="17" t="s">
        <v>99</v>
      </c>
      <c r="E79" s="8">
        <v>20</v>
      </c>
      <c r="F79" s="8">
        <v>719</v>
      </c>
      <c r="G79" s="8">
        <v>0</v>
      </c>
      <c r="H79" s="8">
        <v>739</v>
      </c>
      <c r="I79" s="8">
        <v>43</v>
      </c>
      <c r="J79" s="8">
        <v>950</v>
      </c>
      <c r="K79" s="8">
        <v>0</v>
      </c>
      <c r="L79" s="8">
        <v>993</v>
      </c>
      <c r="M79" s="8">
        <v>63</v>
      </c>
      <c r="N79" s="8">
        <v>1669</v>
      </c>
      <c r="O79" s="8">
        <v>0</v>
      </c>
      <c r="P79" s="8">
        <v>1732</v>
      </c>
      <c r="Q79" s="41"/>
    </row>
    <row r="80" spans="1:17" s="1" customFormat="1" ht="15" customHeight="1" x14ac:dyDescent="0.55000000000000004">
      <c r="A80" s="16">
        <v>44</v>
      </c>
      <c r="B80" s="17" t="s">
        <v>100</v>
      </c>
      <c r="C80" s="18">
        <v>9222</v>
      </c>
      <c r="D80" s="17" t="s">
        <v>101</v>
      </c>
      <c r="E80" s="8">
        <v>0</v>
      </c>
      <c r="F80" s="8">
        <v>1735</v>
      </c>
      <c r="G80" s="8">
        <v>68</v>
      </c>
      <c r="H80" s="8">
        <v>1803</v>
      </c>
      <c r="I80" s="8">
        <v>0</v>
      </c>
      <c r="J80" s="8">
        <v>1069</v>
      </c>
      <c r="K80" s="8">
        <v>30</v>
      </c>
      <c r="L80" s="8">
        <v>1099</v>
      </c>
      <c r="M80" s="8">
        <v>0</v>
      </c>
      <c r="N80" s="8">
        <v>2804</v>
      </c>
      <c r="O80" s="8">
        <v>98</v>
      </c>
      <c r="P80" s="8">
        <v>2902</v>
      </c>
      <c r="Q80" s="41"/>
    </row>
    <row r="81" spans="1:17" s="1" customFormat="1" ht="15" customHeight="1" x14ac:dyDescent="0.55000000000000004">
      <c r="A81" s="16">
        <v>44</v>
      </c>
      <c r="B81" s="17" t="s">
        <v>100</v>
      </c>
      <c r="C81" s="18">
        <v>9524</v>
      </c>
      <c r="D81" s="17" t="s">
        <v>102</v>
      </c>
      <c r="E81" s="8">
        <v>501</v>
      </c>
      <c r="F81" s="8">
        <v>1348</v>
      </c>
      <c r="G81" s="8">
        <v>0</v>
      </c>
      <c r="H81" s="8">
        <v>1849</v>
      </c>
      <c r="I81" s="8">
        <v>643</v>
      </c>
      <c r="J81" s="8">
        <v>1517</v>
      </c>
      <c r="K81" s="8">
        <v>0</v>
      </c>
      <c r="L81" s="8">
        <v>2160</v>
      </c>
      <c r="M81" s="8">
        <v>1144</v>
      </c>
      <c r="N81" s="8">
        <v>2865</v>
      </c>
      <c r="O81" s="8">
        <v>0</v>
      </c>
      <c r="P81" s="8">
        <v>4009</v>
      </c>
      <c r="Q81" s="41"/>
    </row>
    <row r="82" spans="1:17" s="1" customFormat="1" ht="15" customHeight="1" x14ac:dyDescent="0.55000000000000004">
      <c r="A82" s="16">
        <v>47</v>
      </c>
      <c r="B82" s="17" t="s">
        <v>103</v>
      </c>
      <c r="C82" s="18">
        <v>9118</v>
      </c>
      <c r="D82" s="17" t="s">
        <v>104</v>
      </c>
      <c r="E82" s="8">
        <v>2169</v>
      </c>
      <c r="F82" s="8">
        <v>1042</v>
      </c>
      <c r="G82" s="8">
        <v>0</v>
      </c>
      <c r="H82" s="8">
        <v>3211</v>
      </c>
      <c r="I82" s="8">
        <v>2733</v>
      </c>
      <c r="J82" s="8">
        <v>600</v>
      </c>
      <c r="K82" s="8">
        <v>0</v>
      </c>
      <c r="L82" s="8">
        <v>3333</v>
      </c>
      <c r="M82" s="8">
        <v>4902</v>
      </c>
      <c r="N82" s="8">
        <v>1642</v>
      </c>
      <c r="O82" s="8">
        <v>0</v>
      </c>
      <c r="P82" s="8">
        <v>6544</v>
      </c>
      <c r="Q82" s="41"/>
    </row>
    <row r="83" spans="1:17" s="1" customFormat="1" ht="15" customHeight="1" x14ac:dyDescent="0.55000000000000004">
      <c r="A83" s="16">
        <v>47</v>
      </c>
      <c r="B83" s="17" t="s">
        <v>103</v>
      </c>
      <c r="C83" s="18">
        <v>9529</v>
      </c>
      <c r="D83" s="17" t="s">
        <v>105</v>
      </c>
      <c r="E83" s="8">
        <v>3579</v>
      </c>
      <c r="F83" s="8">
        <v>13</v>
      </c>
      <c r="G83" s="8">
        <v>40</v>
      </c>
      <c r="H83" s="8">
        <v>3632</v>
      </c>
      <c r="I83" s="8">
        <v>3906</v>
      </c>
      <c r="J83" s="8">
        <v>74</v>
      </c>
      <c r="K83" s="8">
        <v>30</v>
      </c>
      <c r="L83" s="8">
        <v>4010</v>
      </c>
      <c r="M83" s="8">
        <v>7485</v>
      </c>
      <c r="N83" s="8">
        <v>87</v>
      </c>
      <c r="O83" s="8">
        <v>70</v>
      </c>
      <c r="P83" s="8">
        <v>7642</v>
      </c>
      <c r="Q83" s="41"/>
    </row>
    <row r="84" spans="1:17" s="1" customFormat="1" ht="15" customHeight="1" x14ac:dyDescent="0.55000000000000004">
      <c r="A84" s="16">
        <v>50</v>
      </c>
      <c r="B84" s="17" t="s">
        <v>106</v>
      </c>
      <c r="C84" s="18">
        <v>9117</v>
      </c>
      <c r="D84" s="17" t="s">
        <v>107</v>
      </c>
      <c r="E84" s="8">
        <v>0</v>
      </c>
      <c r="F84" s="8">
        <v>2171</v>
      </c>
      <c r="G84" s="8">
        <v>0</v>
      </c>
      <c r="H84" s="8">
        <v>2171</v>
      </c>
      <c r="I84" s="8">
        <v>46</v>
      </c>
      <c r="J84" s="8">
        <v>2627</v>
      </c>
      <c r="K84" s="8">
        <v>0</v>
      </c>
      <c r="L84" s="8">
        <v>2673</v>
      </c>
      <c r="M84" s="8">
        <v>46</v>
      </c>
      <c r="N84" s="8">
        <v>4798</v>
      </c>
      <c r="O84" s="8">
        <v>0</v>
      </c>
      <c r="P84" s="8">
        <v>4844</v>
      </c>
      <c r="Q84" s="41"/>
    </row>
    <row r="85" spans="1:17" s="1" customFormat="1" ht="15" customHeight="1" x14ac:dyDescent="0.55000000000000004">
      <c r="A85" s="16">
        <v>50</v>
      </c>
      <c r="B85" s="17" t="s">
        <v>106</v>
      </c>
      <c r="C85" s="18">
        <v>9532</v>
      </c>
      <c r="D85" s="17" t="s">
        <v>108</v>
      </c>
      <c r="E85" s="8">
        <v>3285</v>
      </c>
      <c r="F85" s="8">
        <v>106</v>
      </c>
      <c r="G85" s="8">
        <v>0</v>
      </c>
      <c r="H85" s="8">
        <v>3391</v>
      </c>
      <c r="I85" s="8">
        <v>1975</v>
      </c>
      <c r="J85" s="8">
        <v>2041</v>
      </c>
      <c r="K85" s="8">
        <v>0</v>
      </c>
      <c r="L85" s="8">
        <v>4016</v>
      </c>
      <c r="M85" s="8">
        <v>5260</v>
      </c>
      <c r="N85" s="8">
        <v>2147</v>
      </c>
      <c r="O85" s="8">
        <v>0</v>
      </c>
      <c r="P85" s="8">
        <v>7407</v>
      </c>
      <c r="Q85" s="41"/>
    </row>
    <row r="86" spans="1:17" s="1" customFormat="1" ht="15" customHeight="1" x14ac:dyDescent="0.55000000000000004">
      <c r="A86" s="16">
        <v>52</v>
      </c>
      <c r="B86" s="17" t="s">
        <v>109</v>
      </c>
      <c r="C86" s="18">
        <v>9534</v>
      </c>
      <c r="D86" s="17" t="s">
        <v>110</v>
      </c>
      <c r="E86" s="8">
        <v>393</v>
      </c>
      <c r="F86" s="8">
        <v>526</v>
      </c>
      <c r="G86" s="8">
        <v>0</v>
      </c>
      <c r="H86" s="8">
        <v>919</v>
      </c>
      <c r="I86" s="8">
        <v>324</v>
      </c>
      <c r="J86" s="8">
        <v>310</v>
      </c>
      <c r="K86" s="8">
        <v>0</v>
      </c>
      <c r="L86" s="8">
        <v>634</v>
      </c>
      <c r="M86" s="8">
        <v>717</v>
      </c>
      <c r="N86" s="8">
        <v>836</v>
      </c>
      <c r="O86" s="8">
        <v>0</v>
      </c>
      <c r="P86" s="8">
        <v>1553</v>
      </c>
      <c r="Q86" s="41"/>
    </row>
    <row r="87" spans="1:17" s="1" customFormat="1" ht="15" customHeight="1" x14ac:dyDescent="0.55000000000000004">
      <c r="A87" s="16">
        <v>52</v>
      </c>
      <c r="B87" s="17" t="s">
        <v>109</v>
      </c>
      <c r="C87" s="18">
        <v>9535</v>
      </c>
      <c r="D87" s="17" t="s">
        <v>111</v>
      </c>
      <c r="E87" s="8">
        <v>691</v>
      </c>
      <c r="F87" s="8">
        <v>945</v>
      </c>
      <c r="G87" s="8">
        <v>0</v>
      </c>
      <c r="H87" s="8">
        <v>1636</v>
      </c>
      <c r="I87" s="8">
        <v>472</v>
      </c>
      <c r="J87" s="8">
        <v>554</v>
      </c>
      <c r="K87" s="8">
        <v>30</v>
      </c>
      <c r="L87" s="8">
        <v>1056</v>
      </c>
      <c r="M87" s="8">
        <v>1163</v>
      </c>
      <c r="N87" s="8">
        <v>1499</v>
      </c>
      <c r="O87" s="8">
        <v>30</v>
      </c>
      <c r="P87" s="8">
        <v>2692</v>
      </c>
      <c r="Q87" s="41"/>
    </row>
    <row r="88" spans="1:17" s="1" customFormat="1" ht="15" customHeight="1" x14ac:dyDescent="0.55000000000000004">
      <c r="A88" s="16">
        <v>52</v>
      </c>
      <c r="B88" s="17" t="s">
        <v>109</v>
      </c>
      <c r="C88" s="18">
        <v>9536</v>
      </c>
      <c r="D88" s="17" t="s">
        <v>112</v>
      </c>
      <c r="E88" s="8">
        <v>871</v>
      </c>
      <c r="F88" s="8">
        <v>1060</v>
      </c>
      <c r="G88" s="8">
        <v>0</v>
      </c>
      <c r="H88" s="8">
        <v>1931</v>
      </c>
      <c r="I88" s="8">
        <v>1098</v>
      </c>
      <c r="J88" s="8">
        <v>1083</v>
      </c>
      <c r="K88" s="8">
        <v>60</v>
      </c>
      <c r="L88" s="8">
        <v>2241</v>
      </c>
      <c r="M88" s="8">
        <v>1969</v>
      </c>
      <c r="N88" s="8">
        <v>2143</v>
      </c>
      <c r="O88" s="8">
        <v>60</v>
      </c>
      <c r="P88" s="8">
        <v>4172</v>
      </c>
      <c r="Q88" s="41"/>
    </row>
    <row r="89" spans="1:17" s="1" customFormat="1" ht="15" customHeight="1" x14ac:dyDescent="0.55000000000000004">
      <c r="A89" s="16">
        <v>54</v>
      </c>
      <c r="B89" s="17" t="s">
        <v>113</v>
      </c>
      <c r="C89" s="18">
        <v>9119</v>
      </c>
      <c r="D89" s="17" t="s">
        <v>114</v>
      </c>
      <c r="E89" s="8">
        <v>3149</v>
      </c>
      <c r="F89" s="8">
        <v>0</v>
      </c>
      <c r="G89" s="8">
        <v>0</v>
      </c>
      <c r="H89" s="8">
        <v>3149</v>
      </c>
      <c r="I89" s="8">
        <v>3065</v>
      </c>
      <c r="J89" s="8">
        <v>0</v>
      </c>
      <c r="K89" s="8">
        <v>0</v>
      </c>
      <c r="L89" s="8">
        <v>3065</v>
      </c>
      <c r="M89" s="8">
        <v>6214</v>
      </c>
      <c r="N89" s="8">
        <v>0</v>
      </c>
      <c r="O89" s="8">
        <v>0</v>
      </c>
      <c r="P89" s="8">
        <v>6214</v>
      </c>
      <c r="Q89" s="41"/>
    </row>
    <row r="90" spans="1:17" s="1" customFormat="1" ht="15" customHeight="1" x14ac:dyDescent="0.55000000000000004">
      <c r="A90" s="16">
        <v>54</v>
      </c>
      <c r="B90" s="17" t="s">
        <v>113</v>
      </c>
      <c r="C90" s="18">
        <v>9537</v>
      </c>
      <c r="D90" s="17" t="s">
        <v>98</v>
      </c>
      <c r="E90" s="8">
        <v>9031</v>
      </c>
      <c r="F90" s="8">
        <v>0</v>
      </c>
      <c r="G90" s="8">
        <v>0</v>
      </c>
      <c r="H90" s="8">
        <v>9031</v>
      </c>
      <c r="I90" s="8">
        <v>7321</v>
      </c>
      <c r="J90" s="8">
        <v>0</v>
      </c>
      <c r="K90" s="8">
        <v>720</v>
      </c>
      <c r="L90" s="8">
        <v>8041</v>
      </c>
      <c r="M90" s="8">
        <v>16352</v>
      </c>
      <c r="N90" s="8">
        <v>0</v>
      </c>
      <c r="O90" s="8">
        <v>720</v>
      </c>
      <c r="P90" s="8">
        <v>17072</v>
      </c>
      <c r="Q90" s="41"/>
    </row>
    <row r="91" spans="1:17" s="1" customFormat="1" ht="15" customHeight="1" x14ac:dyDescent="0.55000000000000004">
      <c r="A91" s="16">
        <v>63</v>
      </c>
      <c r="B91" s="17" t="s">
        <v>115</v>
      </c>
      <c r="C91" s="18">
        <v>9120</v>
      </c>
      <c r="D91" s="17" t="s">
        <v>116</v>
      </c>
      <c r="E91" s="8">
        <v>490</v>
      </c>
      <c r="F91" s="8">
        <v>259</v>
      </c>
      <c r="G91" s="8">
        <v>0</v>
      </c>
      <c r="H91" s="8">
        <v>749</v>
      </c>
      <c r="I91" s="8">
        <v>444</v>
      </c>
      <c r="J91" s="8">
        <v>256</v>
      </c>
      <c r="K91" s="8">
        <v>0</v>
      </c>
      <c r="L91" s="8">
        <v>700</v>
      </c>
      <c r="M91" s="8">
        <v>934</v>
      </c>
      <c r="N91" s="8">
        <v>515</v>
      </c>
      <c r="O91" s="8">
        <v>0</v>
      </c>
      <c r="P91" s="8">
        <v>1449</v>
      </c>
      <c r="Q91" s="41"/>
    </row>
    <row r="92" spans="1:17" s="1" customFormat="1" ht="15" customHeight="1" x14ac:dyDescent="0.55000000000000004">
      <c r="A92" s="16">
        <v>63</v>
      </c>
      <c r="B92" s="17" t="s">
        <v>115</v>
      </c>
      <c r="C92" s="18">
        <v>9231</v>
      </c>
      <c r="D92" s="17" t="s">
        <v>117</v>
      </c>
      <c r="E92" s="8">
        <v>421</v>
      </c>
      <c r="F92" s="8">
        <v>85</v>
      </c>
      <c r="G92" s="8">
        <v>0</v>
      </c>
      <c r="H92" s="8">
        <v>506</v>
      </c>
      <c r="I92" s="8">
        <v>617</v>
      </c>
      <c r="J92" s="8">
        <v>123</v>
      </c>
      <c r="K92" s="8">
        <v>0</v>
      </c>
      <c r="L92" s="8">
        <v>740</v>
      </c>
      <c r="M92" s="8">
        <v>1038</v>
      </c>
      <c r="N92" s="8">
        <v>208</v>
      </c>
      <c r="O92" s="8">
        <v>0</v>
      </c>
      <c r="P92" s="8">
        <v>1246</v>
      </c>
      <c r="Q92" s="41"/>
    </row>
    <row r="93" spans="1:17" s="1" customFormat="1" ht="15" customHeight="1" x14ac:dyDescent="0.55000000000000004">
      <c r="A93" s="16">
        <v>63</v>
      </c>
      <c r="B93" s="17" t="s">
        <v>115</v>
      </c>
      <c r="C93" s="18">
        <v>9538</v>
      </c>
      <c r="D93" s="17" t="s">
        <v>118</v>
      </c>
      <c r="E93" s="8">
        <v>1072</v>
      </c>
      <c r="F93" s="8">
        <v>439</v>
      </c>
      <c r="G93" s="8">
        <v>0</v>
      </c>
      <c r="H93" s="8">
        <v>1511</v>
      </c>
      <c r="I93" s="8">
        <v>1021</v>
      </c>
      <c r="J93" s="8">
        <v>413</v>
      </c>
      <c r="K93" s="8">
        <v>0</v>
      </c>
      <c r="L93" s="8">
        <v>1434</v>
      </c>
      <c r="M93" s="8">
        <v>2093</v>
      </c>
      <c r="N93" s="8">
        <v>852</v>
      </c>
      <c r="O93" s="8">
        <v>0</v>
      </c>
      <c r="P93" s="8">
        <v>2945</v>
      </c>
      <c r="Q93" s="41"/>
    </row>
    <row r="94" spans="1:17" s="1" customFormat="1" ht="15" customHeight="1" x14ac:dyDescent="0.55000000000000004">
      <c r="A94" s="16">
        <v>66</v>
      </c>
      <c r="B94" s="17" t="s">
        <v>119</v>
      </c>
      <c r="C94" s="18">
        <v>9121</v>
      </c>
      <c r="D94" s="17" t="s">
        <v>120</v>
      </c>
      <c r="E94" s="8">
        <v>463</v>
      </c>
      <c r="F94" s="8">
        <v>1037</v>
      </c>
      <c r="G94" s="8">
        <v>15</v>
      </c>
      <c r="H94" s="8">
        <v>1515</v>
      </c>
      <c r="I94" s="8">
        <v>840</v>
      </c>
      <c r="J94" s="8">
        <v>890</v>
      </c>
      <c r="K94" s="8">
        <v>25</v>
      </c>
      <c r="L94" s="8">
        <v>1755</v>
      </c>
      <c r="M94" s="8">
        <v>1303</v>
      </c>
      <c r="N94" s="8">
        <v>1927</v>
      </c>
      <c r="O94" s="8">
        <v>40</v>
      </c>
      <c r="P94" s="8">
        <v>3270</v>
      </c>
      <c r="Q94" s="41"/>
    </row>
    <row r="95" spans="1:17" s="1" customFormat="1" ht="15" customHeight="1" x14ac:dyDescent="0.55000000000000004">
      <c r="A95" s="16">
        <v>66</v>
      </c>
      <c r="B95" s="17" t="s">
        <v>119</v>
      </c>
      <c r="C95" s="18">
        <v>9223</v>
      </c>
      <c r="D95" s="17" t="s">
        <v>121</v>
      </c>
      <c r="E95" s="8">
        <v>388</v>
      </c>
      <c r="F95" s="8">
        <v>1108</v>
      </c>
      <c r="G95" s="8">
        <v>18</v>
      </c>
      <c r="H95" s="8">
        <v>1514</v>
      </c>
      <c r="I95" s="8">
        <v>459</v>
      </c>
      <c r="J95" s="8">
        <v>1093</v>
      </c>
      <c r="K95" s="8">
        <v>45</v>
      </c>
      <c r="L95" s="8">
        <v>1597</v>
      </c>
      <c r="M95" s="8">
        <v>847</v>
      </c>
      <c r="N95" s="8">
        <v>2201</v>
      </c>
      <c r="O95" s="8">
        <v>63</v>
      </c>
      <c r="P95" s="8">
        <v>3111</v>
      </c>
      <c r="Q95" s="41"/>
    </row>
    <row r="96" spans="1:17" s="1" customFormat="1" ht="15" customHeight="1" x14ac:dyDescent="0.55000000000000004">
      <c r="A96" s="16">
        <v>66</v>
      </c>
      <c r="B96" s="17" t="s">
        <v>119</v>
      </c>
      <c r="C96" s="18">
        <v>9308</v>
      </c>
      <c r="D96" s="17" t="s">
        <v>42</v>
      </c>
      <c r="E96" s="8">
        <v>772</v>
      </c>
      <c r="F96" s="8">
        <v>849</v>
      </c>
      <c r="G96" s="8">
        <v>210</v>
      </c>
      <c r="H96" s="8">
        <v>1831</v>
      </c>
      <c r="I96" s="8">
        <v>876</v>
      </c>
      <c r="J96" s="8">
        <v>898</v>
      </c>
      <c r="K96" s="8">
        <v>179</v>
      </c>
      <c r="L96" s="8">
        <v>1953</v>
      </c>
      <c r="M96" s="8">
        <v>1648</v>
      </c>
      <c r="N96" s="8">
        <v>1747</v>
      </c>
      <c r="O96" s="8">
        <v>389</v>
      </c>
      <c r="P96" s="8">
        <v>3784</v>
      </c>
      <c r="Q96" s="41"/>
    </row>
    <row r="97" spans="1:17" s="1" customFormat="1" ht="15" customHeight="1" x14ac:dyDescent="0.55000000000000004">
      <c r="A97" s="16">
        <v>68</v>
      </c>
      <c r="B97" s="17" t="s">
        <v>122</v>
      </c>
      <c r="C97" s="18">
        <v>9122</v>
      </c>
      <c r="D97" s="17" t="s">
        <v>120</v>
      </c>
      <c r="E97" s="8">
        <v>486</v>
      </c>
      <c r="F97" s="8">
        <v>454</v>
      </c>
      <c r="G97" s="8">
        <v>0</v>
      </c>
      <c r="H97" s="8">
        <v>940</v>
      </c>
      <c r="I97" s="8">
        <v>544</v>
      </c>
      <c r="J97" s="8">
        <v>594</v>
      </c>
      <c r="K97" s="8">
        <v>0</v>
      </c>
      <c r="L97" s="8">
        <v>1138</v>
      </c>
      <c r="M97" s="8">
        <v>1030</v>
      </c>
      <c r="N97" s="8">
        <v>1048</v>
      </c>
      <c r="O97" s="8">
        <v>0</v>
      </c>
      <c r="P97" s="8">
        <v>2078</v>
      </c>
      <c r="Q97" s="41"/>
    </row>
    <row r="98" spans="1:17" s="1" customFormat="1" ht="15" customHeight="1" x14ac:dyDescent="0.55000000000000004">
      <c r="A98" s="16">
        <v>68</v>
      </c>
      <c r="B98" s="17" t="s">
        <v>122</v>
      </c>
      <c r="C98" s="18">
        <v>9224</v>
      </c>
      <c r="D98" s="17" t="s">
        <v>123</v>
      </c>
      <c r="E98" s="8">
        <v>684</v>
      </c>
      <c r="F98" s="8">
        <v>368</v>
      </c>
      <c r="G98" s="8">
        <v>69</v>
      </c>
      <c r="H98" s="8">
        <v>1121</v>
      </c>
      <c r="I98" s="8">
        <v>787</v>
      </c>
      <c r="J98" s="8">
        <v>519</v>
      </c>
      <c r="K98" s="8">
        <v>60</v>
      </c>
      <c r="L98" s="8">
        <v>1366</v>
      </c>
      <c r="M98" s="8">
        <v>1471</v>
      </c>
      <c r="N98" s="8">
        <v>887</v>
      </c>
      <c r="O98" s="8">
        <v>129</v>
      </c>
      <c r="P98" s="8">
        <v>2487</v>
      </c>
      <c r="Q98" s="41"/>
    </row>
    <row r="99" spans="1:17" s="1" customFormat="1" ht="15" customHeight="1" x14ac:dyDescent="0.55000000000000004">
      <c r="A99" s="16">
        <v>68</v>
      </c>
      <c r="B99" s="17" t="s">
        <v>122</v>
      </c>
      <c r="C99" s="18">
        <v>9225</v>
      </c>
      <c r="D99" s="17" t="s">
        <v>124</v>
      </c>
      <c r="E99" s="8">
        <v>656</v>
      </c>
      <c r="F99" s="8">
        <v>354</v>
      </c>
      <c r="G99" s="8">
        <v>83</v>
      </c>
      <c r="H99" s="8">
        <v>1093</v>
      </c>
      <c r="I99" s="8">
        <v>715</v>
      </c>
      <c r="J99" s="8">
        <v>322</v>
      </c>
      <c r="K99" s="8">
        <v>0</v>
      </c>
      <c r="L99" s="8">
        <v>1037</v>
      </c>
      <c r="M99" s="8">
        <v>1371</v>
      </c>
      <c r="N99" s="8">
        <v>676</v>
      </c>
      <c r="O99" s="8">
        <v>83</v>
      </c>
      <c r="P99" s="8">
        <v>2130</v>
      </c>
      <c r="Q99" s="41"/>
    </row>
    <row r="100" spans="1:17" s="1" customFormat="1" ht="15" customHeight="1" x14ac:dyDescent="0.55000000000000004">
      <c r="A100" s="16">
        <v>68</v>
      </c>
      <c r="B100" s="17" t="s">
        <v>122</v>
      </c>
      <c r="C100" s="18">
        <v>9309</v>
      </c>
      <c r="D100" s="17" t="s">
        <v>125</v>
      </c>
      <c r="E100" s="8">
        <v>2685</v>
      </c>
      <c r="F100" s="8">
        <v>793</v>
      </c>
      <c r="G100" s="8">
        <v>537</v>
      </c>
      <c r="H100" s="8">
        <v>4015</v>
      </c>
      <c r="I100" s="8">
        <v>3068</v>
      </c>
      <c r="J100" s="8">
        <v>1055</v>
      </c>
      <c r="K100" s="8">
        <v>450</v>
      </c>
      <c r="L100" s="8">
        <v>4573</v>
      </c>
      <c r="M100" s="8">
        <v>5753</v>
      </c>
      <c r="N100" s="8">
        <v>1848</v>
      </c>
      <c r="O100" s="8">
        <v>987</v>
      </c>
      <c r="P100" s="8">
        <v>8588</v>
      </c>
      <c r="Q100" s="41"/>
    </row>
    <row r="101" spans="1:17" s="1" customFormat="1" ht="15" customHeight="1" x14ac:dyDescent="0.55000000000000004">
      <c r="A101" s="16">
        <v>68</v>
      </c>
      <c r="B101" s="17" t="s">
        <v>122</v>
      </c>
      <c r="C101" s="18">
        <v>9540</v>
      </c>
      <c r="D101" s="17" t="s">
        <v>126</v>
      </c>
      <c r="E101" s="8">
        <v>1842</v>
      </c>
      <c r="F101" s="8">
        <v>709</v>
      </c>
      <c r="G101" s="8">
        <v>35</v>
      </c>
      <c r="H101" s="8">
        <v>2586</v>
      </c>
      <c r="I101" s="8">
        <v>1811</v>
      </c>
      <c r="J101" s="8">
        <v>596</v>
      </c>
      <c r="K101" s="8">
        <v>30</v>
      </c>
      <c r="L101" s="8">
        <v>2437</v>
      </c>
      <c r="M101" s="8">
        <v>3653</v>
      </c>
      <c r="N101" s="8">
        <v>1305</v>
      </c>
      <c r="O101" s="8">
        <v>65</v>
      </c>
      <c r="P101" s="8">
        <v>5023</v>
      </c>
      <c r="Q101" s="41"/>
    </row>
    <row r="102" spans="1:17" s="1" customFormat="1" ht="15" customHeight="1" x14ac:dyDescent="0.55000000000000004">
      <c r="A102" s="16">
        <v>68</v>
      </c>
      <c r="B102" s="17" t="s">
        <v>122</v>
      </c>
      <c r="C102" s="18">
        <v>9541</v>
      </c>
      <c r="D102" s="17" t="s">
        <v>127</v>
      </c>
      <c r="E102" s="8">
        <v>782</v>
      </c>
      <c r="F102" s="8">
        <v>613</v>
      </c>
      <c r="G102" s="8">
        <v>0</v>
      </c>
      <c r="H102" s="8">
        <v>1395</v>
      </c>
      <c r="I102" s="8">
        <v>923</v>
      </c>
      <c r="J102" s="8">
        <v>593</v>
      </c>
      <c r="K102" s="8">
        <v>0</v>
      </c>
      <c r="L102" s="8">
        <v>1516</v>
      </c>
      <c r="M102" s="8">
        <v>1705</v>
      </c>
      <c r="N102" s="8">
        <v>1206</v>
      </c>
      <c r="O102" s="8">
        <v>0</v>
      </c>
      <c r="P102" s="8">
        <v>2911</v>
      </c>
      <c r="Q102" s="41"/>
    </row>
    <row r="103" spans="1:17" s="1" customFormat="1" ht="15" customHeight="1" x14ac:dyDescent="0.55000000000000004">
      <c r="A103" s="16">
        <v>68</v>
      </c>
      <c r="B103" s="17" t="s">
        <v>122</v>
      </c>
      <c r="C103" s="18">
        <v>9545</v>
      </c>
      <c r="D103" s="17" t="s">
        <v>128</v>
      </c>
      <c r="E103" s="8">
        <v>546</v>
      </c>
      <c r="F103" s="8">
        <v>226</v>
      </c>
      <c r="G103" s="8">
        <v>0</v>
      </c>
      <c r="H103" s="8">
        <v>772</v>
      </c>
      <c r="I103" s="8">
        <v>434</v>
      </c>
      <c r="J103" s="8">
        <v>144</v>
      </c>
      <c r="K103" s="8">
        <v>0</v>
      </c>
      <c r="L103" s="8">
        <v>578</v>
      </c>
      <c r="M103" s="8">
        <v>980</v>
      </c>
      <c r="N103" s="8">
        <v>370</v>
      </c>
      <c r="O103" s="8">
        <v>0</v>
      </c>
      <c r="P103" s="8">
        <v>1350</v>
      </c>
      <c r="Q103" s="41"/>
    </row>
    <row r="104" spans="1:17" s="1" customFormat="1" ht="15" customHeight="1" x14ac:dyDescent="0.55000000000000004">
      <c r="A104" s="16">
        <v>68</v>
      </c>
      <c r="B104" s="17" t="s">
        <v>122</v>
      </c>
      <c r="C104" s="18">
        <v>9546</v>
      </c>
      <c r="D104" s="17" t="s">
        <v>129</v>
      </c>
      <c r="E104" s="8">
        <v>828</v>
      </c>
      <c r="F104" s="8">
        <v>721</v>
      </c>
      <c r="G104" s="8">
        <v>0</v>
      </c>
      <c r="H104" s="8">
        <v>1549</v>
      </c>
      <c r="I104" s="8">
        <v>902</v>
      </c>
      <c r="J104" s="8">
        <v>752</v>
      </c>
      <c r="K104" s="8">
        <v>90</v>
      </c>
      <c r="L104" s="8">
        <v>1744</v>
      </c>
      <c r="M104" s="8">
        <v>1730</v>
      </c>
      <c r="N104" s="8">
        <v>1473</v>
      </c>
      <c r="O104" s="8">
        <v>90</v>
      </c>
      <c r="P104" s="8">
        <v>3293</v>
      </c>
      <c r="Q104" s="41"/>
    </row>
    <row r="105" spans="1:17" s="1" customFormat="1" ht="15" customHeight="1" x14ac:dyDescent="0.55000000000000004">
      <c r="A105" s="16">
        <v>70</v>
      </c>
      <c r="B105" s="17" t="s">
        <v>130</v>
      </c>
      <c r="C105" s="18">
        <v>9542</v>
      </c>
      <c r="D105" s="17" t="s">
        <v>131</v>
      </c>
      <c r="E105" s="8">
        <v>934</v>
      </c>
      <c r="F105" s="8">
        <v>4208</v>
      </c>
      <c r="G105" s="8">
        <v>0</v>
      </c>
      <c r="H105" s="8">
        <v>5142</v>
      </c>
      <c r="I105" s="8">
        <v>1117</v>
      </c>
      <c r="J105" s="8">
        <v>4228</v>
      </c>
      <c r="K105" s="8">
        <v>0</v>
      </c>
      <c r="L105" s="8">
        <v>5345</v>
      </c>
      <c r="M105" s="8">
        <v>2051</v>
      </c>
      <c r="N105" s="8">
        <v>8436</v>
      </c>
      <c r="O105" s="8">
        <v>0</v>
      </c>
      <c r="P105" s="8">
        <v>10487</v>
      </c>
      <c r="Q105" s="41"/>
    </row>
    <row r="106" spans="1:17" s="1" customFormat="1" ht="15" customHeight="1" x14ac:dyDescent="0.55000000000000004">
      <c r="A106" s="16">
        <v>73</v>
      </c>
      <c r="B106" s="17" t="s">
        <v>132</v>
      </c>
      <c r="C106" s="18">
        <v>9123</v>
      </c>
      <c r="D106" s="17" t="s">
        <v>133</v>
      </c>
      <c r="E106" s="8">
        <v>1363</v>
      </c>
      <c r="F106" s="8">
        <v>750</v>
      </c>
      <c r="G106" s="8">
        <v>0</v>
      </c>
      <c r="H106" s="8">
        <v>2113</v>
      </c>
      <c r="I106" s="8">
        <v>1656</v>
      </c>
      <c r="J106" s="8">
        <v>987</v>
      </c>
      <c r="K106" s="8">
        <v>0</v>
      </c>
      <c r="L106" s="8">
        <v>2643</v>
      </c>
      <c r="M106" s="8">
        <v>3019</v>
      </c>
      <c r="N106" s="8">
        <v>1737</v>
      </c>
      <c r="O106" s="8">
        <v>0</v>
      </c>
      <c r="P106" s="8">
        <v>4756</v>
      </c>
      <c r="Q106" s="41"/>
    </row>
    <row r="107" spans="1:17" s="1" customFormat="1" ht="15" customHeight="1" x14ac:dyDescent="0.55000000000000004">
      <c r="A107" s="16">
        <v>73</v>
      </c>
      <c r="B107" s="17" t="s">
        <v>132</v>
      </c>
      <c r="C107" s="18">
        <v>9226</v>
      </c>
      <c r="D107" s="17" t="s">
        <v>134</v>
      </c>
      <c r="E107" s="8">
        <v>1409</v>
      </c>
      <c r="F107" s="8">
        <v>585</v>
      </c>
      <c r="G107" s="8">
        <v>68</v>
      </c>
      <c r="H107" s="8">
        <v>2062</v>
      </c>
      <c r="I107" s="8">
        <v>1574</v>
      </c>
      <c r="J107" s="8">
        <v>485</v>
      </c>
      <c r="K107" s="8">
        <v>30</v>
      </c>
      <c r="L107" s="8">
        <v>2089</v>
      </c>
      <c r="M107" s="8">
        <v>2983</v>
      </c>
      <c r="N107" s="8">
        <v>1070</v>
      </c>
      <c r="O107" s="8">
        <v>98</v>
      </c>
      <c r="P107" s="8">
        <v>4151</v>
      </c>
      <c r="Q107" s="41"/>
    </row>
    <row r="108" spans="1:17" s="1" customFormat="1" ht="15" customHeight="1" x14ac:dyDescent="0.55000000000000004">
      <c r="A108" s="16">
        <v>73</v>
      </c>
      <c r="B108" s="17" t="s">
        <v>132</v>
      </c>
      <c r="C108" s="18">
        <v>9310</v>
      </c>
      <c r="D108" s="17" t="s">
        <v>42</v>
      </c>
      <c r="E108" s="8">
        <v>3060</v>
      </c>
      <c r="F108" s="8">
        <v>825</v>
      </c>
      <c r="G108" s="8">
        <v>0</v>
      </c>
      <c r="H108" s="8">
        <v>3885</v>
      </c>
      <c r="I108" s="8">
        <v>3422</v>
      </c>
      <c r="J108" s="8">
        <v>1155</v>
      </c>
      <c r="K108" s="8">
        <v>0</v>
      </c>
      <c r="L108" s="8">
        <v>4577</v>
      </c>
      <c r="M108" s="8">
        <v>6482</v>
      </c>
      <c r="N108" s="8">
        <v>1980</v>
      </c>
      <c r="O108" s="8">
        <v>0</v>
      </c>
      <c r="P108" s="8">
        <v>8462</v>
      </c>
      <c r="Q108" s="41"/>
    </row>
    <row r="109" spans="1:17" s="1" customFormat="1" ht="15" customHeight="1" x14ac:dyDescent="0.55000000000000004">
      <c r="A109" s="16">
        <v>76</v>
      </c>
      <c r="B109" s="17" t="s">
        <v>135</v>
      </c>
      <c r="C109" s="18">
        <v>9124</v>
      </c>
      <c r="D109" s="17" t="s">
        <v>136</v>
      </c>
      <c r="E109" s="8">
        <v>3888</v>
      </c>
      <c r="F109" s="8">
        <v>624</v>
      </c>
      <c r="G109" s="8">
        <v>734</v>
      </c>
      <c r="H109" s="8">
        <v>5246</v>
      </c>
      <c r="I109" s="8">
        <v>3516</v>
      </c>
      <c r="J109" s="8">
        <v>499</v>
      </c>
      <c r="K109" s="8">
        <v>550</v>
      </c>
      <c r="L109" s="8">
        <v>4565</v>
      </c>
      <c r="M109" s="8">
        <v>7404</v>
      </c>
      <c r="N109" s="8">
        <v>1123</v>
      </c>
      <c r="O109" s="8">
        <v>1284</v>
      </c>
      <c r="P109" s="8">
        <v>9811</v>
      </c>
      <c r="Q109" s="41"/>
    </row>
    <row r="110" spans="1:17" s="1" customFormat="1" ht="15" customHeight="1" x14ac:dyDescent="0.55000000000000004">
      <c r="A110" s="16">
        <v>76</v>
      </c>
      <c r="B110" s="17" t="s">
        <v>135</v>
      </c>
      <c r="C110" s="18">
        <v>9125</v>
      </c>
      <c r="D110" s="17" t="s">
        <v>137</v>
      </c>
      <c r="E110" s="8">
        <v>3058</v>
      </c>
      <c r="F110" s="8">
        <v>110</v>
      </c>
      <c r="G110" s="8">
        <v>14</v>
      </c>
      <c r="H110" s="8">
        <v>3182</v>
      </c>
      <c r="I110" s="8">
        <v>3387</v>
      </c>
      <c r="J110" s="8">
        <v>157</v>
      </c>
      <c r="K110" s="8">
        <v>0</v>
      </c>
      <c r="L110" s="8">
        <v>3544</v>
      </c>
      <c r="M110" s="8">
        <v>6445</v>
      </c>
      <c r="N110" s="8">
        <v>267</v>
      </c>
      <c r="O110" s="8">
        <v>14</v>
      </c>
      <c r="P110" s="8">
        <v>6726</v>
      </c>
      <c r="Q110" s="41"/>
    </row>
    <row r="111" spans="1:17" s="1" customFormat="1" ht="15" customHeight="1" x14ac:dyDescent="0.55000000000000004">
      <c r="A111" s="16">
        <v>76</v>
      </c>
      <c r="B111" s="17" t="s">
        <v>135</v>
      </c>
      <c r="C111" s="18">
        <v>9126</v>
      </c>
      <c r="D111" s="17" t="s">
        <v>138</v>
      </c>
      <c r="E111" s="8">
        <v>331</v>
      </c>
      <c r="F111" s="8">
        <v>683</v>
      </c>
      <c r="G111" s="8">
        <v>182</v>
      </c>
      <c r="H111" s="8">
        <v>1196</v>
      </c>
      <c r="I111" s="8">
        <v>521</v>
      </c>
      <c r="J111" s="8">
        <v>1062</v>
      </c>
      <c r="K111" s="8">
        <v>125</v>
      </c>
      <c r="L111" s="8">
        <v>1708</v>
      </c>
      <c r="M111" s="8">
        <v>852</v>
      </c>
      <c r="N111" s="8">
        <v>1745</v>
      </c>
      <c r="O111" s="8">
        <v>307</v>
      </c>
      <c r="P111" s="8">
        <v>2904</v>
      </c>
      <c r="Q111" s="41"/>
    </row>
    <row r="112" spans="1:17" s="1" customFormat="1" ht="15" customHeight="1" x14ac:dyDescent="0.55000000000000004">
      <c r="A112" s="16">
        <v>76</v>
      </c>
      <c r="B112" s="17" t="s">
        <v>135</v>
      </c>
      <c r="C112" s="18">
        <v>9227</v>
      </c>
      <c r="D112" s="17" t="s">
        <v>139</v>
      </c>
      <c r="E112" s="8">
        <v>3412</v>
      </c>
      <c r="F112" s="8">
        <v>0</v>
      </c>
      <c r="G112" s="8">
        <v>0</v>
      </c>
      <c r="H112" s="8">
        <v>3412</v>
      </c>
      <c r="I112" s="8">
        <v>2187</v>
      </c>
      <c r="J112" s="8">
        <v>0</v>
      </c>
      <c r="K112" s="8">
        <v>390</v>
      </c>
      <c r="L112" s="8">
        <v>2577</v>
      </c>
      <c r="M112" s="8">
        <v>5599</v>
      </c>
      <c r="N112" s="8">
        <v>0</v>
      </c>
      <c r="O112" s="8">
        <v>390</v>
      </c>
      <c r="P112" s="8">
        <v>5989</v>
      </c>
      <c r="Q112" s="41"/>
    </row>
    <row r="113" spans="1:17" s="1" customFormat="1" ht="15" customHeight="1" x14ac:dyDescent="0.55000000000000004">
      <c r="A113" s="16">
        <v>76</v>
      </c>
      <c r="B113" s="17" t="s">
        <v>135</v>
      </c>
      <c r="C113" s="18">
        <v>9228</v>
      </c>
      <c r="D113" s="17" t="s">
        <v>140</v>
      </c>
      <c r="E113" s="8">
        <v>543</v>
      </c>
      <c r="F113" s="8">
        <v>0</v>
      </c>
      <c r="G113" s="8">
        <v>0</v>
      </c>
      <c r="H113" s="8">
        <v>543</v>
      </c>
      <c r="I113" s="8">
        <v>732</v>
      </c>
      <c r="J113" s="8">
        <v>0</v>
      </c>
      <c r="K113" s="8">
        <v>90</v>
      </c>
      <c r="L113" s="8">
        <v>822</v>
      </c>
      <c r="M113" s="8">
        <v>1275</v>
      </c>
      <c r="N113" s="8">
        <v>0</v>
      </c>
      <c r="O113" s="8">
        <v>90</v>
      </c>
      <c r="P113" s="8">
        <v>1365</v>
      </c>
      <c r="Q113" s="41"/>
    </row>
    <row r="114" spans="1:17" s="1" customFormat="1" ht="15" customHeight="1" x14ac:dyDescent="0.55000000000000004">
      <c r="A114" s="16">
        <v>76</v>
      </c>
      <c r="B114" s="17" t="s">
        <v>135</v>
      </c>
      <c r="C114" s="18">
        <v>9229</v>
      </c>
      <c r="D114" s="17" t="s">
        <v>141</v>
      </c>
      <c r="E114" s="8">
        <v>772</v>
      </c>
      <c r="F114" s="8">
        <v>0</v>
      </c>
      <c r="G114" s="8">
        <v>36</v>
      </c>
      <c r="H114" s="8">
        <v>808</v>
      </c>
      <c r="I114" s="8">
        <v>520</v>
      </c>
      <c r="J114" s="8">
        <v>0</v>
      </c>
      <c r="K114" s="8">
        <v>15</v>
      </c>
      <c r="L114" s="8">
        <v>535</v>
      </c>
      <c r="M114" s="8">
        <v>1292</v>
      </c>
      <c r="N114" s="8">
        <v>0</v>
      </c>
      <c r="O114" s="8">
        <v>51</v>
      </c>
      <c r="P114" s="8">
        <v>1343</v>
      </c>
      <c r="Q114" s="41"/>
    </row>
    <row r="115" spans="1:17" s="1" customFormat="1" ht="15" customHeight="1" x14ac:dyDescent="0.55000000000000004">
      <c r="A115" s="16">
        <v>76</v>
      </c>
      <c r="B115" s="17" t="s">
        <v>135</v>
      </c>
      <c r="C115" s="18">
        <v>9230</v>
      </c>
      <c r="D115" s="17" t="s">
        <v>142</v>
      </c>
      <c r="E115" s="8">
        <v>247</v>
      </c>
      <c r="F115" s="8">
        <v>0</v>
      </c>
      <c r="G115" s="8">
        <v>0</v>
      </c>
      <c r="H115" s="8">
        <v>247</v>
      </c>
      <c r="I115" s="8">
        <v>302</v>
      </c>
      <c r="J115" s="8">
        <v>53</v>
      </c>
      <c r="K115" s="8">
        <v>0</v>
      </c>
      <c r="L115" s="8">
        <v>355</v>
      </c>
      <c r="M115" s="8">
        <v>549</v>
      </c>
      <c r="N115" s="8">
        <v>53</v>
      </c>
      <c r="O115" s="8">
        <v>0</v>
      </c>
      <c r="P115" s="8">
        <v>602</v>
      </c>
      <c r="Q115" s="41"/>
    </row>
    <row r="116" spans="1:17" s="1" customFormat="1" ht="15" customHeight="1" x14ac:dyDescent="0.55000000000000004">
      <c r="A116" s="16">
        <v>76</v>
      </c>
      <c r="B116" s="17" t="s">
        <v>135</v>
      </c>
      <c r="C116" s="18">
        <v>9311</v>
      </c>
      <c r="D116" s="17" t="s">
        <v>143</v>
      </c>
      <c r="E116" s="8">
        <v>3753</v>
      </c>
      <c r="F116" s="8">
        <v>0</v>
      </c>
      <c r="G116" s="8">
        <v>0</v>
      </c>
      <c r="H116" s="8">
        <v>3753</v>
      </c>
      <c r="I116" s="8">
        <v>2848</v>
      </c>
      <c r="J116" s="8">
        <v>0</v>
      </c>
      <c r="K116" s="8">
        <v>712</v>
      </c>
      <c r="L116" s="8">
        <v>3560</v>
      </c>
      <c r="M116" s="8">
        <v>6601</v>
      </c>
      <c r="N116" s="8">
        <v>0</v>
      </c>
      <c r="O116" s="8">
        <v>712</v>
      </c>
      <c r="P116" s="8">
        <v>7313</v>
      </c>
      <c r="Q116" s="41"/>
    </row>
    <row r="117" spans="1:17" s="1" customFormat="1" ht="15" customHeight="1" x14ac:dyDescent="0.55000000000000004">
      <c r="A117" s="16">
        <v>76</v>
      </c>
      <c r="B117" s="17" t="s">
        <v>135</v>
      </c>
      <c r="C117" s="18">
        <v>9543</v>
      </c>
      <c r="D117" s="17" t="s">
        <v>144</v>
      </c>
      <c r="E117" s="8">
        <v>1037</v>
      </c>
      <c r="F117" s="8">
        <v>728</v>
      </c>
      <c r="G117" s="8">
        <v>0</v>
      </c>
      <c r="H117" s="8">
        <v>1765</v>
      </c>
      <c r="I117" s="8">
        <v>1123</v>
      </c>
      <c r="J117" s="8">
        <v>884</v>
      </c>
      <c r="K117" s="8">
        <v>390</v>
      </c>
      <c r="L117" s="8">
        <v>2397</v>
      </c>
      <c r="M117" s="8">
        <v>2160</v>
      </c>
      <c r="N117" s="8">
        <v>1612</v>
      </c>
      <c r="O117" s="8">
        <v>390</v>
      </c>
      <c r="P117" s="8">
        <v>4162</v>
      </c>
      <c r="Q117" s="41"/>
    </row>
    <row r="118" spans="1:17" s="1" customFormat="1" ht="15" customHeight="1" x14ac:dyDescent="0.55000000000000004">
      <c r="A118" s="16">
        <v>76</v>
      </c>
      <c r="B118" s="17" t="s">
        <v>135</v>
      </c>
      <c r="C118" s="18">
        <v>9544</v>
      </c>
      <c r="D118" s="17" t="s">
        <v>145</v>
      </c>
      <c r="E118" s="8">
        <v>1821</v>
      </c>
      <c r="F118" s="8">
        <v>491</v>
      </c>
      <c r="G118" s="8">
        <v>0</v>
      </c>
      <c r="H118" s="8">
        <v>2312</v>
      </c>
      <c r="I118" s="8">
        <v>2119</v>
      </c>
      <c r="J118" s="8">
        <v>564</v>
      </c>
      <c r="K118" s="8">
        <v>120</v>
      </c>
      <c r="L118" s="8">
        <v>2803</v>
      </c>
      <c r="M118" s="8">
        <v>3940</v>
      </c>
      <c r="N118" s="8">
        <v>1055</v>
      </c>
      <c r="O118" s="8">
        <v>120</v>
      </c>
      <c r="P118" s="8">
        <v>5115</v>
      </c>
      <c r="Q118" s="41"/>
    </row>
    <row r="119" spans="1:17" s="1" customFormat="1" ht="15" customHeight="1" x14ac:dyDescent="0.55000000000000004">
      <c r="A119" s="16">
        <v>81</v>
      </c>
      <c r="B119" s="17" t="s">
        <v>146</v>
      </c>
      <c r="C119" s="18">
        <v>9530</v>
      </c>
      <c r="D119" s="17" t="s">
        <v>147</v>
      </c>
      <c r="E119" s="8">
        <v>1266</v>
      </c>
      <c r="F119" s="8">
        <v>403</v>
      </c>
      <c r="G119" s="8">
        <v>0</v>
      </c>
      <c r="H119" s="8">
        <v>1669</v>
      </c>
      <c r="I119" s="8">
        <v>1016</v>
      </c>
      <c r="J119" s="8">
        <v>356</v>
      </c>
      <c r="K119" s="8">
        <v>0</v>
      </c>
      <c r="L119" s="8">
        <v>1372</v>
      </c>
      <c r="M119" s="8">
        <v>2282</v>
      </c>
      <c r="N119" s="8">
        <v>759</v>
      </c>
      <c r="O119" s="8">
        <v>0</v>
      </c>
      <c r="P119" s="8">
        <v>3041</v>
      </c>
      <c r="Q119" s="41"/>
    </row>
    <row r="120" spans="1:17" s="1" customFormat="1" ht="15" customHeight="1" x14ac:dyDescent="0.55000000000000004">
      <c r="A120" s="16">
        <v>85</v>
      </c>
      <c r="B120" s="17" t="s">
        <v>148</v>
      </c>
      <c r="C120" s="18">
        <v>9519</v>
      </c>
      <c r="D120" s="17" t="s">
        <v>149</v>
      </c>
      <c r="E120" s="8">
        <v>3197</v>
      </c>
      <c r="F120" s="8">
        <v>516</v>
      </c>
      <c r="G120" s="8">
        <v>88</v>
      </c>
      <c r="H120" s="8">
        <v>3801</v>
      </c>
      <c r="I120" s="8">
        <v>2878</v>
      </c>
      <c r="J120" s="8">
        <v>595</v>
      </c>
      <c r="K120" s="8">
        <v>100</v>
      </c>
      <c r="L120" s="8">
        <v>3573</v>
      </c>
      <c r="M120" s="8">
        <v>6075</v>
      </c>
      <c r="N120" s="8">
        <v>1111</v>
      </c>
      <c r="O120" s="8">
        <v>188</v>
      </c>
      <c r="P120" s="8">
        <v>7374</v>
      </c>
      <c r="Q120" s="41"/>
    </row>
    <row r="121" spans="1:17" s="1" customFormat="1" ht="15" customHeight="1" x14ac:dyDescent="0.55000000000000004">
      <c r="A121" s="16">
        <v>86</v>
      </c>
      <c r="B121" s="17" t="s">
        <v>150</v>
      </c>
      <c r="C121" s="18">
        <v>9518</v>
      </c>
      <c r="D121" s="17" t="s">
        <v>151</v>
      </c>
      <c r="E121" s="8">
        <v>827</v>
      </c>
      <c r="F121" s="8">
        <v>1086</v>
      </c>
      <c r="G121" s="8">
        <v>0</v>
      </c>
      <c r="H121" s="8">
        <v>1913</v>
      </c>
      <c r="I121" s="8">
        <v>954</v>
      </c>
      <c r="J121" s="8">
        <v>1005</v>
      </c>
      <c r="K121" s="8">
        <v>50</v>
      </c>
      <c r="L121" s="8">
        <v>2009</v>
      </c>
      <c r="M121" s="8">
        <v>1781</v>
      </c>
      <c r="N121" s="8">
        <v>2091</v>
      </c>
      <c r="O121" s="8">
        <v>50</v>
      </c>
      <c r="P121" s="8">
        <v>3922</v>
      </c>
      <c r="Q121" s="41"/>
    </row>
    <row r="122" spans="1:17" s="1" customFormat="1" ht="15" customHeight="1" x14ac:dyDescent="0.55000000000000004">
      <c r="A122" s="16">
        <v>88</v>
      </c>
      <c r="B122" s="17" t="s">
        <v>152</v>
      </c>
      <c r="C122" s="18">
        <v>9539</v>
      </c>
      <c r="D122" s="17" t="s">
        <v>153</v>
      </c>
      <c r="E122" s="8">
        <v>23</v>
      </c>
      <c r="F122" s="8">
        <v>297</v>
      </c>
      <c r="G122" s="8">
        <v>0</v>
      </c>
      <c r="H122" s="8">
        <v>320</v>
      </c>
      <c r="I122" s="8">
        <v>35</v>
      </c>
      <c r="J122" s="8">
        <v>295</v>
      </c>
      <c r="K122" s="8">
        <v>0</v>
      </c>
      <c r="L122" s="8">
        <v>330</v>
      </c>
      <c r="M122" s="8">
        <v>58</v>
      </c>
      <c r="N122" s="8">
        <v>592</v>
      </c>
      <c r="O122" s="8">
        <v>0</v>
      </c>
      <c r="P122" s="8">
        <v>650</v>
      </c>
      <c r="Q122" s="41"/>
    </row>
    <row r="123" spans="1:17" s="1" customFormat="1" ht="15" customHeight="1" x14ac:dyDescent="0.55000000000000004">
      <c r="A123" s="16">
        <v>91</v>
      </c>
      <c r="B123" s="17" t="s">
        <v>154</v>
      </c>
      <c r="C123" s="18">
        <v>9517</v>
      </c>
      <c r="D123" s="17" t="s">
        <v>155</v>
      </c>
      <c r="E123" s="8">
        <v>302</v>
      </c>
      <c r="F123" s="8">
        <v>97</v>
      </c>
      <c r="G123" s="8">
        <v>0</v>
      </c>
      <c r="H123" s="8">
        <v>399</v>
      </c>
      <c r="I123" s="8">
        <v>430</v>
      </c>
      <c r="J123" s="8">
        <v>145</v>
      </c>
      <c r="K123" s="8">
        <v>0</v>
      </c>
      <c r="L123" s="8">
        <v>575</v>
      </c>
      <c r="M123" s="8">
        <v>732</v>
      </c>
      <c r="N123" s="8">
        <v>242</v>
      </c>
      <c r="O123" s="8">
        <v>0</v>
      </c>
      <c r="P123" s="8">
        <v>974</v>
      </c>
      <c r="Q123" s="41"/>
    </row>
    <row r="124" spans="1:17" s="1" customFormat="1" ht="15" customHeight="1" x14ac:dyDescent="0.55000000000000004">
      <c r="A124" s="16">
        <v>94</v>
      </c>
      <c r="B124" s="17" t="s">
        <v>156</v>
      </c>
      <c r="C124" s="18">
        <v>9547</v>
      </c>
      <c r="D124" s="17" t="s">
        <v>157</v>
      </c>
      <c r="E124" s="8">
        <v>118</v>
      </c>
      <c r="F124" s="8">
        <v>307</v>
      </c>
      <c r="G124" s="8">
        <v>0</v>
      </c>
      <c r="H124" s="8">
        <v>425</v>
      </c>
      <c r="I124" s="8">
        <v>156</v>
      </c>
      <c r="J124" s="8">
        <v>175</v>
      </c>
      <c r="K124" s="8">
        <v>0</v>
      </c>
      <c r="L124" s="8">
        <v>331</v>
      </c>
      <c r="M124" s="8">
        <v>274</v>
      </c>
      <c r="N124" s="8">
        <v>482</v>
      </c>
      <c r="O124" s="8">
        <v>0</v>
      </c>
      <c r="P124" s="8">
        <v>756</v>
      </c>
      <c r="Q124" s="41"/>
    </row>
    <row r="125" spans="1:17" s="1" customFormat="1" ht="15" customHeight="1" x14ac:dyDescent="0.55000000000000004">
      <c r="A125" s="16">
        <v>95</v>
      </c>
      <c r="B125" s="17" t="s">
        <v>158</v>
      </c>
      <c r="C125" s="18">
        <v>9533</v>
      </c>
      <c r="D125" s="17" t="s">
        <v>159</v>
      </c>
      <c r="E125" s="8">
        <v>121</v>
      </c>
      <c r="F125" s="8">
        <v>699</v>
      </c>
      <c r="G125" s="8">
        <v>0</v>
      </c>
      <c r="H125" s="8">
        <v>820</v>
      </c>
      <c r="I125" s="8">
        <v>117</v>
      </c>
      <c r="J125" s="8">
        <v>666</v>
      </c>
      <c r="K125" s="8">
        <v>0</v>
      </c>
      <c r="L125" s="8">
        <v>783</v>
      </c>
      <c r="M125" s="8">
        <v>238</v>
      </c>
      <c r="N125" s="8">
        <v>1365</v>
      </c>
      <c r="O125" s="8">
        <v>0</v>
      </c>
      <c r="P125" s="8">
        <v>1603</v>
      </c>
      <c r="Q125" s="41"/>
    </row>
    <row r="126" spans="1:17" s="1" customFormat="1" ht="15" customHeight="1" x14ac:dyDescent="0.55000000000000004">
      <c r="A126" s="16">
        <v>97</v>
      </c>
      <c r="B126" s="17" t="s">
        <v>160</v>
      </c>
      <c r="C126" s="18">
        <v>9548</v>
      </c>
      <c r="D126" s="17" t="s">
        <v>161</v>
      </c>
      <c r="E126" s="8">
        <v>0</v>
      </c>
      <c r="F126" s="8">
        <v>117</v>
      </c>
      <c r="G126" s="8">
        <v>0</v>
      </c>
      <c r="H126" s="8">
        <v>117</v>
      </c>
      <c r="I126" s="8">
        <v>118</v>
      </c>
      <c r="J126" s="8">
        <v>0</v>
      </c>
      <c r="K126" s="8">
        <v>0</v>
      </c>
      <c r="L126" s="8">
        <v>118</v>
      </c>
      <c r="M126" s="8">
        <v>118</v>
      </c>
      <c r="N126" s="8">
        <v>117</v>
      </c>
      <c r="O126" s="8">
        <v>0</v>
      </c>
      <c r="P126" s="8">
        <v>235</v>
      </c>
      <c r="Q126" s="41"/>
    </row>
    <row r="127" spans="1:17" s="1" customFormat="1" ht="15" customHeight="1" thickBot="1" x14ac:dyDescent="0.6">
      <c r="A127" s="16">
        <v>99</v>
      </c>
      <c r="B127" s="17" t="s">
        <v>162</v>
      </c>
      <c r="C127" s="18">
        <v>9531</v>
      </c>
      <c r="D127" s="17" t="s">
        <v>163</v>
      </c>
      <c r="E127" s="8">
        <v>0</v>
      </c>
      <c r="F127" s="8">
        <v>428</v>
      </c>
      <c r="G127" s="8">
        <v>0</v>
      </c>
      <c r="H127" s="8">
        <v>428</v>
      </c>
      <c r="I127" s="8">
        <v>0</v>
      </c>
      <c r="J127" s="8">
        <v>322</v>
      </c>
      <c r="K127" s="8">
        <v>0</v>
      </c>
      <c r="L127" s="8">
        <v>322</v>
      </c>
      <c r="M127" s="8">
        <v>0</v>
      </c>
      <c r="N127" s="8">
        <v>750</v>
      </c>
      <c r="O127" s="8">
        <v>0</v>
      </c>
      <c r="P127" s="8">
        <v>750</v>
      </c>
      <c r="Q127" s="41"/>
    </row>
    <row r="128" spans="1:17" s="10" customFormat="1" ht="20.25" customHeight="1" thickBot="1" x14ac:dyDescent="0.6">
      <c r="A128" s="755" t="s">
        <v>281</v>
      </c>
      <c r="B128" s="762"/>
      <c r="C128" s="52"/>
      <c r="D128" s="52"/>
      <c r="E128" s="39">
        <v>135468</v>
      </c>
      <c r="F128" s="39">
        <v>94640</v>
      </c>
      <c r="G128" s="39">
        <v>6754</v>
      </c>
      <c r="H128" s="39">
        <v>236862</v>
      </c>
      <c r="I128" s="39">
        <v>133474</v>
      </c>
      <c r="J128" s="39">
        <v>96423</v>
      </c>
      <c r="K128" s="39">
        <v>8308</v>
      </c>
      <c r="L128" s="39">
        <v>238205</v>
      </c>
      <c r="M128" s="39">
        <v>268942</v>
      </c>
      <c r="N128" s="39">
        <v>191063</v>
      </c>
      <c r="O128" s="39">
        <v>15062</v>
      </c>
      <c r="P128" s="39">
        <v>475067</v>
      </c>
    </row>
    <row r="129" spans="1:16" x14ac:dyDescent="0.55000000000000004"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</row>
    <row r="131" spans="1:16" x14ac:dyDescent="0.55000000000000004">
      <c r="A131" t="s">
        <v>323</v>
      </c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</row>
    <row r="132" spans="1:16" x14ac:dyDescent="0.55000000000000004"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</row>
    <row r="133" spans="1:16" x14ac:dyDescent="0.55000000000000004"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</row>
    <row r="134" spans="1:16" x14ac:dyDescent="0.55000000000000004"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</row>
    <row r="140" spans="1:16" x14ac:dyDescent="0.55000000000000004"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</row>
    <row r="142" spans="1:16" x14ac:dyDescent="0.55000000000000004"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</row>
  </sheetData>
  <mergeCells count="4">
    <mergeCell ref="A128:B128"/>
    <mergeCell ref="E8:H8"/>
    <mergeCell ref="I8:L8"/>
    <mergeCell ref="M8:P8"/>
  </mergeCells>
  <conditionalFormatting sqref="E142:P142">
    <cfRule type="cellIs" dxfId="0" priority="1" operator="less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activity xmlns="5de9d681-5f4e-487a-b924-29e9201ccb0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9254849B19F24DB881B32937B32C8F" ma:contentTypeVersion="20" ma:contentTypeDescription="Create a new document." ma:contentTypeScope="" ma:versionID="f16568f3ff7ce1cc9ec40112402cd9e2">
  <xsd:schema xmlns:xsd="http://www.w3.org/2001/XMLSchema" xmlns:xs="http://www.w3.org/2001/XMLSchema" xmlns:p="http://schemas.microsoft.com/office/2006/metadata/properties" xmlns:ns1="http://schemas.microsoft.com/sharepoint/v3" xmlns:ns3="ad2b51c1-2e13-4456-a250-ca16ddb26b00" xmlns:ns4="5de9d681-5f4e-487a-b924-29e9201ccb0c" targetNamespace="http://schemas.microsoft.com/office/2006/metadata/properties" ma:root="true" ma:fieldsID="27fe3e5d0deac0db26809a2f75c5ea8c" ns1:_="" ns3:_="" ns4:_="">
    <xsd:import namespace="http://schemas.microsoft.com/sharepoint/v3"/>
    <xsd:import namespace="ad2b51c1-2e13-4456-a250-ca16ddb26b00"/>
    <xsd:import namespace="5de9d681-5f4e-487a-b924-29e9201ccb0c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Location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4:_activity" minOccurs="0"/>
                <xsd:element ref="ns4:MediaServiceObjectDetectorVersions" minOccurs="0"/>
                <xsd:element ref="ns1:_ip_UnifiedCompliancePolicyProperties" minOccurs="0"/>
                <xsd:element ref="ns1:_ip_UnifiedCompliancePolicyUIAction" minOccurs="0"/>
                <xsd:element ref="ns4:MediaServiceSystemTag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4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5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2b51c1-2e13-4456-a250-ca16ddb26b0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e9d681-5f4e-487a-b924-29e9201ccb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6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FC9D5B3-1BEE-4C80-8C71-843DB7E0F05C}">
  <ds:schemaRefs>
    <ds:schemaRef ds:uri="ad2b51c1-2e13-4456-a250-ca16ddb26b00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elements/1.1/"/>
    <ds:schemaRef ds:uri="5de9d681-5f4e-487a-b924-29e9201ccb0c"/>
    <ds:schemaRef ds:uri="http://schemas.microsoft.com/sharepoint/v3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1DE2A754-84EE-4A0D-9511-7A0F00E3521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E5C75D5-7CBA-4ADF-A635-35160CC3BE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2b51c1-2e13-4456-a250-ca16ddb26b00"/>
    <ds:schemaRef ds:uri="5de9d681-5f4e-487a-b924-29e9201ccb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24</vt:i4>
      </vt:variant>
      <vt:variant>
        <vt:lpstr>Rangos con nombre</vt:lpstr>
      </vt:variant>
      <vt:variant>
        <vt:i4>2</vt:i4>
      </vt:variant>
    </vt:vector>
  </HeadingPairs>
  <TitlesOfParts>
    <vt:vector size="26" baseType="lpstr">
      <vt:lpstr>1. Semáforos Agosto</vt:lpstr>
      <vt:lpstr>Índice</vt:lpstr>
      <vt:lpstr>1. Semáforos</vt:lpstr>
      <vt:lpstr>1.1 Aspectos importantes Semáfo</vt:lpstr>
      <vt:lpstr>2. Consulta Nacional</vt:lpstr>
      <vt:lpstr>3. Consulta Regional y Centros</vt:lpstr>
      <vt:lpstr>4. FORMACIÓN X REGIONAL</vt:lpstr>
      <vt:lpstr>5. FORMACIÓN X CTROS</vt:lpstr>
      <vt:lpstr>6. SNFT X REG</vt:lpstr>
      <vt:lpstr>7. SNFT X CTROS</vt:lpstr>
      <vt:lpstr>8. DETE X REGIONAL</vt:lpstr>
      <vt:lpstr>9. DETE X CTROS </vt:lpstr>
      <vt:lpstr>10.  DPRC X REGIONAL</vt:lpstr>
      <vt:lpstr>11. DPRC X CTROS</vt:lpstr>
      <vt:lpstr>12. DPRC X NACIONAL</vt:lpstr>
      <vt:lpstr>13. METAS MINTIC- SENATEC 2025</vt:lpstr>
      <vt:lpstr>14. PROYECCIÓN CUPOS FIC X CTRO</vt:lpstr>
      <vt:lpstr>15.ESTRATEGIA FCEC CUPOS XREG</vt:lpstr>
      <vt:lpstr>16.ESTRATEGIA FCEC CUPOS X CTRO</vt:lpstr>
      <vt:lpstr>17.SEGUIMIENTO PRIMER CURSOXREG</vt:lpstr>
      <vt:lpstr>18.SEGUIMIENTO PRIMER CURSOXCEN</vt:lpstr>
      <vt:lpstr>PROYECCIÓN CUPOS SALUD X CTROS</vt:lpstr>
      <vt:lpstr>PROYECCIÓN CUPOS SALUD X CT (2)</vt:lpstr>
      <vt:lpstr>METAS ARTICULACIÓN X CTROS</vt:lpstr>
      <vt:lpstr>E</vt:lpstr>
      <vt:lpstr>'1. Semáforos'!Títulos_a_imprimir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Juan Diego Santafé Arenas</dc:creator>
  <cp:keywords/>
  <dc:description/>
  <cp:lastModifiedBy>Martha Inés Rodríguez Rodríguez</cp:lastModifiedBy>
  <cp:revision/>
  <dcterms:created xsi:type="dcterms:W3CDTF">2024-02-02T04:12:27Z</dcterms:created>
  <dcterms:modified xsi:type="dcterms:W3CDTF">2025-09-11T20:07:30Z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0x010100EC9254849B19F24DB881B32937B32C8F</vt:lpwstr>
  </property>
  <property fmtid="{D5CDD505-2E9C-101B-9397-08002B2CF9AE}" pid="3" name="MSIP_Label_fc111285-cafa-4fc9-8a9a-bd902089b24f_Enabled">
    <vt:lpwstr>true</vt:lpwstr>
  </property>
  <property fmtid="{D5CDD505-2E9C-101B-9397-08002B2CF9AE}" pid="4" name="MSIP_Label_fc111285-cafa-4fc9-8a9a-bd902089b24f_SetDate">
    <vt:lpwstr>2024-11-26T13:18:14Z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iteId">
    <vt:lpwstr>cbc2c381-2f2e-4d93-91d1-506c9316ace7</vt:lpwstr>
  </property>
  <property fmtid="{D5CDD505-2E9C-101B-9397-08002B2CF9AE}" pid="8" name="MSIP_Label_fc111285-cafa-4fc9-8a9a-bd902089b24f_ActionId">
    <vt:lpwstr>bb756b10-377a-4732-88af-dca27f7c650a</vt:lpwstr>
  </property>
  <property fmtid="{D5CDD505-2E9C-101B-9397-08002B2CF9AE}" pid="9" name="MSIP_Label_fc111285-cafa-4fc9-8a9a-bd902089b24f_ContentBits">
    <vt:lpwstr>0</vt:lpwstr>
  </property>
</Properties>
</file>